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6.xml" ContentType="application/vnd.openxmlformats-officedocument.drawing+xml"/>
  <Override PartName="/xl/charts/chart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varho2\Publikácia ŽP\Publikácia ŽP 2016-2020\publikacia\online\"/>
    </mc:Choice>
  </mc:AlternateContent>
  <bookViews>
    <workbookView xWindow="0" yWindow="0" windowWidth="19200" windowHeight="10995"/>
  </bookViews>
  <sheets>
    <sheet name="Zoznam tabuliek" sheetId="77" r:id="rId1"/>
    <sheet name="T1" sheetId="1" r:id="rId2"/>
    <sheet name="T2, T3, T4" sheetId="2" r:id="rId3"/>
    <sheet name="T5, T6" sheetId="3" r:id="rId4"/>
    <sheet name="T7, T8" sheetId="4" r:id="rId5"/>
    <sheet name="T9, T10" sheetId="5" r:id="rId6"/>
    <sheet name="T11.1" sheetId="6" r:id="rId7"/>
    <sheet name="T11.2" sheetId="7" r:id="rId8"/>
    <sheet name="T11.3" sheetId="8" r:id="rId9"/>
    <sheet name="T11.4" sheetId="9" r:id="rId10"/>
    <sheet name="T11.5" sheetId="10" r:id="rId11"/>
    <sheet name="T11.6" sheetId="11" r:id="rId12"/>
    <sheet name="T11.7" sheetId="12" r:id="rId13"/>
    <sheet name="T12.1" sheetId="13" r:id="rId14"/>
    <sheet name="T12.2" sheetId="14" r:id="rId15"/>
    <sheet name="T12.3" sheetId="15" r:id="rId16"/>
    <sheet name="T12.4" sheetId="16" r:id="rId17"/>
    <sheet name="T12.5" sheetId="17" r:id="rId18"/>
    <sheet name="T13" sheetId="18" r:id="rId19"/>
    <sheet name="T14" sheetId="19" r:id="rId20"/>
    <sheet name="T15" sheetId="20" r:id="rId21"/>
    <sheet name="T16" sheetId="21" r:id="rId22"/>
    <sheet name="T17" sheetId="22" r:id="rId23"/>
    <sheet name="T18" sheetId="23" r:id="rId24"/>
    <sheet name="T19" sheetId="24" r:id="rId25"/>
    <sheet name="T20" sheetId="25" r:id="rId26"/>
    <sheet name="T21, T22" sheetId="26" r:id="rId27"/>
    <sheet name="T23" sheetId="27" r:id="rId28"/>
    <sheet name="T24" sheetId="28" r:id="rId29"/>
    <sheet name="T25" sheetId="29" r:id="rId30"/>
    <sheet name="T26" sheetId="30" r:id="rId31"/>
    <sheet name="T27" sheetId="31" r:id="rId32"/>
    <sheet name="T28" sheetId="32" r:id="rId33"/>
    <sheet name="T29.1" sheetId="33" r:id="rId34"/>
    <sheet name="T29.2" sheetId="34" r:id="rId35"/>
    <sheet name="T29.3" sheetId="35" r:id="rId36"/>
    <sheet name="T29.4" sheetId="36" r:id="rId37"/>
    <sheet name="T29.5" sheetId="37" r:id="rId38"/>
    <sheet name="T29.6" sheetId="38" r:id="rId39"/>
    <sheet name="T29.7" sheetId="39" r:id="rId40"/>
    <sheet name="T29.8" sheetId="40" r:id="rId41"/>
    <sheet name="T29.9" sheetId="41" r:id="rId42"/>
    <sheet name="T29.10" sheetId="42" r:id="rId43"/>
    <sheet name="T29.11" sheetId="43" r:id="rId44"/>
    <sheet name="T29.12" sheetId="44" r:id="rId45"/>
    <sheet name="T29.13" sheetId="45" r:id="rId46"/>
    <sheet name="T29.14" sheetId="46" r:id="rId47"/>
    <sheet name="T29.15" sheetId="47" r:id="rId48"/>
    <sheet name="T29.16" sheetId="48" r:id="rId49"/>
    <sheet name="T29.17" sheetId="49" r:id="rId50"/>
    <sheet name="T29.18" sheetId="50" r:id="rId51"/>
    <sheet name="T29.19" sheetId="51" r:id="rId52"/>
    <sheet name="T29.20" sheetId="52" r:id="rId53"/>
    <sheet name="T29.21" sheetId="53" r:id="rId54"/>
    <sheet name="T29.22" sheetId="54" r:id="rId55"/>
    <sheet name="T29.23" sheetId="55" r:id="rId56"/>
    <sheet name="T29.24" sheetId="56" r:id="rId57"/>
    <sheet name="T30, T31" sheetId="57" r:id="rId58"/>
    <sheet name="T32, T33" sheetId="58" r:id="rId59"/>
    <sheet name="T34" sheetId="59" r:id="rId60"/>
    <sheet name="T35" sheetId="60" r:id="rId61"/>
    <sheet name="T36" sheetId="61" r:id="rId62"/>
    <sheet name="T37" sheetId="62" r:id="rId63"/>
    <sheet name="T38" sheetId="63" r:id="rId64"/>
    <sheet name="T39, T40" sheetId="64" r:id="rId65"/>
    <sheet name="T41" sheetId="65" r:id="rId66"/>
    <sheet name="T42" sheetId="66" r:id="rId67"/>
    <sheet name="T43" sheetId="67" r:id="rId68"/>
    <sheet name="T44" sheetId="68" r:id="rId69"/>
    <sheet name="T45" sheetId="69" r:id="rId70"/>
    <sheet name="T46" sheetId="70" r:id="rId71"/>
    <sheet name="T47" sheetId="71" r:id="rId72"/>
    <sheet name="T48" sheetId="72" r:id="rId73"/>
    <sheet name="T49.1" sheetId="73" r:id="rId74"/>
    <sheet name="T49.2" sheetId="74" r:id="rId75"/>
    <sheet name="T49.3" sheetId="75" r:id="rId76"/>
    <sheet name="T49.4" sheetId="76" r:id="rId77"/>
  </sheets>
  <externalReferences>
    <externalReference r:id="rId78"/>
    <externalReference r:id="rId79"/>
    <externalReference r:id="rId80"/>
    <externalReference r:id="rId81"/>
    <externalReference r:id="rId82"/>
    <externalReference r:id="rId83"/>
  </externalReferences>
  <definedNames>
    <definedName name="_xlnm.Print_Area" localSheetId="1">'T1'!$A$1:$F$59</definedName>
    <definedName name="_xlnm.Print_Area" localSheetId="6">'T11.1'!$A$1:$J$49</definedName>
    <definedName name="_xlnm.Print_Area" localSheetId="7">'T11.2'!$A$1:$J$49</definedName>
    <definedName name="_xlnm.Print_Area" localSheetId="8">'T11.3'!$A$1:$J$49</definedName>
    <definedName name="_xlnm.Print_Area" localSheetId="9">'T11.4'!$A$1:$J$49</definedName>
    <definedName name="_xlnm.Print_Area" localSheetId="10">'T11.5'!$A$1:$J$49</definedName>
    <definedName name="_xlnm.Print_Area" localSheetId="11">'T11.6'!$A$1:$J$49</definedName>
    <definedName name="_xlnm.Print_Area" localSheetId="12">'T11.7'!$A$1:$J$49</definedName>
    <definedName name="_xlnm.Print_Area" localSheetId="13">'T12.1'!$A$1:$J$49</definedName>
    <definedName name="_xlnm.Print_Area" localSheetId="14">'T12.2'!$A$1:$J$49</definedName>
    <definedName name="_xlnm.Print_Area" localSheetId="15">'T12.3'!$A$1:$J$49</definedName>
    <definedName name="_xlnm.Print_Area" localSheetId="16">'T12.4'!$A$1:$J$49</definedName>
    <definedName name="_xlnm.Print_Area" localSheetId="17">'T12.5'!$A$1:$J$47</definedName>
    <definedName name="_xlnm.Print_Area" localSheetId="18">'T13'!$A$1:$G$251</definedName>
    <definedName name="_xlnm.Print_Area" localSheetId="20">'T15'!$A$1:$I$56</definedName>
    <definedName name="_xlnm.Print_Area" localSheetId="27">'T23'!$A$1:$K$89</definedName>
    <definedName name="_xlnm.Print_Area" localSheetId="28">'T24'!$A$1:$K$57</definedName>
    <definedName name="_xlnm.Print_Area" localSheetId="29">'T25'!$B$1:$L$59</definedName>
    <definedName name="_xlnm.Print_Area" localSheetId="32">'T28'!$A$1:$J$142</definedName>
    <definedName name="_xlnm.Print_Area" localSheetId="33">'T29.1'!$A$1:$J$31</definedName>
    <definedName name="_xlnm.Print_Area" localSheetId="42">'T29.10'!$A$1:$I$31</definedName>
    <definedName name="_xlnm.Print_Area" localSheetId="43">'T29.11'!$A$1:$J$30</definedName>
    <definedName name="_xlnm.Print_Area" localSheetId="45">'T29.13'!$A$1:$J$30</definedName>
    <definedName name="_xlnm.Print_Area" localSheetId="47">'T29.15'!$A$1:$J$31</definedName>
    <definedName name="_xlnm.Print_Area" localSheetId="48">'T29.16'!$A$1:$J$31</definedName>
    <definedName name="_xlnm.Print_Area" localSheetId="49">'T29.17'!$A$1:$I$31</definedName>
    <definedName name="_xlnm.Print_Area" localSheetId="51">'T29.19'!$A$1:$J$31</definedName>
    <definedName name="_xlnm.Print_Area" localSheetId="52">'T29.20'!$A$1:$I$31</definedName>
    <definedName name="_xlnm.Print_Area" localSheetId="53">'T29.21'!$A$1:$J$31</definedName>
    <definedName name="_xlnm.Print_Area" localSheetId="54">'T29.22'!$A$1:$J$31</definedName>
    <definedName name="_xlnm.Print_Area" localSheetId="55">'T29.23'!$A$1:$I$31</definedName>
    <definedName name="_xlnm.Print_Area" localSheetId="56">'T29.24'!$A$1:$I$31</definedName>
    <definedName name="_xlnm.Print_Area" localSheetId="35">'T29.3'!$A$1:$J$31</definedName>
    <definedName name="_xlnm.Print_Area" localSheetId="36">'T29.4'!$A$1:$I$35</definedName>
    <definedName name="_xlnm.Print_Area" localSheetId="37">'T29.5'!$A$1:$J$31</definedName>
    <definedName name="_xlnm.Print_Area" localSheetId="38">'T29.6'!$A$1:$J$31</definedName>
    <definedName name="_xlnm.Print_Area" localSheetId="39">'T29.7'!$A$1:$I$35</definedName>
    <definedName name="_xlnm.Print_Area" localSheetId="40">'T29.8'!$A$1:$I$31</definedName>
    <definedName name="_xlnm.Print_Area" localSheetId="41">'T29.9'!$A$1:$I$31</definedName>
    <definedName name="_xlnm.Print_Area" localSheetId="62">'T37'!$A$1:$K$77</definedName>
    <definedName name="_xlnm.Print_Area" localSheetId="63">'T38'!$A$1:$M$32</definedName>
    <definedName name="_xlnm.Print_Area" localSheetId="64">'T39, T40'!$A$1:$J$71</definedName>
    <definedName name="_xlnm.Print_Area" localSheetId="65">'T41'!$A$1:$J$35</definedName>
    <definedName name="_xlnm.Print_Area" localSheetId="66">'T42'!$A$1:$L$35</definedName>
    <definedName name="_xlnm.Print_Area" localSheetId="67">'T43'!$A$1:$L$35</definedName>
    <definedName name="_xlnm.Print_Area" localSheetId="68">'T44'!$A$1:$L$35</definedName>
    <definedName name="_xlnm.Print_Area" localSheetId="69">'T45'!$A$7:$L$35</definedName>
    <definedName name="_xlnm.Print_Area" localSheetId="73">'T49.1'!$A$1:$G$59</definedName>
    <definedName name="_xlnm.Print_Area" localSheetId="74">'T49.2'!$A$1:$G$61</definedName>
    <definedName name="_xlnm.Print_Area" localSheetId="75">'T49.3'!$A$1:$G$66</definedName>
    <definedName name="_xlnm.Print_Area" localSheetId="76">'T49.4'!$A$1:$G$35</definedName>
    <definedName name="_xlnm.Print_Area" localSheetId="4">'T7, T8'!$A$1:$I$58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4" i="69" l="1"/>
  <c r="I15" i="68"/>
  <c r="H15" i="68"/>
  <c r="G15" i="68"/>
  <c r="F15" i="68"/>
  <c r="E15" i="68"/>
  <c r="D15" i="68"/>
  <c r="J4" i="68"/>
  <c r="I15" i="67"/>
  <c r="H15" i="67"/>
  <c r="G15" i="67"/>
  <c r="F15" i="67"/>
  <c r="E15" i="67"/>
  <c r="D15" i="67"/>
  <c r="I15" i="66"/>
  <c r="H15" i="66"/>
  <c r="G15" i="66"/>
  <c r="F15" i="66"/>
  <c r="E15" i="66"/>
  <c r="D15" i="66"/>
  <c r="G14" i="64"/>
  <c r="F14" i="64"/>
  <c r="F64" i="62"/>
  <c r="E64" i="62"/>
  <c r="D64" i="62"/>
  <c r="F56" i="62"/>
  <c r="F8" i="62" s="1"/>
  <c r="E56" i="62"/>
  <c r="D56" i="62"/>
  <c r="D8" i="62" s="1"/>
  <c r="E8" i="62"/>
  <c r="K52" i="61" l="1"/>
  <c r="K53" i="61" s="1"/>
  <c r="J52" i="61"/>
  <c r="J53" i="61" s="1"/>
  <c r="K46" i="60"/>
  <c r="K47" i="60" s="1"/>
  <c r="J46" i="60"/>
  <c r="J47" i="60" s="1"/>
  <c r="K45" i="60"/>
  <c r="J45" i="60"/>
  <c r="J94" i="59"/>
  <c r="J95" i="59" s="1"/>
  <c r="D47" i="57"/>
  <c r="D46" i="57"/>
  <c r="D45" i="57"/>
  <c r="D44" i="57"/>
  <c r="D43" i="57"/>
  <c r="D42" i="57"/>
  <c r="D41" i="57"/>
  <c r="D40" i="57"/>
  <c r="D39" i="57"/>
  <c r="D38" i="57"/>
  <c r="D37" i="57"/>
  <c r="D36" i="57"/>
  <c r="D33" i="57"/>
  <c r="D32" i="57"/>
  <c r="D30" i="57"/>
  <c r="D27" i="57"/>
  <c r="D24" i="57"/>
  <c r="D23" i="57"/>
  <c r="D20" i="57"/>
  <c r="D17" i="57"/>
  <c r="D16" i="57"/>
  <c r="D13" i="57"/>
  <c r="K17" i="20" l="1"/>
  <c r="F14" i="18"/>
  <c r="E14" i="18"/>
  <c r="D14" i="18"/>
  <c r="C14" i="18"/>
</calcChain>
</file>

<file path=xl/sharedStrings.xml><?xml version="1.0" encoding="utf-8"?>
<sst xmlns="http://schemas.openxmlformats.org/spreadsheetml/2006/main" count="6422" uniqueCount="2099">
  <si>
    <t>T 1 Rozloha a hranice Slovenskej republiky v roku 2020</t>
  </si>
  <si>
    <t>T 1 Area and borders of the Slovak Republic in 2020</t>
  </si>
  <si>
    <t xml:space="preserve">V absolútnych </t>
  </si>
  <si>
    <t>Ukazovateľ</t>
  </si>
  <si>
    <t>číslach</t>
  </si>
  <si>
    <t>V percentách</t>
  </si>
  <si>
    <t>Indicator</t>
  </si>
  <si>
    <t>In absolute</t>
  </si>
  <si>
    <t>In percent</t>
  </si>
  <si>
    <t>numbers</t>
  </si>
  <si>
    <r>
      <t>Rozloha k 31. 12.</t>
    </r>
    <r>
      <rPr>
        <sz val="10"/>
        <rFont val="Arial CE"/>
        <family val="2"/>
        <charset val="238"/>
      </rPr>
      <t xml:space="preserve"> </t>
    </r>
    <r>
      <rPr>
        <i/>
        <sz val="10"/>
        <rFont val="Arial CE"/>
        <family val="2"/>
        <charset val="238"/>
      </rPr>
      <t>(km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>)</t>
    </r>
  </si>
  <si>
    <r>
      <t>Area as of December 31</t>
    </r>
    <r>
      <rPr>
        <sz val="10"/>
        <rFont val="Arial CE"/>
        <family val="2"/>
        <charset val="238"/>
      </rPr>
      <t xml:space="preserve"> </t>
    </r>
    <r>
      <rPr>
        <i/>
        <sz val="10"/>
        <rFont val="Arial CE"/>
        <family val="2"/>
        <charset val="238"/>
      </rPr>
      <t>(km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>)</t>
    </r>
  </si>
  <si>
    <t>Počet obyvateľov k 31.12.</t>
  </si>
  <si>
    <t>Population as of December 31</t>
  </si>
  <si>
    <r>
      <t>Hustota obyvateľstva na</t>
    </r>
    <r>
      <rPr>
        <b/>
        <sz val="10"/>
        <rFont val="Arial CE"/>
        <charset val="238"/>
      </rPr>
      <t xml:space="preserve"> 1 km</t>
    </r>
    <r>
      <rPr>
        <b/>
        <vertAlign val="superscript"/>
        <sz val="10"/>
        <rFont val="Arial CE"/>
        <charset val="238"/>
      </rPr>
      <t>2</t>
    </r>
  </si>
  <si>
    <r>
      <rPr>
        <b/>
        <sz val="10"/>
        <rFont val="Arial CE"/>
        <charset val="238"/>
      </rPr>
      <t xml:space="preserve">Population density per </t>
    </r>
    <r>
      <rPr>
        <b/>
        <i/>
        <sz val="10"/>
        <rFont val="Arial CE"/>
        <charset val="238"/>
      </rPr>
      <t>km</t>
    </r>
    <r>
      <rPr>
        <b/>
        <i/>
        <vertAlign val="superscript"/>
        <sz val="10"/>
        <rFont val="Arial CE"/>
        <charset val="238"/>
      </rPr>
      <t>2</t>
    </r>
  </si>
  <si>
    <r>
      <t>Dlžka hranice spolu</t>
    </r>
    <r>
      <rPr>
        <sz val="10"/>
        <rFont val="Arial CE"/>
        <family val="2"/>
        <charset val="238"/>
      </rPr>
      <t xml:space="preserve"> </t>
    </r>
    <r>
      <rPr>
        <i/>
        <sz val="10"/>
        <rFont val="Arial CE"/>
        <family val="2"/>
        <charset val="238"/>
      </rPr>
      <t>(km)</t>
    </r>
  </si>
  <si>
    <r>
      <t>Lenght of the border - total</t>
    </r>
    <r>
      <rPr>
        <sz val="10"/>
        <rFont val="Arial CE"/>
        <family val="2"/>
        <charset val="238"/>
      </rPr>
      <t xml:space="preserve"> (</t>
    </r>
    <r>
      <rPr>
        <i/>
        <sz val="10"/>
        <rFont val="Arial CE"/>
        <family val="2"/>
        <charset val="238"/>
      </rPr>
      <t>km)</t>
    </r>
  </si>
  <si>
    <r>
      <t>Dlžka hranice s</t>
    </r>
    <r>
      <rPr>
        <sz val="10"/>
        <rFont val="Arial CE"/>
        <family val="2"/>
        <charset val="238"/>
      </rPr>
      <t xml:space="preserve"> </t>
    </r>
    <r>
      <rPr>
        <i/>
        <sz val="10"/>
        <rFont val="Arial CE"/>
        <family val="2"/>
        <charset val="238"/>
      </rPr>
      <t>(v km)</t>
    </r>
  </si>
  <si>
    <r>
      <t>Lenght of the border on</t>
    </r>
    <r>
      <rPr>
        <sz val="10"/>
        <rFont val="Arial CE"/>
        <family val="2"/>
        <charset val="238"/>
      </rPr>
      <t xml:space="preserve"> </t>
    </r>
    <r>
      <rPr>
        <i/>
        <sz val="10"/>
        <rFont val="Arial CE"/>
        <family val="2"/>
        <charset val="238"/>
      </rPr>
      <t>(km)</t>
    </r>
  </si>
  <si>
    <t xml:space="preserve">  Českou republikou </t>
  </si>
  <si>
    <t xml:space="preserve">Czech Republic </t>
  </si>
  <si>
    <t xml:space="preserve">  Maďarskom</t>
  </si>
  <si>
    <t>Hungary</t>
  </si>
  <si>
    <t xml:space="preserve">  Poľskom</t>
  </si>
  <si>
    <t>Poland</t>
  </si>
  <si>
    <t xml:space="preserve">  Rakúskom</t>
  </si>
  <si>
    <t>Austria</t>
  </si>
  <si>
    <t xml:space="preserve">  Ukrajinou</t>
  </si>
  <si>
    <t>Ukraine</t>
  </si>
  <si>
    <t xml:space="preserve">Najnižšie položené miesto    </t>
  </si>
  <si>
    <t>Altitude of the lowest place</t>
  </si>
  <si>
    <t xml:space="preserve">  vyústenie rieky Bodrog</t>
  </si>
  <si>
    <t>place where the river Bodrog</t>
  </si>
  <si>
    <t xml:space="preserve">  zo Slovenskej republiky</t>
  </si>
  <si>
    <t>is leaving the Slovak Republic</t>
  </si>
  <si>
    <t xml:space="preserve">    (m n.m.)</t>
  </si>
  <si>
    <t>(metres above sea level)</t>
  </si>
  <si>
    <t xml:space="preserve">Najvyššie položené miesto - </t>
  </si>
  <si>
    <t xml:space="preserve">Altitude of the highest place -    </t>
  </si>
  <si>
    <r>
      <t xml:space="preserve">  Gerlachovský štít </t>
    </r>
    <r>
      <rPr>
        <i/>
        <sz val="10"/>
        <rFont val="Arial CE"/>
        <charset val="238"/>
      </rPr>
      <t xml:space="preserve"> (m n.m.)</t>
    </r>
  </si>
  <si>
    <t xml:space="preserve">Gerlachovský štít </t>
  </si>
  <si>
    <t xml:space="preserve"> </t>
  </si>
  <si>
    <t>T 2 Poloha územia Slovenskej republiky</t>
  </si>
  <si>
    <t>T 2 Location of the Slovak Republic’s territory</t>
  </si>
  <si>
    <t>Poloha, Location</t>
  </si>
  <si>
    <r>
      <t>Medzná súradnica                 (v ETRS89)</t>
    </r>
    <r>
      <rPr>
        <b/>
        <vertAlign val="superscript"/>
        <sz val="10"/>
        <rFont val="Arial CE"/>
        <charset val="238"/>
      </rPr>
      <t>*)</t>
    </r>
  </si>
  <si>
    <r>
      <t>Limiting coordinates                       (in ETRS89)</t>
    </r>
    <r>
      <rPr>
        <b/>
        <vertAlign val="superscript"/>
        <sz val="10"/>
        <rFont val="Arial CE"/>
        <charset val="238"/>
      </rPr>
      <t>*)</t>
    </r>
  </si>
  <si>
    <t>Okres</t>
  </si>
  <si>
    <t>Obec</t>
  </si>
  <si>
    <t>District</t>
  </si>
  <si>
    <t>Municipality</t>
  </si>
  <si>
    <t>Južná 47°43'52'' s.š.</t>
  </si>
  <si>
    <t>Komárno</t>
  </si>
  <si>
    <t>Patince</t>
  </si>
  <si>
    <t>Southern 47°43'52'' N</t>
  </si>
  <si>
    <t>Severná 49°36'50'' s.š.</t>
  </si>
  <si>
    <t>Námestovo</t>
  </si>
  <si>
    <t>Oravská Polhora</t>
  </si>
  <si>
    <t>Northern 49°36'50'' N</t>
  </si>
  <si>
    <t>Západná 16°50'00'' v.d.</t>
  </si>
  <si>
    <t>Malacky</t>
  </si>
  <si>
    <t>Záhorská Ves</t>
  </si>
  <si>
    <t>Western 16°50'00'' E</t>
  </si>
  <si>
    <t>Východná 22°33'57'' v.d.</t>
  </si>
  <si>
    <t>Snina</t>
  </si>
  <si>
    <t>Nová Sedlica</t>
  </si>
  <si>
    <t>Eastern 22°33'57'' E</t>
  </si>
  <si>
    <r>
      <rPr>
        <vertAlign val="superscript"/>
        <sz val="8"/>
        <rFont val="Arial CE"/>
        <charset val="238"/>
      </rPr>
      <t>*)</t>
    </r>
    <r>
      <rPr>
        <sz val="8"/>
        <rFont val="Arial CE"/>
        <family val="2"/>
        <charset val="238"/>
      </rPr>
      <t xml:space="preserve"> ETRS89 - Európsky terestriálny referenčný systém 1989</t>
    </r>
  </si>
  <si>
    <t xml:space="preserve">             *) ETRS89 - European Terrestrial Reference System 1989</t>
  </si>
  <si>
    <t>T 3 Maximálne dĺžky na ploche Slovenskej republiky</t>
  </si>
  <si>
    <t>T 3 Maximum distances on the area of the Slovak Republic</t>
  </si>
  <si>
    <t xml:space="preserve">  Indicator</t>
  </si>
  <si>
    <r>
      <rPr>
        <b/>
        <sz val="10"/>
        <rFont val="Arial CE"/>
        <charset val="238"/>
      </rPr>
      <t>Vzdušná vzdialenosť</t>
    </r>
    <r>
      <rPr>
        <sz val="10"/>
        <rFont val="Arial CE"/>
        <family val="2"/>
        <charset val="238"/>
      </rPr>
      <t xml:space="preserve"> </t>
    </r>
    <r>
      <rPr>
        <i/>
        <sz val="10"/>
        <rFont val="Arial CE"/>
        <charset val="238"/>
      </rPr>
      <t>(km)</t>
    </r>
  </si>
  <si>
    <r>
      <t xml:space="preserve">Beeline distance </t>
    </r>
    <r>
      <rPr>
        <i/>
        <sz val="10"/>
        <rFont val="Arial"/>
        <family val="2"/>
        <charset val="238"/>
      </rPr>
      <t>(km)</t>
    </r>
  </si>
  <si>
    <t xml:space="preserve">Spojnica najsevernejšieho </t>
  </si>
  <si>
    <t xml:space="preserve">  Connecting line of the northernmost</t>
  </si>
  <si>
    <t xml:space="preserve">  a najjužnejšieho bodu </t>
  </si>
  <si>
    <t xml:space="preserve">    and southernmost points</t>
  </si>
  <si>
    <t xml:space="preserve">Spojnica najzápadnejšieho </t>
  </si>
  <si>
    <t xml:space="preserve">  Connecting line of the westernmost</t>
  </si>
  <si>
    <t xml:space="preserve">  a najvýchodnejšieho bodu </t>
  </si>
  <si>
    <t xml:space="preserve">    and easternmost points</t>
  </si>
  <si>
    <t xml:space="preserve">Maximálna dĺžka </t>
  </si>
  <si>
    <t xml:space="preserve">  Maximum distance in the direction</t>
  </si>
  <si>
    <t xml:space="preserve">  v smere poludníka</t>
  </si>
  <si>
    <t xml:space="preserve">    of the meridian</t>
  </si>
  <si>
    <t xml:space="preserve">  </t>
  </si>
  <si>
    <t>Maximálne dĺžka</t>
  </si>
  <si>
    <t xml:space="preserve">  v smere rovnobežky</t>
  </si>
  <si>
    <t xml:space="preserve">   of the parallel</t>
  </si>
  <si>
    <t>T 4 Hlavné rieky na území SR, ich povodia a dĺžky hraničných tokov</t>
  </si>
  <si>
    <t>T 4 Main rivers in the Slovak Republic, their basins and lenght of bordering water courses</t>
  </si>
  <si>
    <r>
      <t>Dĺžka toku</t>
    </r>
    <r>
      <rPr>
        <sz val="10"/>
        <rFont val="Arial CE"/>
        <charset val="238"/>
      </rPr>
      <t xml:space="preserve"> </t>
    </r>
    <r>
      <rPr>
        <i/>
        <sz val="10"/>
        <rFont val="Arial CE"/>
        <charset val="238"/>
      </rPr>
      <t>(km)</t>
    </r>
  </si>
  <si>
    <t xml:space="preserve">Plocha </t>
  </si>
  <si>
    <t xml:space="preserve">Dĺžka hraničného </t>
  </si>
  <si>
    <r>
      <t xml:space="preserve"> povodia</t>
    </r>
    <r>
      <rPr>
        <b/>
        <i/>
        <sz val="10"/>
        <rFont val="Arial CE"/>
        <charset val="238"/>
      </rPr>
      <t xml:space="preserve"> </t>
    </r>
    <r>
      <rPr>
        <i/>
        <sz val="10"/>
        <rFont val="Arial CE"/>
        <charset val="238"/>
      </rPr>
      <t>(km</t>
    </r>
    <r>
      <rPr>
        <i/>
        <vertAlign val="superscript"/>
        <sz val="10"/>
        <rFont val="Arial CE"/>
        <charset val="238"/>
      </rPr>
      <t>2</t>
    </r>
    <r>
      <rPr>
        <i/>
        <sz val="10"/>
        <rFont val="Arial CE"/>
        <charset val="238"/>
      </rPr>
      <t>)</t>
    </r>
  </si>
  <si>
    <r>
      <t xml:space="preserve"> toku </t>
    </r>
    <r>
      <rPr>
        <i/>
        <sz val="10"/>
        <rFont val="Arial CE"/>
        <charset val="238"/>
      </rPr>
      <t>(km</t>
    </r>
    <r>
      <rPr>
        <i/>
        <sz val="10"/>
        <rFont val="Arial CE"/>
        <charset val="238"/>
      </rPr>
      <t>)</t>
    </r>
  </si>
  <si>
    <t>Rieka</t>
  </si>
  <si>
    <t>Lenght of stream</t>
  </si>
  <si>
    <t>River-basin area</t>
  </si>
  <si>
    <t>Lenght of bordering</t>
  </si>
  <si>
    <t xml:space="preserve">  River</t>
  </si>
  <si>
    <t>(km)</t>
  </si>
  <si>
    <r>
      <t>(km</t>
    </r>
    <r>
      <rPr>
        <i/>
        <vertAlign val="superscript"/>
        <sz val="10"/>
        <rFont val="Arial CE"/>
        <charset val="238"/>
      </rPr>
      <t>2</t>
    </r>
    <r>
      <rPr>
        <i/>
        <sz val="10"/>
        <rFont val="Arial CE"/>
        <charset val="238"/>
      </rPr>
      <t>)</t>
    </r>
  </si>
  <si>
    <r>
      <t>watercourse</t>
    </r>
    <r>
      <rPr>
        <i/>
        <sz val="10"/>
        <rFont val="Arial CE"/>
        <charset val="238"/>
      </rPr>
      <t xml:space="preserve"> (km</t>
    </r>
    <r>
      <rPr>
        <i/>
        <sz val="10"/>
        <rFont val="Arial CE"/>
        <charset val="238"/>
      </rPr>
      <t>)</t>
    </r>
  </si>
  <si>
    <t>Poprad</t>
  </si>
  <si>
    <t xml:space="preserve"> Poprad</t>
  </si>
  <si>
    <r>
      <t>Dunajec</t>
    </r>
    <r>
      <rPr>
        <b/>
        <vertAlign val="superscript"/>
        <sz val="10"/>
        <rFont val="Arial CE"/>
        <charset val="238"/>
      </rPr>
      <t>1)</t>
    </r>
  </si>
  <si>
    <r>
      <t xml:space="preserve"> Dunajec</t>
    </r>
    <r>
      <rPr>
        <b/>
        <vertAlign val="superscript"/>
        <sz val="10"/>
        <rFont val="Arial CE"/>
        <charset val="238"/>
      </rPr>
      <t>1)</t>
    </r>
  </si>
  <si>
    <r>
      <t>Morava</t>
    </r>
    <r>
      <rPr>
        <b/>
        <vertAlign val="superscript"/>
        <sz val="10"/>
        <rFont val="Arial CE"/>
        <charset val="238"/>
      </rPr>
      <t>1)</t>
    </r>
  </si>
  <si>
    <r>
      <t xml:space="preserve"> Morava</t>
    </r>
    <r>
      <rPr>
        <b/>
        <vertAlign val="superscript"/>
        <sz val="10"/>
        <rFont val="Arial CE"/>
        <charset val="238"/>
      </rPr>
      <t>1)</t>
    </r>
  </si>
  <si>
    <r>
      <t>Dunaj</t>
    </r>
    <r>
      <rPr>
        <b/>
        <vertAlign val="superscript"/>
        <sz val="10"/>
        <rFont val="Arial CE"/>
        <charset val="238"/>
      </rPr>
      <t>1)</t>
    </r>
  </si>
  <si>
    <r>
      <t xml:space="preserve"> Dunaj</t>
    </r>
    <r>
      <rPr>
        <b/>
        <vertAlign val="superscript"/>
        <sz val="10"/>
        <rFont val="Arial CE"/>
        <charset val="238"/>
      </rPr>
      <t>1)</t>
    </r>
  </si>
  <si>
    <t>Váh</t>
  </si>
  <si>
    <t xml:space="preserve">          -</t>
  </si>
  <si>
    <t xml:space="preserve"> Váh</t>
  </si>
  <si>
    <t>Nitra</t>
  </si>
  <si>
    <t xml:space="preserve"> Nitra</t>
  </si>
  <si>
    <t>Hron</t>
  </si>
  <si>
    <t xml:space="preserve"> Hron</t>
  </si>
  <si>
    <t>Ipeľ</t>
  </si>
  <si>
    <t xml:space="preserve"> Ipeľ</t>
  </si>
  <si>
    <t>Bodrog</t>
  </si>
  <si>
    <t xml:space="preserve"> Bodrog</t>
  </si>
  <si>
    <r>
      <t>Tisa</t>
    </r>
    <r>
      <rPr>
        <b/>
        <vertAlign val="superscript"/>
        <sz val="10"/>
        <rFont val="Arial CE"/>
        <charset val="238"/>
      </rPr>
      <t>1)</t>
    </r>
  </si>
  <si>
    <r>
      <t xml:space="preserve"> Tisa</t>
    </r>
    <r>
      <rPr>
        <b/>
        <vertAlign val="superscript"/>
        <sz val="10"/>
        <rFont val="Arial CE"/>
        <charset val="238"/>
      </rPr>
      <t>1)</t>
    </r>
  </si>
  <si>
    <t>Slaná</t>
  </si>
  <si>
    <t xml:space="preserve"> Slaná</t>
  </si>
  <si>
    <r>
      <t>Hornád</t>
    </r>
    <r>
      <rPr>
        <b/>
        <vertAlign val="superscript"/>
        <sz val="10"/>
        <rFont val="Arial CE"/>
        <charset val="238"/>
      </rPr>
      <t>1)</t>
    </r>
  </si>
  <si>
    <r>
      <t xml:space="preserve"> Hornád</t>
    </r>
    <r>
      <rPr>
        <b/>
        <vertAlign val="superscript"/>
        <sz val="10"/>
        <rFont val="Arial CE"/>
        <charset val="238"/>
      </rPr>
      <t>1)</t>
    </r>
  </si>
  <si>
    <r>
      <t>Bodva</t>
    </r>
    <r>
      <rPr>
        <b/>
        <vertAlign val="superscript"/>
        <sz val="10"/>
        <rFont val="Arial CE"/>
        <charset val="238"/>
      </rPr>
      <t>1)</t>
    </r>
  </si>
  <si>
    <t xml:space="preserve">     -</t>
  </si>
  <si>
    <r>
      <t xml:space="preserve"> Bodva</t>
    </r>
    <r>
      <rPr>
        <b/>
        <vertAlign val="superscript"/>
        <sz val="10"/>
        <rFont val="Arial CE"/>
        <charset val="238"/>
      </rPr>
      <t>1)</t>
    </r>
  </si>
  <si>
    <r>
      <rPr>
        <vertAlign val="superscript"/>
        <sz val="8"/>
        <rFont val="Arial CE"/>
        <charset val="238"/>
      </rPr>
      <t>1)</t>
    </r>
    <r>
      <rPr>
        <sz val="8"/>
        <rFont val="Arial CE"/>
        <charset val="238"/>
      </rPr>
      <t xml:space="preserve"> dĺžka toku na území SR </t>
    </r>
  </si>
  <si>
    <r>
      <t xml:space="preserve">    </t>
    </r>
    <r>
      <rPr>
        <vertAlign val="superscript"/>
        <sz val="8"/>
        <rFont val="Arial CE"/>
        <charset val="238"/>
      </rPr>
      <t>1)</t>
    </r>
    <r>
      <rPr>
        <sz val="8"/>
        <rFont val="Arial CE"/>
        <charset val="238"/>
      </rPr>
      <t xml:space="preserve"> Lenght of stream on the territory of the Slovak Republic</t>
    </r>
  </si>
  <si>
    <t>T 5 Chránené územia</t>
  </si>
  <si>
    <t>T 5 Protected territories</t>
  </si>
  <si>
    <t>Národné parky</t>
  </si>
  <si>
    <t>National parks</t>
  </si>
  <si>
    <t xml:space="preserve">  počet</t>
  </si>
  <si>
    <t xml:space="preserve">Number </t>
  </si>
  <si>
    <t xml:space="preserve">  rozloha v ha </t>
  </si>
  <si>
    <t>Area in ha</t>
  </si>
  <si>
    <t>Chránené krajinné oblasti</t>
  </si>
  <si>
    <t>Protected landscape areas</t>
  </si>
  <si>
    <t>Prírodné rezervácie</t>
  </si>
  <si>
    <t>Nature reserves</t>
  </si>
  <si>
    <t>Národné prírodné rezervácie</t>
  </si>
  <si>
    <t>National nature reserves</t>
  </si>
  <si>
    <t>počet</t>
  </si>
  <si>
    <t xml:space="preserve">rozloha v ha </t>
  </si>
  <si>
    <t>Prírodné pamiatky</t>
  </si>
  <si>
    <t>Nature monuments</t>
  </si>
  <si>
    <t>Národné prírodné pamiatky</t>
  </si>
  <si>
    <t>National nature monuments</t>
  </si>
  <si>
    <t>Chránené areály</t>
  </si>
  <si>
    <t>Other protected territories</t>
  </si>
  <si>
    <r>
      <t>DATAcube: zp2001rs</t>
    </r>
    <r>
      <rPr>
        <sz val="8"/>
        <rFont val="Arial"/>
        <family val="2"/>
        <charset val="238"/>
      </rPr>
      <t xml:space="preserve"> </t>
    </r>
  </si>
  <si>
    <t>T 6 Národné parky a chránené krajinné oblasti k 31. 12. 2020</t>
  </si>
  <si>
    <t>T 6 National parks and protected landscape areas as of Dec. 31, 2020</t>
  </si>
  <si>
    <t>Plocha</t>
  </si>
  <si>
    <t>% plochy</t>
  </si>
  <si>
    <t>Kategória    Názov</t>
  </si>
  <si>
    <t>(ha)</t>
  </si>
  <si>
    <t>SR</t>
  </si>
  <si>
    <r>
      <t xml:space="preserve">  </t>
    </r>
    <r>
      <rPr>
        <b/>
        <sz val="9"/>
        <rFont val="Arial CE"/>
        <charset val="238"/>
      </rPr>
      <t xml:space="preserve">  Kategória</t>
    </r>
  </si>
  <si>
    <t xml:space="preserve">Category     Name </t>
  </si>
  <si>
    <t>Area</t>
  </si>
  <si>
    <t>% of area</t>
  </si>
  <si>
    <t xml:space="preserve">   Category</t>
  </si>
  <si>
    <t xml:space="preserve">  Chránené krajinné oblasti</t>
  </si>
  <si>
    <t xml:space="preserve">  Protected landscape areas</t>
  </si>
  <si>
    <t>Tatranský národný park</t>
  </si>
  <si>
    <t xml:space="preserve">     Štiavnické vrchy</t>
  </si>
  <si>
    <t>Národný park Nízke Tatry</t>
  </si>
  <si>
    <t xml:space="preserve">     Kysuce</t>
  </si>
  <si>
    <t>Národný park Veľká Fatra</t>
  </si>
  <si>
    <t xml:space="preserve">     Malé Karpaty</t>
  </si>
  <si>
    <t>Národný park Slovenský Kras</t>
  </si>
  <si>
    <t xml:space="preserve">     Horná Orava</t>
  </si>
  <si>
    <t>Národný park Poloniny</t>
  </si>
  <si>
    <t xml:space="preserve">     Biele Karpaty</t>
  </si>
  <si>
    <t>Národný park Malá Fatra</t>
  </si>
  <si>
    <t xml:space="preserve">     Ponitrie</t>
  </si>
  <si>
    <t>Národný park Muránska planina</t>
  </si>
  <si>
    <t xml:space="preserve">     Strážovské vrchy</t>
  </si>
  <si>
    <t>Národný park Slovenský raj</t>
  </si>
  <si>
    <t xml:space="preserve">     Záhorie</t>
  </si>
  <si>
    <t>Pieninský národný park</t>
  </si>
  <si>
    <t xml:space="preserve">     Východné Karpaty </t>
  </si>
  <si>
    <t xml:space="preserve">     Latorica</t>
  </si>
  <si>
    <t xml:space="preserve">     Poľana</t>
  </si>
  <si>
    <t>DATAcube: zp1010rs</t>
  </si>
  <si>
    <t xml:space="preserve">     Vihorlat</t>
  </si>
  <si>
    <t xml:space="preserve">     Cerová vrchovina</t>
  </si>
  <si>
    <t xml:space="preserve">     Dunajské luhy </t>
  </si>
  <si>
    <t>T 7 Výmera pôdy podľa krajov k 1. 1. 2021</t>
  </si>
  <si>
    <t>T 7 Land area by regions as of Jan.1, 2021</t>
  </si>
  <si>
    <t>v ha</t>
  </si>
  <si>
    <t>Ha</t>
  </si>
  <si>
    <t>Kraj</t>
  </si>
  <si>
    <t xml:space="preserve">Poľnohosp. </t>
  </si>
  <si>
    <t>Lesné</t>
  </si>
  <si>
    <t xml:space="preserve">Vodné </t>
  </si>
  <si>
    <t xml:space="preserve">Zastavané </t>
  </si>
  <si>
    <t xml:space="preserve">Ostatné  </t>
  </si>
  <si>
    <t>Spolu</t>
  </si>
  <si>
    <t>pôda</t>
  </si>
  <si>
    <t>pozemky</t>
  </si>
  <si>
    <t>plochy</t>
  </si>
  <si>
    <t>Region</t>
  </si>
  <si>
    <t>Agricultural</t>
  </si>
  <si>
    <t>Forest</t>
  </si>
  <si>
    <t>Water</t>
  </si>
  <si>
    <t>Built-up</t>
  </si>
  <si>
    <t>Other</t>
  </si>
  <si>
    <t>Total</t>
  </si>
  <si>
    <t>land</t>
  </si>
  <si>
    <t>areas</t>
  </si>
  <si>
    <t>Bratislavský</t>
  </si>
  <si>
    <t>Trnavský</t>
  </si>
  <si>
    <t>Trenčiansky</t>
  </si>
  <si>
    <t>Nitriansky</t>
  </si>
  <si>
    <t>Žilinský</t>
  </si>
  <si>
    <t>Banskobystrický</t>
  </si>
  <si>
    <t>Prešovský</t>
  </si>
  <si>
    <t>Košický</t>
  </si>
  <si>
    <t>Slovak Republic</t>
  </si>
  <si>
    <r>
      <t>Poznámka: odchýlky v súčtových údajoch sú z dôvodu matematického zaokrúhľovania výmery v "m</t>
    </r>
    <r>
      <rPr>
        <vertAlign val="superscript"/>
        <sz val="8"/>
        <rFont val="Arial"/>
        <family val="2"/>
        <charset val="238"/>
      </rPr>
      <t>2</t>
    </r>
    <r>
      <rPr>
        <sz val="8"/>
        <rFont val="Arial"/>
        <family val="2"/>
        <charset val="238"/>
      </rPr>
      <t>" na "ha" bez vyrovnania</t>
    </r>
  </si>
  <si>
    <t>Note: summary data discrepancies are caused by mathematical rounding of area data in "square metre" to "hectare" without adjustment</t>
  </si>
  <si>
    <t>DATAcube: pl5001rr</t>
  </si>
  <si>
    <t>T 8 Výmera pôdy na 1 obyvateľa k 1. 1. 2021</t>
  </si>
  <si>
    <t>T 8 Land area per capita as of Jan. 1, 2021</t>
  </si>
  <si>
    <t>Poľnohosp.</t>
  </si>
  <si>
    <t>Lesná</t>
  </si>
  <si>
    <t>Vodné</t>
  </si>
  <si>
    <t>Zastavané</t>
  </si>
  <si>
    <t xml:space="preserve">Ostatné </t>
  </si>
  <si>
    <t xml:space="preserve"> pôda</t>
  </si>
  <si>
    <t xml:space="preserve">Water </t>
  </si>
  <si>
    <t>area</t>
  </si>
  <si>
    <t>Bratislavský kraj</t>
  </si>
  <si>
    <t>Trnavský kraj</t>
  </si>
  <si>
    <t>Trenčiansky kraj</t>
  </si>
  <si>
    <t>Nitriansky kraj</t>
  </si>
  <si>
    <t>Žilinský kraj</t>
  </si>
  <si>
    <t>Banskobystrický kraj</t>
  </si>
  <si>
    <t>Prešovský kraj</t>
  </si>
  <si>
    <t>Košický kraj</t>
  </si>
  <si>
    <t xml:space="preserve">T 9 Stav zveri </t>
  </si>
  <si>
    <t xml:space="preserve">T 9 Wildlife stock </t>
  </si>
  <si>
    <t>v kusoch</t>
  </si>
  <si>
    <t>Pieces</t>
  </si>
  <si>
    <t>Kmeňové stavy zveri</t>
  </si>
  <si>
    <t xml:space="preserve">  Ground number of vermin</t>
  </si>
  <si>
    <t xml:space="preserve">  k 31. 3. uvedeného roka</t>
  </si>
  <si>
    <t xml:space="preserve">    as of March 31 of the year</t>
  </si>
  <si>
    <t xml:space="preserve">    Jelenej</t>
  </si>
  <si>
    <t xml:space="preserve">      Deers</t>
  </si>
  <si>
    <t xml:space="preserve">    Srnčej</t>
  </si>
  <si>
    <t xml:space="preserve">      Roes</t>
  </si>
  <si>
    <t xml:space="preserve">    Diviačej</t>
  </si>
  <si>
    <t xml:space="preserve">      Boars</t>
  </si>
  <si>
    <t xml:space="preserve">    Zajace</t>
  </si>
  <si>
    <t xml:space="preserve">      Hares</t>
  </si>
  <si>
    <t xml:space="preserve">    Bažanty</t>
  </si>
  <si>
    <t xml:space="preserve">      Pheasants</t>
  </si>
  <si>
    <t xml:space="preserve">    Jarabice</t>
  </si>
  <si>
    <t xml:space="preserve">      Partridges</t>
  </si>
  <si>
    <t xml:space="preserve">    Vlci</t>
  </si>
  <si>
    <t xml:space="preserve">      Wolfs</t>
  </si>
  <si>
    <t xml:space="preserve">    Medvede</t>
  </si>
  <si>
    <t xml:space="preserve">      Bears</t>
  </si>
  <si>
    <t>DATAcube: pl2006rs</t>
  </si>
  <si>
    <t>T 10 Lov zveri</t>
  </si>
  <si>
    <t>T 10 Hunt of game</t>
  </si>
  <si>
    <t>Počet ulovenej zveri</t>
  </si>
  <si>
    <t>Number of hunted game</t>
  </si>
  <si>
    <t>Jelenej</t>
  </si>
  <si>
    <t xml:space="preserve">  Deers</t>
  </si>
  <si>
    <t>Srnčej</t>
  </si>
  <si>
    <t xml:space="preserve">  Roes</t>
  </si>
  <si>
    <t>Diviačej</t>
  </si>
  <si>
    <t xml:space="preserve">  Boars</t>
  </si>
  <si>
    <t>Zajace</t>
  </si>
  <si>
    <t xml:space="preserve">  Hares</t>
  </si>
  <si>
    <t>Bažanty</t>
  </si>
  <si>
    <t xml:space="preserve">  Pheasants</t>
  </si>
  <si>
    <t>Jarabice</t>
  </si>
  <si>
    <t xml:space="preserve">  Partridges</t>
  </si>
  <si>
    <t>T 11 Emisie znečisťujúcich látok podľa druhu ekonomickej činnosti - oxidy dusíka</t>
  </si>
  <si>
    <t>T 11 Emissions of pollutants by economic activity – nitrogen oxides</t>
  </si>
  <si>
    <t>v tis. t/rok</t>
  </si>
  <si>
    <t>Thousand tons/year</t>
  </si>
  <si>
    <t>SK NACE Rev. 2</t>
  </si>
  <si>
    <t xml:space="preserve">CELKOVÉ PRIEMYSELNÉ EMISIE </t>
  </si>
  <si>
    <t xml:space="preserve">TOTAL INDUSTRIAL EMISSIONS </t>
  </si>
  <si>
    <t>v tom</t>
  </si>
  <si>
    <t>of which:</t>
  </si>
  <si>
    <t>A Poľnohospodárstvo, lesníctvo</t>
  </si>
  <si>
    <t>A Agriculture, forestry</t>
  </si>
  <si>
    <t>z toho:</t>
  </si>
  <si>
    <t xml:space="preserve">   01 pestovanie plodín, chov zvierat, </t>
  </si>
  <si>
    <t xml:space="preserve">   01 crop, animal production and</t>
  </si>
  <si>
    <t xml:space="preserve">        poľovníctvo</t>
  </si>
  <si>
    <t xml:space="preserve">        hunting</t>
  </si>
  <si>
    <t>B Ťažba a dobývanie</t>
  </si>
  <si>
    <t>B Mining and quarrying</t>
  </si>
  <si>
    <t xml:space="preserve">C Priemyselná výroba </t>
  </si>
  <si>
    <t>C Manufacturing</t>
  </si>
  <si>
    <t xml:space="preserve">   10–12 potravín, nápojov, tabaku</t>
  </si>
  <si>
    <t xml:space="preserve">   10-12 food products, beverages, t.</t>
  </si>
  <si>
    <t xml:space="preserve">   13-15 textilu, odevov, kože</t>
  </si>
  <si>
    <t xml:space="preserve">   13-15 textiles, w. apparel., leather</t>
  </si>
  <si>
    <t xml:space="preserve">   16-18 spracovanie dreva, papiera,</t>
  </si>
  <si>
    <t xml:space="preserve">   16-18 wood, paper, printing, </t>
  </si>
  <si>
    <t xml:space="preserve">     tlač a reprodukcia médií </t>
  </si>
  <si>
    <t xml:space="preserve">     reproduction of media</t>
  </si>
  <si>
    <t xml:space="preserve">   19 koksu a rafinovaných výrobkov</t>
  </si>
  <si>
    <t xml:space="preserve">   19 coke, refined petrol. products</t>
  </si>
  <si>
    <t xml:space="preserve">   20-21 chemikálií a farmaceut. výr.</t>
  </si>
  <si>
    <t xml:space="preserve">   20-21 chemicals, pharma. Products</t>
  </si>
  <si>
    <t xml:space="preserve">   22-23 gumy a plastových výr., </t>
  </si>
  <si>
    <t xml:space="preserve">   22-23 rubber and plastic products, </t>
  </si>
  <si>
    <t xml:space="preserve">    nekovových minerál. výrobkov</t>
  </si>
  <si>
    <t xml:space="preserve">    non-metallic mineral products</t>
  </si>
  <si>
    <t xml:space="preserve">   24-25 kovov, kovových konštrukcií</t>
  </si>
  <si>
    <t xml:space="preserve">   24-25 basic metals, metal products</t>
  </si>
  <si>
    <t xml:space="preserve">   26-28 počítačových, elektronic. </t>
  </si>
  <si>
    <t xml:space="preserve">   26-28 computer, electr. products, </t>
  </si>
  <si>
    <t xml:space="preserve">          výrobkov, strojov a zariadení</t>
  </si>
  <si>
    <t xml:space="preserve">         machinery, equipment</t>
  </si>
  <si>
    <t xml:space="preserve">   29-30 motorových a ostat. vozidiel</t>
  </si>
  <si>
    <t xml:space="preserve">   29-30 motor vehicles and others</t>
  </si>
  <si>
    <t xml:space="preserve">   31-33 nábytku, šperkov a iné</t>
  </si>
  <si>
    <t xml:space="preserve">   31-33 furniture, jewellery and other</t>
  </si>
  <si>
    <t>D Dodávka elektriny, plynu a pary</t>
  </si>
  <si>
    <t>D Electricity, gas supply</t>
  </si>
  <si>
    <t xml:space="preserve">E Dodávka vody; odpadové hospod.; </t>
  </si>
  <si>
    <t xml:space="preserve">E Water supply; sewerage, waste </t>
  </si>
  <si>
    <t xml:space="preserve">      odstraň. odpadu</t>
  </si>
  <si>
    <t xml:space="preserve">     management, remediation act.</t>
  </si>
  <si>
    <t>F Stavebníctvo</t>
  </si>
  <si>
    <t>F Construction</t>
  </si>
  <si>
    <t>H Doprava a skladovanie</t>
  </si>
  <si>
    <t>H Transportation and storage</t>
  </si>
  <si>
    <t xml:space="preserve">G,I–U Služby, Veda, Vzdelávanie, </t>
  </si>
  <si>
    <t xml:space="preserve">G,I –U Services, Science, Educat., </t>
  </si>
  <si>
    <t xml:space="preserve">     Kultúra, Umenie, Šport, Iné.</t>
  </si>
  <si>
    <t xml:space="preserve">      Culture, Art, Sport, Other</t>
  </si>
  <si>
    <t>EMISIE Z DOMÁCNOSTÍ</t>
  </si>
  <si>
    <t>HOUSEHOLDS AIR EMISSIONS</t>
  </si>
  <si>
    <t xml:space="preserve">   doprava</t>
  </si>
  <si>
    <t xml:space="preserve">   transport</t>
  </si>
  <si>
    <t xml:space="preserve">   kúrenie</t>
  </si>
  <si>
    <t xml:space="preserve">   heating</t>
  </si>
  <si>
    <t xml:space="preserve">   iné</t>
  </si>
  <si>
    <t xml:space="preserve">   others</t>
  </si>
  <si>
    <t>PREMOSŤOVACIE POLOŽKY</t>
  </si>
  <si>
    <t>BRIDGING ITEMS</t>
  </si>
  <si>
    <t xml:space="preserve">   rezidenti v zahraničí (doprava)</t>
  </si>
  <si>
    <t xml:space="preserve">   residents abroad (transport)</t>
  </si>
  <si>
    <t xml:space="preserve">   nerezidenti na území SR (dopr.)</t>
  </si>
  <si>
    <t xml:space="preserve">   non-residents on territory (transp.)</t>
  </si>
  <si>
    <t>DATAcube: zp2005rs</t>
  </si>
  <si>
    <t>T 11 Emisie znečisťujúcich látok podľa druhu ekonomickej činnosti - oxid siričitý</t>
  </si>
  <si>
    <t>T 11 Emissions of pollutants by economic activity – sulphur dioxide</t>
  </si>
  <si>
    <t xml:space="preserve">1. pokračovanie </t>
  </si>
  <si>
    <r>
      <t>1</t>
    </r>
    <r>
      <rPr>
        <vertAlign val="superscript"/>
        <sz val="9"/>
        <rFont val="Arial"/>
        <family val="2"/>
        <charset val="238"/>
      </rPr>
      <t>st</t>
    </r>
    <r>
      <rPr>
        <sz val="9"/>
        <rFont val="Arial"/>
        <family val="2"/>
        <charset val="238"/>
      </rPr>
      <t xml:space="preserve"> continuation</t>
    </r>
  </si>
  <si>
    <t>T 11 Emisie znečisťujúcich látok podľa druhu ekonomickej činnosti - amoniak</t>
  </si>
  <si>
    <t>T 11 Emissions of pollutants by economic activity – ammonia</t>
  </si>
  <si>
    <t xml:space="preserve">2. pokračovanie </t>
  </si>
  <si>
    <r>
      <t>2</t>
    </r>
    <r>
      <rPr>
        <vertAlign val="superscript"/>
        <sz val="9"/>
        <rFont val="Arial"/>
        <family val="2"/>
        <charset val="238"/>
      </rPr>
      <t>nd</t>
    </r>
    <r>
      <rPr>
        <sz val="9"/>
        <rFont val="Arial"/>
        <family val="2"/>
        <charset val="238"/>
      </rPr>
      <t xml:space="preserve"> continuation</t>
    </r>
  </si>
  <si>
    <t>-</t>
  </si>
  <si>
    <t xml:space="preserve">T 11 Emisie znečisťujúcich látok podľa druhu ekonomickej činnosti - nemetánové prchavé </t>
  </si>
  <si>
    <t>organické látky</t>
  </si>
  <si>
    <t>T 11 Emissions of pollutants by economic activity – non-methane volatile organic compounds</t>
  </si>
  <si>
    <t xml:space="preserve">3. pokračovanie </t>
  </si>
  <si>
    <r>
      <t>3</t>
    </r>
    <r>
      <rPr>
        <vertAlign val="superscript"/>
        <sz val="9"/>
        <rFont val="Arial"/>
        <family val="2"/>
        <charset val="238"/>
      </rPr>
      <t>rd</t>
    </r>
    <r>
      <rPr>
        <sz val="9"/>
        <rFont val="Arial"/>
        <family val="2"/>
        <charset val="238"/>
      </rPr>
      <t xml:space="preserve"> continuation</t>
    </r>
  </si>
  <si>
    <t>T 11 Emisie znečisťujúcich látok podľa druhu ekonomickej činnosti - oxid uhoľnatý</t>
  </si>
  <si>
    <t>T 11 Emissions of pollutants by economic activity – carbon monoxide</t>
  </si>
  <si>
    <t xml:space="preserve">4. pokračovanie </t>
  </si>
  <si>
    <r>
      <t>4</t>
    </r>
    <r>
      <rPr>
        <vertAlign val="superscript"/>
        <sz val="9"/>
        <rFont val="Arial"/>
        <family val="2"/>
        <charset val="238"/>
      </rPr>
      <t>th</t>
    </r>
    <r>
      <rPr>
        <sz val="9"/>
        <rFont val="Arial"/>
        <family val="2"/>
        <charset val="238"/>
      </rPr>
      <t xml:space="preserve"> continuation</t>
    </r>
  </si>
  <si>
    <r>
      <t>T 11 Emisie znečisťujúcich látok podľa druhu ekonomickej činnosti - prachové častice PM</t>
    </r>
    <r>
      <rPr>
        <b/>
        <vertAlign val="subscript"/>
        <sz val="12"/>
        <rFont val="Arial CE"/>
        <charset val="238"/>
      </rPr>
      <t>10</t>
    </r>
  </si>
  <si>
    <r>
      <t>T 11 Emissions of pollutants by economic activity – particulate matters PM</t>
    </r>
    <r>
      <rPr>
        <vertAlign val="subscript"/>
        <sz val="11"/>
        <rFont val="Arial CE"/>
        <charset val="238"/>
      </rPr>
      <t>10</t>
    </r>
  </si>
  <si>
    <t xml:space="preserve">5. pokračovanie </t>
  </si>
  <si>
    <r>
      <t>5</t>
    </r>
    <r>
      <rPr>
        <vertAlign val="superscript"/>
        <sz val="9"/>
        <rFont val="Arial"/>
        <family val="2"/>
        <charset val="238"/>
      </rPr>
      <t>th</t>
    </r>
    <r>
      <rPr>
        <sz val="9"/>
        <rFont val="Arial"/>
        <family val="2"/>
        <charset val="238"/>
      </rPr>
      <t xml:space="preserve"> continuation</t>
    </r>
  </si>
  <si>
    <t xml:space="preserve">T 11 Emisie znečisťujúcich látok podľa druhu ekonomickej činnosti - jemné prachové častice </t>
  </si>
  <si>
    <r>
      <t>PM</t>
    </r>
    <r>
      <rPr>
        <b/>
        <vertAlign val="subscript"/>
        <sz val="12"/>
        <rFont val="Arial CE"/>
        <charset val="238"/>
      </rPr>
      <t>2.5</t>
    </r>
  </si>
  <si>
    <r>
      <t>T 11 Emissions of pollutants by economic activity – fine particulate matters PM</t>
    </r>
    <r>
      <rPr>
        <vertAlign val="subscript"/>
        <sz val="11"/>
        <rFont val="Arial CE"/>
        <charset val="238"/>
      </rPr>
      <t>2,5</t>
    </r>
  </si>
  <si>
    <t>dokončenie</t>
  </si>
  <si>
    <t>End of Table</t>
  </si>
  <si>
    <t>T 12 Emisie skleníkových plynov podľa druhu ekonomickej činnosti -  oxid uhličitý</t>
  </si>
  <si>
    <t xml:space="preserve"> z fosílnych palív</t>
  </si>
  <si>
    <t>T 12 Emissions of greenhouse gases by economic activity – carbon dioxide from fossil fuels</t>
  </si>
  <si>
    <t xml:space="preserve">   20-21 chemicals, pharm. Prod.</t>
  </si>
  <si>
    <t xml:space="preserve">   22-23 rubber and plastic prod., </t>
  </si>
  <si>
    <t xml:space="preserve">   24-25 basic metals, metal prod.</t>
  </si>
  <si>
    <t xml:space="preserve">   26-28 computer, electronic prod., </t>
  </si>
  <si>
    <t xml:space="preserve">   31-33 furniture, jewellery and oth.</t>
  </si>
  <si>
    <t>DATAcube: zp1002rs</t>
  </si>
  <si>
    <t>T 12 Emisie skleníkových plynov podľa druhu ekonomickej činnosti -  oxid uhličitý z biomasy</t>
  </si>
  <si>
    <t>používanej ako palivo</t>
  </si>
  <si>
    <t xml:space="preserve">T 12 Emissions of greenhouse gases by economic activity – carbon dioxide biomass  used as a fuel </t>
  </si>
  <si>
    <t xml:space="preserve">   26-28 computer, elect. products, </t>
  </si>
  <si>
    <t>T 12 Emisie skleníkových plynov podľa druhu ekonomickej činnosti -  oxid dusný</t>
  </si>
  <si>
    <t>T 12 Emissions of greenhouse gases by economic activity – nitrous oxide</t>
  </si>
  <si>
    <t>T 12 Emisie skleníkových plynov podľa druhu ekonomickej činnosti - metán</t>
  </si>
  <si>
    <t>T 12 Emissions of greenhouse gases by economic activity – methane</t>
  </si>
  <si>
    <t>T 12 Emisie skleníkových plynov podľa druhu ekon. činnosti - fluórované plyny (F-plyny)</t>
  </si>
  <si>
    <t xml:space="preserve">T 12 Emissions of greenhouse gases by economic activity – fluorocarbons (F-gases) </t>
  </si>
  <si>
    <t xml:space="preserve">v tis. t CO2 ekvivalent/rok </t>
  </si>
  <si>
    <t>Thousand tons CO2-equivalents/year</t>
  </si>
  <si>
    <t>z toho</t>
  </si>
  <si>
    <t>A Poľnohospodárstvo</t>
  </si>
  <si>
    <t>A Agriculture</t>
  </si>
  <si>
    <t xml:space="preserve">E Dodávka vody; odpadové </t>
  </si>
  <si>
    <t>E Water supply; sewerage, waste</t>
  </si>
  <si>
    <t xml:space="preserve">   hospod.; odstraň. odpadu </t>
  </si>
  <si>
    <t xml:space="preserve">   management, remediation act.</t>
  </si>
  <si>
    <t xml:space="preserve">G Veľkoobchod a maloobchod, </t>
  </si>
  <si>
    <t xml:space="preserve">G Whole sale and retail trade, repair </t>
  </si>
  <si>
    <t xml:space="preserve">   oprava motorových vozidiel</t>
  </si>
  <si>
    <t xml:space="preserve">   of motor vehicles</t>
  </si>
  <si>
    <t>H Doprava a skladovanie</t>
  </si>
  <si>
    <t xml:space="preserve">I Ubytovacie a stravovacie služby </t>
  </si>
  <si>
    <t>I Accommodation, food services</t>
  </si>
  <si>
    <t>J Informácie a komunikácia</t>
  </si>
  <si>
    <t>J Information and communication</t>
  </si>
  <si>
    <t>K Finančné a poisťovacie činnosti</t>
  </si>
  <si>
    <t>K Financial and insurance activities</t>
  </si>
  <si>
    <t>L Činnosti v oblasti nehnuteľností</t>
  </si>
  <si>
    <t>L Real estate activities</t>
  </si>
  <si>
    <t>M Odbor., vedecké a tech. činnosti</t>
  </si>
  <si>
    <t>M Prof., scientific and technical act.</t>
  </si>
  <si>
    <t>N Admin. a podporné služby</t>
  </si>
  <si>
    <t>N Admin. and support service act.</t>
  </si>
  <si>
    <t>O Verejná správa a obrana</t>
  </si>
  <si>
    <t>O Public admin. and defence</t>
  </si>
  <si>
    <t>P Vzdelávanie</t>
  </si>
  <si>
    <t>P Education</t>
  </si>
  <si>
    <t>Q Zdravotníctvo a sociálna pomoc</t>
  </si>
  <si>
    <t>Q Human health, soc. work activities</t>
  </si>
  <si>
    <t>R Umenie, zábava a rekreácia</t>
  </si>
  <si>
    <t>R Arts, entertainment and recreation</t>
  </si>
  <si>
    <t>S Ostatné činnosti</t>
  </si>
  <si>
    <t>S Other services</t>
  </si>
  <si>
    <t>T Činnosti domácností ako zamestnávateľov</t>
  </si>
  <si>
    <t>T Activities of households as empl.</t>
  </si>
  <si>
    <t>U Činnosti extrateritoriálnych org.</t>
  </si>
  <si>
    <t>U Activities of extraterritorial bodies</t>
  </si>
  <si>
    <t xml:space="preserve">T 13 Emisie základných znečisťujúcich látok  v jednotlivých krajoch a okresoch </t>
  </si>
  <si>
    <t>v roku 2019</t>
  </si>
  <si>
    <t>T 13 Emissions of major pollutants  in regions and districts in 2019</t>
  </si>
  <si>
    <t>Tuhé emisie</t>
  </si>
  <si>
    <t>Oxid siričitý</t>
  </si>
  <si>
    <r>
      <t>Kraj</t>
    </r>
    <r>
      <rPr>
        <sz val="10"/>
        <rFont val="Arial CE"/>
        <family val="2"/>
        <charset val="238"/>
      </rPr>
      <t xml:space="preserve"> - okres</t>
    </r>
  </si>
  <si>
    <t>Particulate matters</t>
  </si>
  <si>
    <t>Sulphur dioxide</t>
  </si>
  <si>
    <r>
      <t>Region</t>
    </r>
    <r>
      <rPr>
        <sz val="10"/>
        <rFont val="Arial CE"/>
        <family val="2"/>
        <charset val="238"/>
      </rPr>
      <t xml:space="preserve"> - District</t>
    </r>
  </si>
  <si>
    <t>t/rok</t>
  </si>
  <si>
    <r>
      <t>t/rok/km</t>
    </r>
    <r>
      <rPr>
        <i/>
        <vertAlign val="superscript"/>
        <sz val="10"/>
        <rFont val="Arial CE"/>
        <family val="2"/>
        <charset val="238"/>
      </rPr>
      <t>2</t>
    </r>
  </si>
  <si>
    <t>t/year</t>
  </si>
  <si>
    <r>
      <t>t/year/km</t>
    </r>
    <r>
      <rPr>
        <i/>
        <vertAlign val="superscript"/>
        <sz val="10"/>
        <rFont val="Arial CE"/>
        <family val="2"/>
        <charset val="238"/>
      </rPr>
      <t>2</t>
    </r>
  </si>
  <si>
    <t>Bratislava</t>
  </si>
  <si>
    <t>Pezinok</t>
  </si>
  <si>
    <t>Senec</t>
  </si>
  <si>
    <t>Dunajská Streda</t>
  </si>
  <si>
    <t>Galanta</t>
  </si>
  <si>
    <t>Hlohovec</t>
  </si>
  <si>
    <t>Piešťany</t>
  </si>
  <si>
    <t>Senica</t>
  </si>
  <si>
    <t>Skalica</t>
  </si>
  <si>
    <t>Trnava</t>
  </si>
  <si>
    <t>Bánovce nad Bebravou</t>
  </si>
  <si>
    <t>Ilava</t>
  </si>
  <si>
    <t>Myjava</t>
  </si>
  <si>
    <t>Nové Mesto nad Váhom</t>
  </si>
  <si>
    <t>Partizánske</t>
  </si>
  <si>
    <t>Považská Bystrica</t>
  </si>
  <si>
    <t>Prievidza</t>
  </si>
  <si>
    <t>Púchov</t>
  </si>
  <si>
    <t>Trenčín</t>
  </si>
  <si>
    <t>Levice</t>
  </si>
  <si>
    <t>Nové Zámky</t>
  </si>
  <si>
    <t>Šaľa</t>
  </si>
  <si>
    <t>Topoľčany</t>
  </si>
  <si>
    <t>Zlaté Moravce</t>
  </si>
  <si>
    <t>Bytča</t>
  </si>
  <si>
    <t>Čadca</t>
  </si>
  <si>
    <t>Dolný Kubín</t>
  </si>
  <si>
    <t>Kysucké Nové Mesto</t>
  </si>
  <si>
    <t>Liptovský Mikuláš</t>
  </si>
  <si>
    <t>Martin</t>
  </si>
  <si>
    <t>Ružomberok</t>
  </si>
  <si>
    <t>Turčianske Teplice</t>
  </si>
  <si>
    <t>Tvrdošín</t>
  </si>
  <si>
    <t>Žilina</t>
  </si>
  <si>
    <r>
      <t>DATAcube zp3003rr</t>
    </r>
    <r>
      <rPr>
        <sz val="8"/>
        <color indexed="8"/>
        <rFont val="Arial"/>
        <family val="2"/>
        <charset val="238"/>
      </rPr>
      <t xml:space="preserve"> </t>
    </r>
  </si>
  <si>
    <t>1.pokračovanie</t>
  </si>
  <si>
    <r>
      <t>1</t>
    </r>
    <r>
      <rPr>
        <vertAlign val="superscript"/>
        <sz val="10"/>
        <rFont val="Arial CE"/>
        <family val="2"/>
        <charset val="238"/>
      </rPr>
      <t>st</t>
    </r>
    <r>
      <rPr>
        <sz val="10"/>
        <rFont val="Arial CE"/>
        <family val="2"/>
        <charset val="238"/>
      </rPr>
      <t xml:space="preserve"> continuation</t>
    </r>
  </si>
  <si>
    <t>Banská Bystrica</t>
  </si>
  <si>
    <t>Banská Štiavnica</t>
  </si>
  <si>
    <t>Brezno</t>
  </si>
  <si>
    <t>Detva</t>
  </si>
  <si>
    <t>Krupina</t>
  </si>
  <si>
    <t>Lučenec</t>
  </si>
  <si>
    <t>Poltár</t>
  </si>
  <si>
    <t>Revúca</t>
  </si>
  <si>
    <t>Rimavská Sobota</t>
  </si>
  <si>
    <t>Veľký Krtíš</t>
  </si>
  <si>
    <t>Zvolen</t>
  </si>
  <si>
    <t>Žarnovica</t>
  </si>
  <si>
    <t>Žiar nad Hronom</t>
  </si>
  <si>
    <t>Bardejov</t>
  </si>
  <si>
    <t>Humenné</t>
  </si>
  <si>
    <t>Kežmarok</t>
  </si>
  <si>
    <t>Levoča</t>
  </si>
  <si>
    <t>Medzilaborce</t>
  </si>
  <si>
    <t>Prešov</t>
  </si>
  <si>
    <t>Sabinov</t>
  </si>
  <si>
    <t>Stará Ľubovňa</t>
  </si>
  <si>
    <t>Stropkov</t>
  </si>
  <si>
    <t>Svidník</t>
  </si>
  <si>
    <t>Vranov nad Topľou</t>
  </si>
  <si>
    <t>Gelnica</t>
  </si>
  <si>
    <t>Košice</t>
  </si>
  <si>
    <t>Košice - okolie</t>
  </si>
  <si>
    <t>Michalovce</t>
  </si>
  <si>
    <t>Rožňava</t>
  </si>
  <si>
    <t>Sobrance</t>
  </si>
  <si>
    <t>Spišská Nová Ves</t>
  </si>
  <si>
    <t>Trebišov</t>
  </si>
  <si>
    <t>2. pokračovanie</t>
  </si>
  <si>
    <r>
      <t>2</t>
    </r>
    <r>
      <rPr>
        <vertAlign val="superscript"/>
        <sz val="10"/>
        <rFont val="Arial CE"/>
        <family val="2"/>
        <charset val="238"/>
      </rPr>
      <t>nd</t>
    </r>
    <r>
      <rPr>
        <sz val="10"/>
        <rFont val="Arial CE"/>
        <family val="2"/>
        <charset val="238"/>
      </rPr>
      <t xml:space="preserve"> continuation</t>
    </r>
  </si>
  <si>
    <t>Oxidy dusíka</t>
  </si>
  <si>
    <t>Oxid uhoľnatý</t>
  </si>
  <si>
    <t>Nitrogen oxides</t>
  </si>
  <si>
    <t>Carbon monoxide</t>
  </si>
  <si>
    <t xml:space="preserve">dokončenie                                                                                              </t>
  </si>
  <si>
    <t>End of table</t>
  </si>
  <si>
    <t>T 14 Okresy s najväčšími nameranými emisiami zákl. znečisťujúcich látok v roku 2019</t>
  </si>
  <si>
    <t>T 14 Districts according to the highest amount of emissions major air pollutants in 2019</t>
  </si>
  <si>
    <r>
      <t>Oxid siričitý (SO</t>
    </r>
    <r>
      <rPr>
        <b/>
        <vertAlign val="subscript"/>
        <sz val="10"/>
        <rFont val="Arial CE"/>
      </rPr>
      <t>2</t>
    </r>
    <r>
      <rPr>
        <b/>
        <sz val="10"/>
        <rFont val="Arial CE"/>
      </rPr>
      <t>)</t>
    </r>
  </si>
  <si>
    <r>
      <t>Sulphur dioxide  (SO</t>
    </r>
    <r>
      <rPr>
        <b/>
        <vertAlign val="subscript"/>
        <sz val="10"/>
        <rFont val="Arial CE"/>
      </rPr>
      <t>2</t>
    </r>
    <r>
      <rPr>
        <b/>
        <sz val="10"/>
        <rFont val="Arial CE"/>
      </rPr>
      <t>)</t>
    </r>
  </si>
  <si>
    <r>
      <t>t/rok/km</t>
    </r>
    <r>
      <rPr>
        <i/>
        <vertAlign val="superscript"/>
        <sz val="10"/>
        <rFont val="Arial CE"/>
      </rPr>
      <t>2</t>
    </r>
  </si>
  <si>
    <r>
      <t>t/year/km</t>
    </r>
    <r>
      <rPr>
        <i/>
        <vertAlign val="superscript"/>
        <sz val="10"/>
        <rFont val="Arial CE"/>
      </rPr>
      <t>2</t>
    </r>
  </si>
  <si>
    <r>
      <t>Oxidy dusíka (NO</t>
    </r>
    <r>
      <rPr>
        <b/>
        <vertAlign val="subscript"/>
        <sz val="10"/>
        <rFont val="Arial CE"/>
      </rPr>
      <t>x</t>
    </r>
    <r>
      <rPr>
        <b/>
        <sz val="10"/>
        <rFont val="Arial CE"/>
      </rPr>
      <t>)</t>
    </r>
  </si>
  <si>
    <t>Oxid uhoľnatý (CO)</t>
  </si>
  <si>
    <t>Nitrogen oxides (NOx)</t>
  </si>
  <si>
    <t xml:space="preserve">Carbon monoxide (CO) </t>
  </si>
  <si>
    <t>T 15 Emisie ťažkých kovov</t>
  </si>
  <si>
    <t>T 15 Heavy metal emissions</t>
  </si>
  <si>
    <t>v t/rok</t>
  </si>
  <si>
    <t>Tons/year</t>
  </si>
  <si>
    <t>Ťažký kov</t>
  </si>
  <si>
    <r>
      <t>2015</t>
    </r>
    <r>
      <rPr>
        <b/>
        <vertAlign val="superscript"/>
        <sz val="9"/>
        <rFont val="Arial CE"/>
        <charset val="238"/>
      </rPr>
      <t>1)</t>
    </r>
  </si>
  <si>
    <r>
      <t>2016</t>
    </r>
    <r>
      <rPr>
        <b/>
        <vertAlign val="superscript"/>
        <sz val="9"/>
        <rFont val="Arial CE"/>
        <charset val="238"/>
      </rPr>
      <t>1)</t>
    </r>
  </si>
  <si>
    <r>
      <t>2017</t>
    </r>
    <r>
      <rPr>
        <b/>
        <vertAlign val="superscript"/>
        <sz val="9"/>
        <rFont val="Arial CE"/>
        <charset val="238"/>
      </rPr>
      <t>1)</t>
    </r>
  </si>
  <si>
    <r>
      <t>2018</t>
    </r>
    <r>
      <rPr>
        <b/>
        <vertAlign val="superscript"/>
        <sz val="9"/>
        <rFont val="Arial CE"/>
        <charset val="238"/>
      </rPr>
      <t>1)</t>
    </r>
  </si>
  <si>
    <t xml:space="preserve">   Heavy metal</t>
  </si>
  <si>
    <t>Kadmium</t>
  </si>
  <si>
    <t>Cadmium</t>
  </si>
  <si>
    <t>stacionárne zdroje</t>
  </si>
  <si>
    <t>stationary sources</t>
  </si>
  <si>
    <t>Ortuť</t>
  </si>
  <si>
    <t>Mercury</t>
  </si>
  <si>
    <t>Arzén</t>
  </si>
  <si>
    <t>Arsenic</t>
  </si>
  <si>
    <t>Olovo</t>
  </si>
  <si>
    <t>Lead</t>
  </si>
  <si>
    <r>
      <t>1)</t>
    </r>
    <r>
      <rPr>
        <sz val="8"/>
        <rFont val="Arial CE"/>
      </rPr>
      <t xml:space="preserve"> spresnené údaje</t>
    </r>
  </si>
  <si>
    <r>
      <t>1)</t>
    </r>
    <r>
      <rPr>
        <sz val="8"/>
        <rFont val="Arial CE"/>
      </rPr>
      <t xml:space="preserve"> Adjusted data</t>
    </r>
  </si>
  <si>
    <r>
      <t>DATAcube zp2004rs</t>
    </r>
    <r>
      <rPr>
        <sz val="8"/>
        <color indexed="8"/>
        <rFont val="Arial"/>
        <family val="2"/>
        <charset val="238"/>
      </rPr>
      <t xml:space="preserve"> </t>
    </r>
  </si>
  <si>
    <t>T 16 Imisie základných znečisťujúcich látok vo vybraných lokalitách v roku 2020</t>
  </si>
  <si>
    <t>T 16 Immissions of major pollutants in selected localities in 2020</t>
  </si>
  <si>
    <t>Monitorovacia stanica</t>
  </si>
  <si>
    <t>Oxid dusičitý</t>
  </si>
  <si>
    <t>Monitoring station</t>
  </si>
  <si>
    <t xml:space="preserve">Particulate matters </t>
  </si>
  <si>
    <t>Nitrogen dioxide</t>
  </si>
  <si>
    <t xml:space="preserve">                                •</t>
  </si>
  <si>
    <r>
      <t xml:space="preserve">Ročný priemer </t>
    </r>
    <r>
      <rPr>
        <i/>
        <sz val="10"/>
        <rFont val="Arial"/>
        <family val="2"/>
        <charset val="238"/>
      </rPr>
      <t>(µg/m3)</t>
    </r>
    <r>
      <rPr>
        <b/>
        <sz val="10"/>
        <rFont val="Arial"/>
        <family val="2"/>
        <charset val="238"/>
      </rPr>
      <t>/Annual average</t>
    </r>
    <r>
      <rPr>
        <i/>
        <sz val="10"/>
        <rFont val="Arial"/>
        <family val="2"/>
        <charset val="238"/>
      </rPr>
      <t xml:space="preserve"> (µg/m3)</t>
    </r>
  </si>
  <si>
    <r>
      <t>Tuhé častice PM</t>
    </r>
    <r>
      <rPr>
        <b/>
        <vertAlign val="subscript"/>
        <sz val="10"/>
        <rFont val="Arial"/>
        <family val="2"/>
        <charset val="238"/>
      </rPr>
      <t>10</t>
    </r>
  </si>
  <si>
    <r>
      <t>PM</t>
    </r>
    <r>
      <rPr>
        <b/>
        <vertAlign val="subscript"/>
        <sz val="10"/>
        <rFont val="Arial"/>
        <family val="2"/>
        <charset val="238"/>
      </rPr>
      <t>10</t>
    </r>
  </si>
  <si>
    <r>
      <t>(NO</t>
    </r>
    <r>
      <rPr>
        <b/>
        <vertAlign val="subscript"/>
        <sz val="10"/>
        <rFont val="Arial"/>
        <family val="2"/>
        <charset val="238"/>
      </rPr>
      <t>2</t>
    </r>
    <r>
      <rPr>
        <b/>
        <sz val="10"/>
        <rFont val="Arial"/>
        <family val="2"/>
        <charset val="238"/>
      </rPr>
      <t>)</t>
    </r>
  </si>
  <si>
    <r>
      <t>Banská Bystrica</t>
    </r>
    <r>
      <rPr>
        <sz val="10"/>
        <rFont val="Arial"/>
        <family val="2"/>
        <charset val="238"/>
      </rPr>
      <t>, Štefánikovo nábr.</t>
    </r>
  </si>
  <si>
    <r>
      <t>Bratislava</t>
    </r>
    <r>
      <rPr>
        <sz val="10"/>
        <rFont val="Arial"/>
        <family val="2"/>
        <charset val="238"/>
      </rPr>
      <t>, Jeséniova</t>
    </r>
  </si>
  <si>
    <r>
      <t>Bratislava</t>
    </r>
    <r>
      <rPr>
        <sz val="10"/>
        <rFont val="Arial"/>
        <family val="2"/>
        <charset val="238"/>
      </rPr>
      <t>, Kamenné nám.</t>
    </r>
  </si>
  <si>
    <r>
      <t>Bratislava</t>
    </r>
    <r>
      <rPr>
        <sz val="10"/>
        <rFont val="Arial"/>
        <family val="2"/>
        <charset val="238"/>
      </rPr>
      <t>, Mamateyova</t>
    </r>
  </si>
  <si>
    <r>
      <t>Bratislava</t>
    </r>
    <r>
      <rPr>
        <sz val="10"/>
        <rFont val="Arial"/>
        <family val="2"/>
        <charset val="238"/>
      </rPr>
      <t>, Trnavské mýto</t>
    </r>
  </si>
  <si>
    <r>
      <t>Bystričany</t>
    </r>
    <r>
      <rPr>
        <sz val="10"/>
        <rFont val="Arial"/>
        <family val="2"/>
        <charset val="238"/>
      </rPr>
      <t>, Rozvodňa SSE</t>
    </r>
  </si>
  <si>
    <r>
      <t>Handlová</t>
    </r>
    <r>
      <rPr>
        <sz val="10"/>
        <rFont val="Arial"/>
        <family val="2"/>
        <charset val="238"/>
      </rPr>
      <t>, Morovianska cesta</t>
    </r>
  </si>
  <si>
    <r>
      <t>Hnúšťa</t>
    </r>
    <r>
      <rPr>
        <sz val="10"/>
        <rFont val="Arial"/>
        <family val="2"/>
        <charset val="238"/>
      </rPr>
      <t>, Hlavná</t>
    </r>
  </si>
  <si>
    <r>
      <t>Humenné</t>
    </r>
    <r>
      <rPr>
        <sz val="10"/>
        <rFont val="Arial"/>
        <family val="2"/>
        <charset val="238"/>
      </rPr>
      <t>, Nám. slobody</t>
    </r>
  </si>
  <si>
    <r>
      <t>Jelšava</t>
    </r>
    <r>
      <rPr>
        <sz val="10"/>
        <rFont val="Arial"/>
        <family val="2"/>
        <charset val="238"/>
      </rPr>
      <t>, Jesenského</t>
    </r>
  </si>
  <si>
    <r>
      <t>Košice</t>
    </r>
    <r>
      <rPr>
        <sz val="10"/>
        <rFont val="Arial"/>
        <family val="2"/>
        <charset val="238"/>
      </rPr>
      <t>, Štefánikova</t>
    </r>
  </si>
  <si>
    <r>
      <t>Košice</t>
    </r>
    <r>
      <rPr>
        <sz val="10"/>
        <rFont val="Arial"/>
        <family val="2"/>
        <charset val="238"/>
      </rPr>
      <t>, Amurská</t>
    </r>
  </si>
  <si>
    <r>
      <t>Krompachy</t>
    </r>
    <r>
      <rPr>
        <sz val="10"/>
        <rFont val="Arial"/>
        <family val="2"/>
        <charset val="238"/>
      </rPr>
      <t>, SNP</t>
    </r>
  </si>
  <si>
    <r>
      <rPr>
        <b/>
        <sz val="10"/>
        <rFont val="Arial"/>
        <family val="2"/>
        <charset val="238"/>
      </rPr>
      <t>Malacky</t>
    </r>
    <r>
      <rPr>
        <sz val="10"/>
        <rFont val="Arial"/>
        <family val="2"/>
        <charset val="238"/>
      </rPr>
      <t>, Mierové nám.</t>
    </r>
  </si>
  <si>
    <r>
      <t>Martin</t>
    </r>
    <r>
      <rPr>
        <sz val="10"/>
        <rFont val="Arial"/>
        <family val="2"/>
        <charset val="238"/>
      </rPr>
      <t>, Jesenského</t>
    </r>
  </si>
  <si>
    <r>
      <t>Nitra</t>
    </r>
    <r>
      <rPr>
        <sz val="10"/>
        <rFont val="Arial"/>
        <family val="2"/>
        <charset val="238"/>
      </rPr>
      <t>, Štúrova</t>
    </r>
  </si>
  <si>
    <r>
      <t>Nitra</t>
    </r>
    <r>
      <rPr>
        <sz val="10"/>
        <rFont val="Arial"/>
        <family val="2"/>
        <charset val="238"/>
      </rPr>
      <t>, Janíkovce</t>
    </r>
  </si>
  <si>
    <r>
      <t>Prešov</t>
    </r>
    <r>
      <rPr>
        <sz val="10"/>
        <rFont val="Arial"/>
        <family val="2"/>
        <charset val="238"/>
      </rPr>
      <t>, A.g.L.Svobodu</t>
    </r>
  </si>
  <si>
    <r>
      <t>Prievidza</t>
    </r>
    <r>
      <rPr>
        <sz val="10"/>
        <rFont val="Arial"/>
        <family val="2"/>
        <charset val="238"/>
      </rPr>
      <t>, Malonecpalská</t>
    </r>
  </si>
  <si>
    <r>
      <t>Ružomberok</t>
    </r>
    <r>
      <rPr>
        <sz val="10"/>
        <rFont val="Arial"/>
        <family val="2"/>
        <charset val="238"/>
      </rPr>
      <t>, Riadok</t>
    </r>
  </si>
  <si>
    <r>
      <t>Senica</t>
    </r>
    <r>
      <rPr>
        <sz val="10"/>
        <rFont val="Arial"/>
        <family val="2"/>
        <charset val="238"/>
      </rPr>
      <t>, Hviezdoslavova</t>
    </r>
  </si>
  <si>
    <r>
      <t>Strážske</t>
    </r>
    <r>
      <rPr>
        <sz val="10"/>
        <rFont val="Arial"/>
        <family val="2"/>
        <charset val="238"/>
      </rPr>
      <t>, Mierová</t>
    </r>
  </si>
  <si>
    <r>
      <t>Trenčín</t>
    </r>
    <r>
      <rPr>
        <sz val="10"/>
        <rFont val="Arial"/>
        <family val="2"/>
        <charset val="238"/>
      </rPr>
      <t xml:space="preserve">, Hasičská </t>
    </r>
  </si>
  <si>
    <r>
      <t>Trnava</t>
    </r>
    <r>
      <rPr>
        <sz val="10"/>
        <rFont val="Arial"/>
        <family val="2"/>
        <charset val="238"/>
      </rPr>
      <t>, Kollárova</t>
    </r>
  </si>
  <si>
    <r>
      <t>Veľká Ida</t>
    </r>
    <r>
      <rPr>
        <sz val="10"/>
        <rFont val="Arial"/>
        <family val="2"/>
        <charset val="238"/>
      </rPr>
      <t>, Letná</t>
    </r>
  </si>
  <si>
    <r>
      <t>Vranov nad Topľou</t>
    </r>
    <r>
      <rPr>
        <sz val="10"/>
        <rFont val="Arial"/>
        <family val="2"/>
        <charset val="238"/>
      </rPr>
      <t>, M. R. Štefánika</t>
    </r>
  </si>
  <si>
    <r>
      <t>Zvolen</t>
    </r>
    <r>
      <rPr>
        <sz val="10"/>
        <rFont val="Arial"/>
        <family val="2"/>
        <charset val="238"/>
      </rPr>
      <t>, J. Alexyho</t>
    </r>
  </si>
  <si>
    <r>
      <t>Žiar nad Hronom</t>
    </r>
    <r>
      <rPr>
        <sz val="10"/>
        <rFont val="Arial"/>
        <family val="2"/>
        <charset val="238"/>
      </rPr>
      <t>, Jilemnického</t>
    </r>
  </si>
  <si>
    <r>
      <t>Žilina</t>
    </r>
    <r>
      <rPr>
        <sz val="10"/>
        <rFont val="Arial"/>
        <family val="2"/>
        <charset val="238"/>
      </rPr>
      <t>, Obežná</t>
    </r>
  </si>
  <si>
    <r>
      <t>DATAcube: zp2007rs</t>
    </r>
    <r>
      <rPr>
        <sz val="8"/>
        <rFont val="Arial"/>
        <family val="2"/>
        <charset val="238"/>
      </rPr>
      <t xml:space="preserve"> </t>
    </r>
  </si>
  <si>
    <t>T 17 Imisie základných znečisťujúcich látok vo vybraných lokalitách v roku 2020</t>
  </si>
  <si>
    <t>T 17 Immissions of major pollutants in selected localities in 2020</t>
  </si>
  <si>
    <r>
      <t>Oxid siričtý (SO</t>
    </r>
    <r>
      <rPr>
        <b/>
        <vertAlign val="subscript"/>
        <sz val="10"/>
        <rFont val="Arial"/>
        <family val="2"/>
        <charset val="238"/>
      </rPr>
      <t>2</t>
    </r>
    <r>
      <rPr>
        <b/>
        <sz val="10"/>
        <rFont val="Arial"/>
        <family val="2"/>
        <charset val="238"/>
      </rPr>
      <t>)</t>
    </r>
  </si>
  <si>
    <r>
      <t>Oxid dusičitý (NO</t>
    </r>
    <r>
      <rPr>
        <b/>
        <vertAlign val="subscript"/>
        <sz val="10"/>
        <rFont val="Arial"/>
        <family val="2"/>
        <charset val="238"/>
      </rPr>
      <t>2</t>
    </r>
    <r>
      <rPr>
        <b/>
        <sz val="10"/>
        <rFont val="Arial"/>
        <family val="2"/>
        <charset val="238"/>
      </rPr>
      <t>)</t>
    </r>
  </si>
  <si>
    <r>
      <t>Sulphur Dioxide (SO</t>
    </r>
    <r>
      <rPr>
        <b/>
        <vertAlign val="subscript"/>
        <sz val="10"/>
        <rFont val="Arial"/>
        <family val="2"/>
        <charset val="238"/>
      </rPr>
      <t>2</t>
    </r>
    <r>
      <rPr>
        <b/>
        <sz val="10"/>
        <rFont val="Arial"/>
        <family val="2"/>
        <charset val="238"/>
      </rPr>
      <t>)</t>
    </r>
  </si>
  <si>
    <r>
      <t>Fine particulate matter PM</t>
    </r>
    <r>
      <rPr>
        <b/>
        <vertAlign val="subscript"/>
        <sz val="10"/>
        <rFont val="Arial"/>
        <family val="2"/>
        <charset val="238"/>
      </rPr>
      <t>10</t>
    </r>
  </si>
  <si>
    <r>
      <t>Nitrogen Dioxide (NO</t>
    </r>
    <r>
      <rPr>
        <b/>
        <vertAlign val="subscript"/>
        <sz val="10"/>
        <rFont val="Arial"/>
        <family val="2"/>
        <charset val="238"/>
      </rPr>
      <t>2</t>
    </r>
    <r>
      <rPr>
        <b/>
        <sz val="10"/>
        <rFont val="Arial"/>
        <family val="2"/>
        <charset val="238"/>
      </rPr>
      <t>)</t>
    </r>
  </si>
  <si>
    <r>
      <t xml:space="preserve">Počet prekročení denného       limitu </t>
    </r>
    <r>
      <rPr>
        <i/>
        <sz val="10"/>
        <rFont val="Arial"/>
        <family val="2"/>
        <charset val="238"/>
      </rPr>
      <t>(-)</t>
    </r>
  </si>
  <si>
    <r>
      <t>Počet prekročení hodinového limitu</t>
    </r>
    <r>
      <rPr>
        <i/>
        <sz val="10"/>
        <rFont val="Arial"/>
        <family val="2"/>
        <charset val="238"/>
      </rPr>
      <t xml:space="preserve"> (-)</t>
    </r>
  </si>
  <si>
    <r>
      <t xml:space="preserve">Počet prekročení denného  limitu </t>
    </r>
    <r>
      <rPr>
        <b/>
        <i/>
        <sz val="10"/>
        <rFont val="Arial"/>
        <family val="2"/>
        <charset val="238"/>
      </rPr>
      <t xml:space="preserve">(-)                                                                          </t>
    </r>
    <r>
      <rPr>
        <b/>
        <sz val="10"/>
        <rFont val="Arial"/>
        <family val="2"/>
        <charset val="238"/>
      </rPr>
      <t>Number of excesses of the daily limit (-)</t>
    </r>
  </si>
  <si>
    <t>Počet prekročení hodinového limitu (-)                                      Number of excesses of the hourly limit (-)</t>
  </si>
  <si>
    <r>
      <t>Number of excesses of the daily limit</t>
    </r>
    <r>
      <rPr>
        <i/>
        <sz val="10"/>
        <rFont val="Arial"/>
        <family val="2"/>
        <charset val="238"/>
      </rPr>
      <t xml:space="preserve"> (-)</t>
    </r>
  </si>
  <si>
    <r>
      <t>Number of excesses of the hourly limit</t>
    </r>
    <r>
      <rPr>
        <i/>
        <sz val="10"/>
        <rFont val="Arial"/>
        <family val="2"/>
        <charset val="238"/>
      </rPr>
      <t xml:space="preserve"> (-)</t>
    </r>
  </si>
  <si>
    <t>Limitná hodnota</t>
  </si>
  <si>
    <r>
      <t>Lim. hodnota + medza tolerancie</t>
    </r>
    <r>
      <rPr>
        <b/>
        <vertAlign val="superscript"/>
        <sz val="10"/>
        <rFont val="Arial"/>
        <family val="2"/>
        <charset val="238"/>
      </rPr>
      <t>1)</t>
    </r>
  </si>
  <si>
    <t>Lim. hodnota + medza tolerancie</t>
  </si>
  <si>
    <t>Limit Value</t>
  </si>
  <si>
    <r>
      <t>Limit Value + Margin of tolerance</t>
    </r>
    <r>
      <rPr>
        <b/>
        <vertAlign val="superscript"/>
        <sz val="10"/>
        <rFont val="Arial"/>
        <family val="2"/>
        <charset val="238"/>
      </rPr>
      <t>1)</t>
    </r>
  </si>
  <si>
    <t>Limit Value + Margin of tolerance</t>
  </si>
  <si>
    <t xml:space="preserve">                  x</t>
  </si>
  <si>
    <t xml:space="preserve">                       -</t>
  </si>
  <si>
    <t xml:space="preserve">                      •</t>
  </si>
  <si>
    <t xml:space="preserve">                   x</t>
  </si>
  <si>
    <t xml:space="preserve">                  •</t>
  </si>
  <si>
    <t xml:space="preserve">                       •</t>
  </si>
  <si>
    <t xml:space="preserve">                 •</t>
  </si>
  <si>
    <r>
      <t xml:space="preserve">Prekročená hodnota </t>
    </r>
    <r>
      <rPr>
        <i/>
        <sz val="10"/>
        <rFont val="Arial"/>
        <family val="2"/>
        <charset val="238"/>
      </rPr>
      <t>(µg/m</t>
    </r>
    <r>
      <rPr>
        <i/>
        <vertAlign val="superscript"/>
        <sz val="10"/>
        <rFont val="Arial"/>
        <family val="2"/>
        <charset val="238"/>
      </rPr>
      <t>3</t>
    </r>
    <r>
      <rPr>
        <i/>
        <sz val="10"/>
        <rFont val="Arial"/>
        <family val="2"/>
        <charset val="238"/>
      </rPr>
      <t>)</t>
    </r>
  </si>
  <si>
    <r>
      <t xml:space="preserve">Exceeded value </t>
    </r>
    <r>
      <rPr>
        <i/>
        <sz val="10"/>
        <rFont val="Arial"/>
        <family val="2"/>
        <charset val="238"/>
      </rPr>
      <t>(µg/m</t>
    </r>
    <r>
      <rPr>
        <i/>
        <vertAlign val="superscript"/>
        <sz val="10"/>
        <rFont val="Arial"/>
        <family val="2"/>
        <charset val="238"/>
      </rPr>
      <t>3</t>
    </r>
    <r>
      <rPr>
        <i/>
        <sz val="10"/>
        <rFont val="Arial"/>
        <family val="2"/>
        <charset val="238"/>
      </rPr>
      <t>)</t>
    </r>
  </si>
  <si>
    <t>Povolený počet prekročení</t>
  </si>
  <si>
    <t>Allowable number of excesses</t>
  </si>
  <si>
    <r>
      <t>1)</t>
    </r>
    <r>
      <rPr>
        <sz val="8"/>
        <rFont val="Arial"/>
        <family val="2"/>
        <charset val="238"/>
      </rPr>
      <t xml:space="preserve"> Limit. hodnoty zvýš. o medzu tolerancie (výnimka platná do júna 2011)</t>
    </r>
  </si>
  <si>
    <r>
      <t>1)</t>
    </r>
    <r>
      <rPr>
        <sz val="8"/>
        <rFont val="Arial"/>
        <family val="2"/>
        <charset val="238"/>
      </rPr>
      <t xml:space="preserve"> Limit values incr. by margin of tolerance  (this applied till june 2011)</t>
    </r>
  </si>
  <si>
    <t>x - stanice, ktoré výnimku nedostali</t>
  </si>
  <si>
    <t>x - stations without granted exemption</t>
  </si>
  <si>
    <t>T 18 Hodnoty prízemného ozónu</t>
  </si>
  <si>
    <t xml:space="preserve">T 18 Surface ozone data </t>
  </si>
  <si>
    <t xml:space="preserve">Oblasť - </t>
  </si>
  <si>
    <t>Ročný priemer</t>
  </si>
  <si>
    <t xml:space="preserve">  Monitorovacia stanica</t>
  </si>
  <si>
    <r>
      <t>(µg/m</t>
    </r>
    <r>
      <rPr>
        <i/>
        <vertAlign val="superscript"/>
        <sz val="10"/>
        <rFont val="Arial"/>
        <family val="2"/>
        <charset val="238"/>
      </rPr>
      <t>3</t>
    </r>
    <r>
      <rPr>
        <i/>
        <sz val="10"/>
        <rFont val="Arial"/>
        <family val="2"/>
        <charset val="238"/>
      </rPr>
      <t>)</t>
    </r>
  </si>
  <si>
    <t>Region -</t>
  </si>
  <si>
    <t>Annual average</t>
  </si>
  <si>
    <t xml:space="preserve">  Monitoring station</t>
  </si>
  <si>
    <r>
      <t xml:space="preserve">Banská Bystrica - </t>
    </r>
    <r>
      <rPr>
        <sz val="10"/>
        <rFont val="Arial"/>
        <family val="2"/>
        <charset val="238"/>
      </rPr>
      <t>Zelená</t>
    </r>
  </si>
  <si>
    <r>
      <t xml:space="preserve">Bratislava - </t>
    </r>
    <r>
      <rPr>
        <sz val="10"/>
        <rFont val="Arial"/>
        <family val="2"/>
        <charset val="238"/>
      </rPr>
      <t>Mamateyova</t>
    </r>
  </si>
  <si>
    <r>
      <t xml:space="preserve">Bratislava - </t>
    </r>
    <r>
      <rPr>
        <sz val="10"/>
        <rFont val="Arial"/>
        <family val="2"/>
        <charset val="238"/>
      </rPr>
      <t>Koliba</t>
    </r>
  </si>
  <si>
    <r>
      <t xml:space="preserve">Prievidza - </t>
    </r>
    <r>
      <rPr>
        <sz val="10"/>
        <rFont val="Arial"/>
        <family val="2"/>
        <charset val="238"/>
      </rPr>
      <t>Malonecpalská</t>
    </r>
  </si>
  <si>
    <r>
      <t xml:space="preserve">Hnúšťa </t>
    </r>
    <r>
      <rPr>
        <sz val="10"/>
        <rFont val="Arial"/>
        <family val="2"/>
        <charset val="238"/>
      </rPr>
      <t>- Hlavná</t>
    </r>
  </si>
  <si>
    <r>
      <t xml:space="preserve">Humenné - </t>
    </r>
    <r>
      <rPr>
        <sz val="10"/>
        <rFont val="Arial"/>
        <family val="2"/>
        <charset val="238"/>
      </rPr>
      <t>Nám. slobody</t>
    </r>
  </si>
  <si>
    <r>
      <t xml:space="preserve">Chopok - </t>
    </r>
    <r>
      <rPr>
        <sz val="10"/>
        <rFont val="Arial"/>
        <family val="2"/>
        <charset val="238"/>
      </rPr>
      <t>EMEP</t>
    </r>
  </si>
  <si>
    <r>
      <t xml:space="preserve">Košice - </t>
    </r>
    <r>
      <rPr>
        <sz val="10"/>
        <rFont val="Arial"/>
        <family val="2"/>
        <charset val="238"/>
      </rPr>
      <t>Ďumbierska</t>
    </r>
  </si>
  <si>
    <r>
      <t>Veľká Ida</t>
    </r>
    <r>
      <rPr>
        <sz val="10"/>
        <rFont val="Arial"/>
        <family val="2"/>
        <charset val="238"/>
      </rPr>
      <t xml:space="preserve"> - Letná</t>
    </r>
  </si>
  <si>
    <r>
      <t>Ružomberok</t>
    </r>
    <r>
      <rPr>
        <sz val="10"/>
        <rFont val="Arial"/>
        <family val="2"/>
        <charset val="238"/>
      </rPr>
      <t xml:space="preserve"> - Riadok</t>
    </r>
  </si>
  <si>
    <t>Kojšovská hoľa</t>
  </si>
  <si>
    <r>
      <t xml:space="preserve">Gánovce - </t>
    </r>
    <r>
      <rPr>
        <sz val="10"/>
        <rFont val="Arial"/>
        <family val="2"/>
        <charset val="238"/>
      </rPr>
      <t>Meteo st.</t>
    </r>
  </si>
  <si>
    <r>
      <t xml:space="preserve">Stará Lesná - </t>
    </r>
    <r>
      <rPr>
        <sz val="10"/>
        <rFont val="Arial"/>
        <family val="2"/>
        <charset val="238"/>
      </rPr>
      <t>AÚ SAV, EMEP</t>
    </r>
  </si>
  <si>
    <r>
      <t>Starina - v</t>
    </r>
    <r>
      <rPr>
        <sz val="10"/>
        <rFont val="Arial"/>
        <family val="2"/>
        <charset val="238"/>
      </rPr>
      <t>odná nádrž, EMEP</t>
    </r>
  </si>
  <si>
    <r>
      <t xml:space="preserve">Topoľníky - </t>
    </r>
    <r>
      <rPr>
        <sz val="10"/>
        <rFont val="Arial"/>
        <family val="2"/>
        <charset val="238"/>
      </rPr>
      <t>Aszód, EMEP</t>
    </r>
  </si>
  <si>
    <r>
      <t xml:space="preserve">Žilina - </t>
    </r>
    <r>
      <rPr>
        <sz val="10"/>
        <rFont val="Arial"/>
        <family val="2"/>
        <charset val="238"/>
      </rPr>
      <t>Obežná</t>
    </r>
  </si>
  <si>
    <r>
      <t xml:space="preserve">Nitra - </t>
    </r>
    <r>
      <rPr>
        <sz val="10"/>
        <rFont val="Arial"/>
        <family val="2"/>
        <charset val="238"/>
      </rPr>
      <t>Janíkovce</t>
    </r>
  </si>
  <si>
    <r>
      <t>DATAcube: zp2006rs</t>
    </r>
    <r>
      <rPr>
        <sz val="8"/>
        <rFont val="Arial"/>
        <family val="2"/>
        <charset val="238"/>
      </rPr>
      <t xml:space="preserve"> </t>
    </r>
  </si>
  <si>
    <t>•</t>
  </si>
  <si>
    <t>T 19 Znečistenie zrážok v roku 2020</t>
  </si>
  <si>
    <t>T 19 Precipitation pollution in 2020</t>
  </si>
  <si>
    <t>Regionálna</t>
  </si>
  <si>
    <t>Množstvo</t>
  </si>
  <si>
    <t>Hodnota pH</t>
  </si>
  <si>
    <t>Vodivosť</t>
  </si>
  <si>
    <t>Sírany</t>
  </si>
  <si>
    <t>Regional</t>
  </si>
  <si>
    <t xml:space="preserve">monitorovacia </t>
  </si>
  <si>
    <r>
      <t>zrážok</t>
    </r>
    <r>
      <rPr>
        <b/>
        <vertAlign val="superscript"/>
        <sz val="10"/>
        <rFont val="Arial"/>
        <family val="2"/>
        <charset val="238"/>
      </rPr>
      <t>1)</t>
    </r>
  </si>
  <si>
    <t>µS/cm</t>
  </si>
  <si>
    <t>mg/l</t>
  </si>
  <si>
    <t>monitoring</t>
  </si>
  <si>
    <t>stanica</t>
  </si>
  <si>
    <t>mm</t>
  </si>
  <si>
    <t>station</t>
  </si>
  <si>
    <t>Amount of</t>
  </si>
  <si>
    <t>pH value</t>
  </si>
  <si>
    <t>Conductivity</t>
  </si>
  <si>
    <t>Sulphates</t>
  </si>
  <si>
    <r>
      <t>precipitation</t>
    </r>
    <r>
      <rPr>
        <b/>
        <vertAlign val="superscript"/>
        <sz val="10"/>
        <rFont val="Arial"/>
        <family val="2"/>
        <charset val="238"/>
      </rPr>
      <t>1)</t>
    </r>
  </si>
  <si>
    <t>Bratislava - Jeséniová</t>
  </si>
  <si>
    <t>ročný priemer</t>
  </si>
  <si>
    <t>mesačné maximum</t>
  </si>
  <si>
    <t>Monthly maximum</t>
  </si>
  <si>
    <t>Chopok</t>
  </si>
  <si>
    <t>Stará Lesná</t>
  </si>
  <si>
    <t>Topoľníky</t>
  </si>
  <si>
    <t>Starina</t>
  </si>
  <si>
    <r>
      <t xml:space="preserve">1) </t>
    </r>
    <r>
      <rPr>
        <sz val="8"/>
        <rFont val="Arial"/>
        <family val="2"/>
        <charset val="238"/>
      </rPr>
      <t>ročná suma namiesto ročného priemeru</t>
    </r>
  </si>
  <si>
    <r>
      <t xml:space="preserve">1) </t>
    </r>
    <r>
      <rPr>
        <sz val="8"/>
        <rFont val="Arial"/>
        <family val="2"/>
        <charset val="238"/>
      </rPr>
      <t>Annual sum instead of annual average</t>
    </r>
  </si>
  <si>
    <t>Dusičnany</t>
  </si>
  <si>
    <t>Chloridy</t>
  </si>
  <si>
    <t>Sodík</t>
  </si>
  <si>
    <t>Amónne ióny</t>
  </si>
  <si>
    <t>Nitrates</t>
  </si>
  <si>
    <t>Chloride</t>
  </si>
  <si>
    <t>Sodium</t>
  </si>
  <si>
    <t>Ammonium ion</t>
  </si>
  <si>
    <t xml:space="preserve"> mg/l</t>
  </si>
  <si>
    <t>T 20 Regionálne znečistenie ovzdušia v roku 2020</t>
  </si>
  <si>
    <t>T 20 Regional air pollution in 2020</t>
  </si>
  <si>
    <t xml:space="preserve">Regionálna </t>
  </si>
  <si>
    <t xml:space="preserve">Oxid </t>
  </si>
  <si>
    <t xml:space="preserve"> Oxidy </t>
  </si>
  <si>
    <t>Kyselina</t>
  </si>
  <si>
    <t>monitorovacia</t>
  </si>
  <si>
    <t>siričitý-S</t>
  </si>
  <si>
    <t>dusíka-N</t>
  </si>
  <si>
    <t>dusičná-N</t>
  </si>
  <si>
    <t>Sírany-S</t>
  </si>
  <si>
    <t>Dusičnany-N</t>
  </si>
  <si>
    <r>
      <t>µg/m</t>
    </r>
    <r>
      <rPr>
        <i/>
        <vertAlign val="superscript"/>
        <sz val="10"/>
        <rFont val="Arial CE"/>
        <family val="2"/>
        <charset val="238"/>
      </rPr>
      <t>3</t>
    </r>
  </si>
  <si>
    <t xml:space="preserve">Sulphur </t>
  </si>
  <si>
    <t xml:space="preserve">Nitrogen  </t>
  </si>
  <si>
    <t>Nitric acid-N</t>
  </si>
  <si>
    <t>dioxid-S</t>
  </si>
  <si>
    <t>oxides-N</t>
  </si>
  <si>
    <t>Sulphates-S</t>
  </si>
  <si>
    <t>Nitrates-N</t>
  </si>
  <si>
    <t xml:space="preserve"> Chopok</t>
  </si>
  <si>
    <t>denné maximum</t>
  </si>
  <si>
    <t>Daily maximum</t>
  </si>
  <si>
    <t xml:space="preserve"> Stará Lesná</t>
  </si>
  <si>
    <t xml:space="preserve">               • </t>
  </si>
  <si>
    <t xml:space="preserve">                • </t>
  </si>
  <si>
    <t xml:space="preserve"> Topoľníky</t>
  </si>
  <si>
    <t xml:space="preserve">T 21 Odber vody </t>
  </si>
  <si>
    <t xml:space="preserve">T 21 Withdrawal of water </t>
  </si>
  <si>
    <r>
      <t>v tis.m</t>
    </r>
    <r>
      <rPr>
        <vertAlign val="superscript"/>
        <sz val="9"/>
        <rFont val="Arial CE"/>
      </rPr>
      <t>3</t>
    </r>
  </si>
  <si>
    <r>
      <t>Thous.m</t>
    </r>
    <r>
      <rPr>
        <vertAlign val="superscript"/>
        <sz val="9"/>
        <rFont val="Arial CE"/>
      </rPr>
      <t>3</t>
    </r>
  </si>
  <si>
    <t xml:space="preserve"> Indicator</t>
  </si>
  <si>
    <t xml:space="preserve">Voda určená  </t>
  </si>
  <si>
    <t xml:space="preserve">  na realizáciu </t>
  </si>
  <si>
    <t xml:space="preserve">Water for use </t>
  </si>
  <si>
    <t xml:space="preserve">  voda fakturovaná</t>
  </si>
  <si>
    <t xml:space="preserve">   Water invoiced</t>
  </si>
  <si>
    <t xml:space="preserve">  v tom</t>
  </si>
  <si>
    <t xml:space="preserve">   of which:</t>
  </si>
  <si>
    <t xml:space="preserve">    domácnosti</t>
  </si>
  <si>
    <t xml:space="preserve">     Households</t>
  </si>
  <si>
    <t xml:space="preserve">    ostatní odberatelia</t>
  </si>
  <si>
    <t xml:space="preserve">     Other consumers</t>
  </si>
  <si>
    <t xml:space="preserve">  voda nefakturovaná</t>
  </si>
  <si>
    <t xml:space="preserve">   Water non invoiced</t>
  </si>
  <si>
    <t>Vyrobená pitná voda</t>
  </si>
  <si>
    <t>Drinking water produced</t>
  </si>
  <si>
    <t xml:space="preserve">v tom </t>
  </si>
  <si>
    <t xml:space="preserve">  z podzemných zdrojov</t>
  </si>
  <si>
    <t xml:space="preserve">    from ground water</t>
  </si>
  <si>
    <t xml:space="preserve">  z povrchových zdrojov</t>
  </si>
  <si>
    <t xml:space="preserve">    from surface water</t>
  </si>
  <si>
    <t>T 22 Verejné vodovody a kanalizácie</t>
  </si>
  <si>
    <t>T 22 Public water - supply and sewerage systems</t>
  </si>
  <si>
    <t>Dĺžka vodovodnej siete</t>
  </si>
  <si>
    <t>Lenght of water pipe net</t>
  </si>
  <si>
    <r>
      <t xml:space="preserve">  </t>
    </r>
    <r>
      <rPr>
        <i/>
        <sz val="10"/>
        <rFont val="Arial CE"/>
        <charset val="238"/>
      </rPr>
      <t>(km)</t>
    </r>
  </si>
  <si>
    <r>
      <t xml:space="preserve">  </t>
    </r>
    <r>
      <rPr>
        <i/>
        <sz val="10"/>
        <rFont val="Arial CE"/>
        <charset val="238"/>
      </rPr>
      <t>(in km)</t>
    </r>
  </si>
  <si>
    <t>Počet obyvateľov</t>
  </si>
  <si>
    <t>Population supplied by</t>
  </si>
  <si>
    <t xml:space="preserve">  zásobovaných vodou</t>
  </si>
  <si>
    <t xml:space="preserve">  water from water pipe</t>
  </si>
  <si>
    <t xml:space="preserve">  z verejných vodovodov</t>
  </si>
  <si>
    <t xml:space="preserve">  systems</t>
  </si>
  <si>
    <t xml:space="preserve">  (tis. osôb)</t>
  </si>
  <si>
    <t xml:space="preserve">  (thous. persons)</t>
  </si>
  <si>
    <t>Podiel z celkového počtu</t>
  </si>
  <si>
    <t xml:space="preserve">Share on total number of </t>
  </si>
  <si>
    <r>
      <t xml:space="preserve">  obyvateľov </t>
    </r>
    <r>
      <rPr>
        <i/>
        <sz val="10"/>
        <rFont val="Arial CE"/>
        <charset val="238"/>
      </rPr>
      <t>(%)</t>
    </r>
  </si>
  <si>
    <r>
      <t xml:space="preserve">  inhabitants </t>
    </r>
    <r>
      <rPr>
        <i/>
        <sz val="10"/>
        <rFont val="Arial CE"/>
        <charset val="238"/>
      </rPr>
      <t>(%)</t>
    </r>
  </si>
  <si>
    <t xml:space="preserve">Dĺžka kanalizačnej siete </t>
  </si>
  <si>
    <t>Lenght of public sewerage</t>
  </si>
  <si>
    <r>
      <t xml:space="preserve">  </t>
    </r>
    <r>
      <rPr>
        <b/>
        <sz val="10"/>
        <rFont val="Arial CE"/>
        <charset val="238"/>
      </rPr>
      <t>bez prípojok</t>
    </r>
    <r>
      <rPr>
        <sz val="10"/>
        <rFont val="Times New Roman CE"/>
      </rPr>
      <t xml:space="preserve">  </t>
    </r>
    <r>
      <rPr>
        <i/>
        <sz val="10"/>
        <rFont val="Arial CE"/>
        <charset val="238"/>
      </rPr>
      <t>(km)</t>
    </r>
  </si>
  <si>
    <t>Population living in</t>
  </si>
  <si>
    <t xml:space="preserve">  bývajúcich v domoch </t>
  </si>
  <si>
    <t xml:space="preserve">  dwellings connected up</t>
  </si>
  <si>
    <t xml:space="preserve">  napojených na verejnú</t>
  </si>
  <si>
    <t xml:space="preserve">  to public sewerage</t>
  </si>
  <si>
    <t xml:space="preserve">  kanalizáciu  (tis. osôb)</t>
  </si>
  <si>
    <t xml:space="preserve">Počet čistiarní </t>
  </si>
  <si>
    <t>Number of westewater</t>
  </si>
  <si>
    <t xml:space="preserve">  odpadových vôd</t>
  </si>
  <si>
    <t xml:space="preserve">  treatment plants</t>
  </si>
  <si>
    <t>Kapacita čistiarní</t>
  </si>
  <si>
    <t>Capacity of treatment</t>
  </si>
  <si>
    <r>
      <t xml:space="preserve">  (tis. m</t>
    </r>
    <r>
      <rPr>
        <i/>
        <vertAlign val="superscript"/>
        <sz val="10"/>
        <rFont val="Arial CE"/>
        <charset val="238"/>
      </rPr>
      <t>3</t>
    </r>
    <r>
      <rPr>
        <i/>
        <sz val="10"/>
        <rFont val="Arial CE"/>
        <charset val="238"/>
      </rPr>
      <t>/deň)</t>
    </r>
  </si>
  <si>
    <r>
      <t xml:space="preserve"> </t>
    </r>
    <r>
      <rPr>
        <sz val="10"/>
        <rFont val="Arial CE"/>
        <charset val="238"/>
      </rPr>
      <t xml:space="preserve"> plants</t>
    </r>
    <r>
      <rPr>
        <i/>
        <sz val="10"/>
        <rFont val="Arial CE"/>
        <charset val="238"/>
      </rPr>
      <t xml:space="preserve"> (thous. m</t>
    </r>
    <r>
      <rPr>
        <i/>
        <vertAlign val="superscript"/>
        <sz val="10"/>
        <rFont val="Arial CE"/>
        <charset val="238"/>
      </rPr>
      <t>3</t>
    </r>
    <r>
      <rPr>
        <i/>
        <sz val="10"/>
        <rFont val="Arial CE"/>
        <charset val="238"/>
      </rPr>
      <t>/day)</t>
    </r>
  </si>
  <si>
    <t>DATAcube: vh2004rs</t>
  </si>
  <si>
    <t xml:space="preserve">T 23 Verejné vodovody a kanalizácie v krajoch </t>
  </si>
  <si>
    <t xml:space="preserve">T 23 Public water supply and sewerage systems in regions </t>
  </si>
  <si>
    <t>Podiel obyvateľov zásobovaných</t>
  </si>
  <si>
    <t xml:space="preserve">Podiel obyvateľov napojených </t>
  </si>
  <si>
    <t>vodou z verejných vodovodov v %</t>
  </si>
  <si>
    <t>na verejnú kanalizačnú sieť v %</t>
  </si>
  <si>
    <t xml:space="preserve">Share of population supplied </t>
  </si>
  <si>
    <t xml:space="preserve">Share of population connected </t>
  </si>
  <si>
    <t>from water pipe systems</t>
  </si>
  <si>
    <t>to public sewerage systems</t>
  </si>
  <si>
    <t xml:space="preserve"> in %</t>
  </si>
  <si>
    <t>Trenčianský kraj</t>
  </si>
  <si>
    <t>Nitrianský kraj</t>
  </si>
  <si>
    <t>SR spolu</t>
  </si>
  <si>
    <t xml:space="preserve">   Grafy 15-16 Verejné vodovody a kanalizácie v krajoch </t>
  </si>
  <si>
    <t xml:space="preserve">   Graphs 15-16 Public water supply and sewerage systems in regions </t>
  </si>
  <si>
    <t>T 24 Odpadová voda vypúšťaná do vodných tokov</t>
  </si>
  <si>
    <t>T 24 Waste water discharged into watercourses</t>
  </si>
  <si>
    <t xml:space="preserve">Zdroje vypúšťanej  </t>
  </si>
  <si>
    <r>
      <t xml:space="preserve">Množstvo vody </t>
    </r>
    <r>
      <rPr>
        <i/>
        <sz val="10"/>
        <rFont val="Arial CE"/>
        <charset val="238"/>
      </rPr>
      <t>(tis. m</t>
    </r>
    <r>
      <rPr>
        <i/>
        <vertAlign val="superscript"/>
        <sz val="10"/>
        <rFont val="Arial CE"/>
        <charset val="238"/>
      </rPr>
      <t>3</t>
    </r>
    <r>
      <rPr>
        <i/>
        <sz val="10"/>
        <rFont val="Arial CE"/>
        <charset val="238"/>
      </rPr>
      <t>/rok)</t>
    </r>
  </si>
  <si>
    <t xml:space="preserve">Sources of discharged </t>
  </si>
  <si>
    <t>odpadovej vody</t>
  </si>
  <si>
    <r>
      <t xml:space="preserve">Volume  </t>
    </r>
    <r>
      <rPr>
        <i/>
        <sz val="10"/>
        <rFont val="Arial CE"/>
        <charset val="238"/>
      </rPr>
      <t>(thous. m</t>
    </r>
    <r>
      <rPr>
        <i/>
        <vertAlign val="superscript"/>
        <sz val="10"/>
        <rFont val="Arial CE"/>
        <charset val="238"/>
      </rPr>
      <t>3</t>
    </r>
    <r>
      <rPr>
        <i/>
        <sz val="10"/>
        <rFont val="Arial CE"/>
        <charset val="238"/>
      </rPr>
      <t>/year)</t>
    </r>
  </si>
  <si>
    <t>waste water</t>
  </si>
  <si>
    <t>(NACE Rev.2)</t>
  </si>
  <si>
    <t xml:space="preserve">Odpadová voda </t>
  </si>
  <si>
    <t>Waste water</t>
  </si>
  <si>
    <t xml:space="preserve">vypúšťaná do vodných </t>
  </si>
  <si>
    <t xml:space="preserve">  discharged into watercourses</t>
  </si>
  <si>
    <t>tokov - spolu</t>
  </si>
  <si>
    <t xml:space="preserve">  in total</t>
  </si>
  <si>
    <t>tokov - čistená</t>
  </si>
  <si>
    <t xml:space="preserve">  after treatment</t>
  </si>
  <si>
    <t xml:space="preserve">v tom  </t>
  </si>
  <si>
    <t xml:space="preserve">of which by: </t>
  </si>
  <si>
    <t>verejnou kanalizáciou</t>
  </si>
  <si>
    <t xml:space="preserve">  Public sewerage</t>
  </si>
  <si>
    <r>
      <t xml:space="preserve">poľnohosp. výrobou </t>
    </r>
    <r>
      <rPr>
        <sz val="9"/>
        <rFont val="Arial CE"/>
        <family val="2"/>
        <charset val="238"/>
      </rPr>
      <t>(01-03)</t>
    </r>
  </si>
  <si>
    <r>
      <t xml:space="preserve">  Agriculture</t>
    </r>
    <r>
      <rPr>
        <sz val="9"/>
        <rFont val="Arial CE"/>
        <family val="2"/>
        <charset val="238"/>
      </rPr>
      <t xml:space="preserve"> (01-03)</t>
    </r>
    <r>
      <rPr>
        <sz val="10"/>
        <rFont val="Arial CE"/>
        <family val="2"/>
        <charset val="238"/>
      </rPr>
      <t xml:space="preserve">    </t>
    </r>
  </si>
  <si>
    <r>
      <t>výrob. aktivitami spolu</t>
    </r>
    <r>
      <rPr>
        <sz val="9"/>
        <rFont val="Arial CE"/>
        <family val="2"/>
        <charset val="238"/>
      </rPr>
      <t xml:space="preserve"> (05-43)</t>
    </r>
  </si>
  <si>
    <r>
      <t xml:space="preserve">  Manufacture activity </t>
    </r>
    <r>
      <rPr>
        <sz val="9"/>
        <rFont val="Arial CE"/>
        <family val="2"/>
        <charset val="238"/>
      </rPr>
      <t>(05-43)</t>
    </r>
  </si>
  <si>
    <t xml:space="preserve">  z toho</t>
  </si>
  <si>
    <t xml:space="preserve">  of which by: </t>
  </si>
  <si>
    <r>
      <t xml:space="preserve">  výrobou kovov </t>
    </r>
    <r>
      <rPr>
        <sz val="9"/>
        <rFont val="Arial CE"/>
        <family val="2"/>
        <charset val="238"/>
      </rPr>
      <t>(24)</t>
    </r>
  </si>
  <si>
    <r>
      <t xml:space="preserve">    Manufacture of basic metals </t>
    </r>
    <r>
      <rPr>
        <sz val="9"/>
        <rFont val="Arial CE"/>
        <family val="2"/>
        <charset val="238"/>
      </rPr>
      <t>(24)</t>
    </r>
  </si>
  <si>
    <t xml:space="preserve">  ťažbou surovín, rúd </t>
  </si>
  <si>
    <r>
      <t xml:space="preserve">    a kameňa </t>
    </r>
    <r>
      <rPr>
        <sz val="9"/>
        <rFont val="Arial CE"/>
        <family val="2"/>
        <charset val="238"/>
      </rPr>
      <t>(05-08)</t>
    </r>
  </si>
  <si>
    <r>
      <t xml:space="preserve">  </t>
    </r>
    <r>
      <rPr>
        <sz val="10"/>
        <rFont val="Arial CE"/>
      </rPr>
      <t xml:space="preserve">  Mining and quarrying </t>
    </r>
    <r>
      <rPr>
        <sz val="9"/>
        <rFont val="Arial CE"/>
        <family val="2"/>
        <charset val="238"/>
      </rPr>
      <t>(05-08)</t>
    </r>
  </si>
  <si>
    <r>
      <t xml:space="preserve">  papierenským priem.</t>
    </r>
    <r>
      <rPr>
        <sz val="9"/>
        <rFont val="Arial CE"/>
        <family val="2"/>
        <charset val="238"/>
      </rPr>
      <t xml:space="preserve"> (17)</t>
    </r>
  </si>
  <si>
    <r>
      <t xml:space="preserve">    Manufacture of paper</t>
    </r>
    <r>
      <rPr>
        <sz val="9"/>
        <rFont val="Arial CE"/>
        <family val="2"/>
        <charset val="238"/>
      </rPr>
      <t xml:space="preserve"> (17)</t>
    </r>
  </si>
  <si>
    <t xml:space="preserve">  chemickou výrobou </t>
  </si>
  <si>
    <t xml:space="preserve">    Manufacture of chemicals</t>
  </si>
  <si>
    <r>
      <t xml:space="preserve">    a spracov. ropy</t>
    </r>
    <r>
      <rPr>
        <sz val="9"/>
        <rFont val="Arial CE"/>
        <family val="2"/>
        <charset val="238"/>
      </rPr>
      <t xml:space="preserve"> (19-20)</t>
    </r>
  </si>
  <si>
    <r>
      <t xml:space="preserve">      and petroleum </t>
    </r>
    <r>
      <rPr>
        <sz val="9"/>
        <rFont val="Arial CE"/>
        <family val="2"/>
        <charset val="238"/>
      </rPr>
      <t>(19-20)</t>
    </r>
  </si>
  <si>
    <t xml:space="preserve">  textilným priemyslom </t>
  </si>
  <si>
    <t xml:space="preserve">    Manufacture of textiles</t>
  </si>
  <si>
    <r>
      <t xml:space="preserve">    a výrobou usní </t>
    </r>
    <r>
      <rPr>
        <sz val="9"/>
        <rFont val="Arial CE"/>
        <family val="2"/>
        <charset val="238"/>
      </rPr>
      <t>(13-15)</t>
    </r>
  </si>
  <si>
    <r>
      <t xml:space="preserve">      and leather </t>
    </r>
    <r>
      <rPr>
        <sz val="9"/>
        <rFont val="Arial CE"/>
        <family val="2"/>
        <charset val="238"/>
      </rPr>
      <t>(13-15)</t>
    </r>
  </si>
  <si>
    <t xml:space="preserve">  výrobou a rozvodom </t>
  </si>
  <si>
    <t xml:space="preserve">    Production and distribution</t>
  </si>
  <si>
    <r>
      <t xml:space="preserve">    elektriny </t>
    </r>
    <r>
      <rPr>
        <sz val="9"/>
        <rFont val="Arial CE"/>
        <family val="2"/>
        <charset val="238"/>
      </rPr>
      <t>(35)</t>
    </r>
  </si>
  <si>
    <r>
      <t xml:space="preserve">     </t>
    </r>
    <r>
      <rPr>
        <sz val="10"/>
        <rFont val="Arial CE"/>
      </rPr>
      <t xml:space="preserve"> of electricity </t>
    </r>
    <r>
      <rPr>
        <sz val="9"/>
        <rFont val="Arial CE"/>
        <family val="2"/>
        <charset val="238"/>
      </rPr>
      <t>(35)</t>
    </r>
  </si>
  <si>
    <r>
      <t xml:space="preserve">  stavebníctvom </t>
    </r>
    <r>
      <rPr>
        <sz val="9"/>
        <rFont val="Arial CE"/>
        <family val="2"/>
        <charset val="238"/>
      </rPr>
      <t>(41-43)</t>
    </r>
  </si>
  <si>
    <r>
      <t xml:space="preserve">    Construction </t>
    </r>
    <r>
      <rPr>
        <sz val="9"/>
        <rFont val="Arial CE"/>
        <family val="2"/>
        <charset val="238"/>
      </rPr>
      <t>(41-43)</t>
    </r>
  </si>
  <si>
    <r>
      <t xml:space="preserve">inými aktivitami </t>
    </r>
    <r>
      <rPr>
        <sz val="9"/>
        <rFont val="Arial CE"/>
        <family val="2"/>
        <charset val="238"/>
      </rPr>
      <t>(45-96)</t>
    </r>
  </si>
  <si>
    <r>
      <t xml:space="preserve">  Other activities </t>
    </r>
    <r>
      <rPr>
        <sz val="9"/>
        <rFont val="Arial CE"/>
        <family val="2"/>
        <charset val="238"/>
      </rPr>
      <t>(45-96)</t>
    </r>
  </si>
  <si>
    <t xml:space="preserve">  vypúšťaná do vodných </t>
  </si>
  <si>
    <t xml:space="preserve">  discharged into watercourses </t>
  </si>
  <si>
    <t>tokov - nečistená</t>
  </si>
  <si>
    <t xml:space="preserve">  without treatment</t>
  </si>
  <si>
    <t>of which by:</t>
  </si>
  <si>
    <t>z verejnej kanalizácie</t>
  </si>
  <si>
    <t xml:space="preserve">            •</t>
  </si>
  <si>
    <t>DATAcube: vh2002rs</t>
  </si>
  <si>
    <t>T 25 Znečistenie odpadovej vody vypúšťanej do vodných tokov v roku 2020</t>
  </si>
  <si>
    <t>T 25 Waste water discharged into watercourses in 2020</t>
  </si>
  <si>
    <t>Nerozpustné</t>
  </si>
  <si>
    <t xml:space="preserve"> BSK5</t>
  </si>
  <si>
    <t>CHSK</t>
  </si>
  <si>
    <t>Celkový</t>
  </si>
  <si>
    <t>látky</t>
  </si>
  <si>
    <t>dusík</t>
  </si>
  <si>
    <t>fosfor</t>
  </si>
  <si>
    <r>
      <t>odpadovej vody</t>
    </r>
    <r>
      <rPr>
        <b/>
        <sz val="9"/>
        <rFont val="Arial CE"/>
        <family val="2"/>
        <charset val="238"/>
      </rPr>
      <t xml:space="preserve">  </t>
    </r>
  </si>
  <si>
    <t>(t/rok)</t>
  </si>
  <si>
    <t xml:space="preserve">waste water  </t>
  </si>
  <si>
    <t>Suspended</t>
  </si>
  <si>
    <t xml:space="preserve"> BOD</t>
  </si>
  <si>
    <t>COD</t>
  </si>
  <si>
    <t>solids</t>
  </si>
  <si>
    <t>nitrogen</t>
  </si>
  <si>
    <t>phosphorus</t>
  </si>
  <si>
    <t>(t/year)</t>
  </si>
  <si>
    <t xml:space="preserve">  of which by:</t>
  </si>
  <si>
    <r>
      <t xml:space="preserve">    Mining and quarrying </t>
    </r>
    <r>
      <rPr>
        <sz val="9"/>
        <rFont val="Arial CE"/>
        <charset val="238"/>
      </rPr>
      <t>(05-08)</t>
    </r>
  </si>
  <si>
    <t>T 26 Produkované znečistenie odpadových vôd</t>
  </si>
  <si>
    <t>T 26 Generation of waste water</t>
  </si>
  <si>
    <t>Nerozpustné látky</t>
  </si>
  <si>
    <t>BSK5</t>
  </si>
  <si>
    <t>CHSK-Cr</t>
  </si>
  <si>
    <t>Celkový dusík</t>
  </si>
  <si>
    <t>Zdroje odpadovej vody</t>
  </si>
  <si>
    <t>Suspended solids</t>
  </si>
  <si>
    <t>BOD</t>
  </si>
  <si>
    <t>COD-Cr</t>
  </si>
  <si>
    <t xml:space="preserve">Total Nitrogen </t>
  </si>
  <si>
    <t xml:space="preserve">Waste water sources </t>
  </si>
  <si>
    <t xml:space="preserve">Odpadová voda spolu </t>
  </si>
  <si>
    <t>Waste water in total</t>
  </si>
  <si>
    <t xml:space="preserve">  voda z verejnej  kanalizácie</t>
  </si>
  <si>
    <t xml:space="preserve">  Water from public sewerage</t>
  </si>
  <si>
    <t xml:space="preserve">  odpadová voda produkovaná</t>
  </si>
  <si>
    <t xml:space="preserve">  Waste water generated by:</t>
  </si>
  <si>
    <r>
      <t xml:space="preserve">    poľnohospodárskou výrobou</t>
    </r>
    <r>
      <rPr>
        <sz val="9"/>
        <rFont val="Arial CE"/>
        <family val="2"/>
        <charset val="238"/>
      </rPr>
      <t xml:space="preserve"> </t>
    </r>
    <r>
      <rPr>
        <sz val="10"/>
        <rFont val="Arial CE"/>
        <family val="2"/>
        <charset val="238"/>
      </rPr>
      <t xml:space="preserve"> </t>
    </r>
  </si>
  <si>
    <t xml:space="preserve">    Agriculture</t>
  </si>
  <si>
    <r>
      <t xml:space="preserve">    výrobnými aktivitami spolu</t>
    </r>
    <r>
      <rPr>
        <sz val="9"/>
        <rFont val="Arial CE"/>
        <family val="2"/>
        <charset val="238"/>
      </rPr>
      <t xml:space="preserve"> </t>
    </r>
  </si>
  <si>
    <t xml:space="preserve">    Manufacture activity </t>
  </si>
  <si>
    <t xml:space="preserve">    z toho</t>
  </si>
  <si>
    <t xml:space="preserve">    of which by:    </t>
  </si>
  <si>
    <t xml:space="preserve">      výrobou kovov</t>
  </si>
  <si>
    <t xml:space="preserve">      Manufacture of basic metals</t>
  </si>
  <si>
    <t xml:space="preserve">      ťažbou surovín, rúd </t>
  </si>
  <si>
    <t xml:space="preserve">        a kameňa </t>
  </si>
  <si>
    <t xml:space="preserve">      Mining and quarrying</t>
  </si>
  <si>
    <t xml:space="preserve">      výrobou dopravných </t>
  </si>
  <si>
    <t xml:space="preserve">      Manufacture of transport</t>
  </si>
  <si>
    <t xml:space="preserve">        prostriedkov</t>
  </si>
  <si>
    <r>
      <t xml:space="preserve">    </t>
    </r>
    <r>
      <rPr>
        <sz val="10"/>
        <rFont val="Arial CE"/>
        <family val="2"/>
        <charset val="238"/>
      </rPr>
      <t xml:space="preserve">    equipment</t>
    </r>
  </si>
  <si>
    <t xml:space="preserve">      papierenským </t>
  </si>
  <si>
    <r>
      <t xml:space="preserve">        priemyslom</t>
    </r>
    <r>
      <rPr>
        <sz val="9"/>
        <rFont val="Arial CE"/>
        <family val="2"/>
        <charset val="238"/>
      </rPr>
      <t xml:space="preserve"> </t>
    </r>
  </si>
  <si>
    <t xml:space="preserve">      Manufacture of paper</t>
  </si>
  <si>
    <t xml:space="preserve">      chemickou výrobou </t>
  </si>
  <si>
    <t xml:space="preserve">      Manufacture of chemicals,</t>
  </si>
  <si>
    <t xml:space="preserve">        a spracovaním ropy</t>
  </si>
  <si>
    <t xml:space="preserve">        and rafined petroleum </t>
  </si>
  <si>
    <t xml:space="preserve">      textilným priemyslom </t>
  </si>
  <si>
    <t xml:space="preserve">      Manufacture of textiles</t>
  </si>
  <si>
    <t xml:space="preserve">        a výrobou usní </t>
  </si>
  <si>
    <t xml:space="preserve">        and leather</t>
  </si>
  <si>
    <t xml:space="preserve">      výrobou a rozvodom </t>
  </si>
  <si>
    <t xml:space="preserve">      Production and distribution</t>
  </si>
  <si>
    <t xml:space="preserve">        elektriny</t>
  </si>
  <si>
    <r>
      <t xml:space="preserve">       </t>
    </r>
    <r>
      <rPr>
        <sz val="10"/>
        <rFont val="Arial CE"/>
        <family val="2"/>
        <charset val="238"/>
      </rPr>
      <t xml:space="preserve"> of electricity </t>
    </r>
  </si>
  <si>
    <t xml:space="preserve">    inými aktivitami </t>
  </si>
  <si>
    <t xml:space="preserve">    Other activities </t>
  </si>
  <si>
    <t>DATAcube: vh2003rs</t>
  </si>
  <si>
    <t>T 27 Hodnotenie kvality povrchových vôd podľa povodí v roku 2020</t>
  </si>
  <si>
    <t>T 27 Assessment of quality of surface water by river basins in year 2020</t>
  </si>
  <si>
    <t>Medzinárodné povodie</t>
  </si>
  <si>
    <t>Dunaj</t>
  </si>
  <si>
    <t>International river basin</t>
  </si>
  <si>
    <t>Čiastkové povodie</t>
  </si>
  <si>
    <t>Morava</t>
  </si>
  <si>
    <t>River basin subunit</t>
  </si>
  <si>
    <t>Počet odberových miest</t>
  </si>
  <si>
    <t>Number of check points</t>
  </si>
  <si>
    <t>Počet odberových miest,         ktoré nespĺňajú požiadavky</t>
  </si>
  <si>
    <t>Number of check points          not fitting requirements</t>
  </si>
  <si>
    <t>Počet ukazovateľov,               ktoré nespĺňajú požiadavky</t>
  </si>
  <si>
    <t>Number of indicators           not fitting requirements</t>
  </si>
  <si>
    <t>In which</t>
  </si>
  <si>
    <t xml:space="preserve">   všeobecné ukazovatele</t>
  </si>
  <si>
    <t>O2,CHSKCr,EK (vodivosť),pH,N-NH4,N-NO2,N-NO3,Pcelk.,Ca,Al,AOX</t>
  </si>
  <si>
    <t>pH,N-NO2</t>
  </si>
  <si>
    <t xml:space="preserve">   General indicators</t>
  </si>
  <si>
    <t xml:space="preserve">   nesyntetické látky</t>
  </si>
  <si>
    <t>Ni (RP)</t>
  </si>
  <si>
    <t>–</t>
  </si>
  <si>
    <t xml:space="preserve">   Non-synthetic compounds</t>
  </si>
  <si>
    <t xml:space="preserve">   syntetické látky</t>
  </si>
  <si>
    <t>FLU (RP),oktylfenol (RP),B(b)fluórantén (NPK),B(ghi)perylén (NPK/NPK*),B(a)P (RP)*</t>
  </si>
  <si>
    <t>B(a)P (RP)*,FLU (RP)*</t>
  </si>
  <si>
    <t xml:space="preserve">   Synthetic compounds</t>
  </si>
  <si>
    <t xml:space="preserve">   ukazovatele rádioaktivity</t>
  </si>
  <si>
    <t xml:space="preserve">   Indicators of radioactivity</t>
  </si>
  <si>
    <t>hydrobiologické a mikrobiologické ukazovatele</t>
  </si>
  <si>
    <t>SIbios,ABUfy,CHLa,KM22</t>
  </si>
  <si>
    <t>KB,KM22</t>
  </si>
  <si>
    <t>Hydro-biological and microbiological indicators</t>
  </si>
  <si>
    <r>
      <t xml:space="preserve">                          1</t>
    </r>
    <r>
      <rPr>
        <vertAlign val="superscript"/>
        <sz val="9"/>
        <rFont val="Arial CE"/>
      </rPr>
      <t>st</t>
    </r>
    <r>
      <rPr>
        <sz val="9"/>
        <rFont val="Arial CE"/>
      </rPr>
      <t xml:space="preserve"> continuation</t>
    </r>
  </si>
  <si>
    <t xml:space="preserve">O2,BSK5,CHSKCr,EK (vodivosť),pH,Fe,Cl-,SO4(2-),N-NH4,N-NO2,N-NO3,Ncelk.,Norganický,Pcelk.,TOC,FN,Ca,NEL-UV,Cr(VI),Al,AOX
</t>
  </si>
  <si>
    <t>O2,BSK5,CHSKCr,EK (vodivosť),pH,N-NH4,N-NO2,N-NO3,Ncelk.,Pcelk.,TOC,Ca,AOX</t>
  </si>
  <si>
    <t>General indicators</t>
  </si>
  <si>
    <t>As (RP),Cr (RP), Pb (RP)</t>
  </si>
  <si>
    <t>Non-synthetic compounds</t>
  </si>
  <si>
    <t xml:space="preserve">FLU (NPK,RP/RP*),oktylfenol (RP),B(b)fluórantén (NPK),Benzo(k)fluorantén (NPK),B(ghi)perylén (NPK/NPK*),B(a)P (RP*), heptachlór (NPK*,RP*) </t>
  </si>
  <si>
    <t>Antracén (NPK),FLU (RP,NPK),B(b)fluórantén (NPK),B(k)fluórantén (NPK),PCP (RP),oktylfenol (RP*),4-nonylfenol (RP*),Cyklod. pesticídy (RP),Chlórpyrifos (RP),B(a)P (RP*),Heptachlór (RP*,NPK*),TBT (RP*)</t>
  </si>
  <si>
    <t>Synthetic compounds</t>
  </si>
  <si>
    <t>Indicators of radioactivity</t>
  </si>
  <si>
    <t>SIbios,ABUfy,CHLa,KB,KM22</t>
  </si>
  <si>
    <t>ABUfy,CHLa,KM22</t>
  </si>
  <si>
    <t>2.pokračovanie</t>
  </si>
  <si>
    <r>
      <t xml:space="preserve">                          2</t>
    </r>
    <r>
      <rPr>
        <vertAlign val="superscript"/>
        <sz val="9"/>
        <rFont val="Arial CE"/>
      </rPr>
      <t>nd</t>
    </r>
    <r>
      <rPr>
        <sz val="9"/>
        <rFont val="Arial CE"/>
      </rPr>
      <t xml:space="preserve"> continuation</t>
    </r>
  </si>
  <si>
    <t>O2,CHSKCr,EK (vodivosť),N-NH4,N-NO2,N-NO3,Pcelk.,TOC,Ca,AOX</t>
  </si>
  <si>
    <t>O2,BSK5,CHSKCr,EK (vodivosť),pH,N-NH4,N-NO2,N-NO3,Ncelk.,Pcelk.,Ca,AOX</t>
  </si>
  <si>
    <t>Zn (RP)</t>
  </si>
  <si>
    <t>FLU (RP),B(a)P (RP*),B(ghi)perylén (NPK)</t>
  </si>
  <si>
    <t>oktylfenol (RP)</t>
  </si>
  <si>
    <t>KB,TKB,EK,KM22</t>
  </si>
  <si>
    <t>3.pokračovanie</t>
  </si>
  <si>
    <r>
      <t xml:space="preserve">                           3</t>
    </r>
    <r>
      <rPr>
        <vertAlign val="superscript"/>
        <sz val="9"/>
        <rFont val="Arial CE"/>
      </rPr>
      <t>rd</t>
    </r>
    <r>
      <rPr>
        <sz val="9"/>
        <rFont val="Arial CE"/>
      </rPr>
      <t xml:space="preserve"> continuation</t>
    </r>
  </si>
  <si>
    <t>Hornád</t>
  </si>
  <si>
    <t>O2,CHSKCr,N-NH4,N-NO2,N-NO3,Pcelk.,Ca,NELUV,AOX</t>
  </si>
  <si>
    <t>CHSKCr,EK (vodivosť),N-NO2,N-NO3,Pcelk.,Ca,NELUV,F-,SO4(2-),AOX</t>
  </si>
  <si>
    <t>B(b)fluórantén (NPK),B(ghi)perylén (NPK),FLU (RP),PCB a jeho kongenéry (8,28, 52, 101) (RP),B(a)P (RP)*</t>
  </si>
  <si>
    <t>FLU (RP),CN (RP),B(a)P (RP)*,TBT (RP)*</t>
  </si>
  <si>
    <t>ABUfy,CHLa,SIbios,EK,KB,TKB,KM22</t>
  </si>
  <si>
    <t>SIbios,EK,KB,TKB,KM22</t>
  </si>
  <si>
    <t>Visla</t>
  </si>
  <si>
    <t>Bodva</t>
  </si>
  <si>
    <t>Dunajec a Poprad</t>
  </si>
  <si>
    <t>O2,CHSKCr,N-NH4,N-NO2,N-NO3,Ncelk.,Pcelk.,Ca,Al,NELUV,AOX</t>
  </si>
  <si>
    <t>CHSKCr,N-NO2,TOC,NELUV,AOX</t>
  </si>
  <si>
    <t>B(a)P (RP)*</t>
  </si>
  <si>
    <t>EK,KB,TKB,KM22</t>
  </si>
  <si>
    <t>KB,TKB</t>
  </si>
  <si>
    <t>T 28 Kvalita vody vo vybraných vodných tokoch v roku 2020 - ročné priemery</t>
  </si>
  <si>
    <t>T 28 Water quality in selected watercourses in 2020 - annual averages</t>
  </si>
  <si>
    <t xml:space="preserve">  Vodný tok</t>
  </si>
  <si>
    <t xml:space="preserve">       Watercourse</t>
  </si>
  <si>
    <t>Malý Dunaj</t>
  </si>
  <si>
    <t>Meracia stanica</t>
  </si>
  <si>
    <t>Devín</t>
  </si>
  <si>
    <t>Szob</t>
  </si>
  <si>
    <t>Komoča</t>
  </si>
  <si>
    <t>Trstice</t>
  </si>
  <si>
    <t xml:space="preserve"> Measuring station</t>
  </si>
  <si>
    <t>Teplota v °C</t>
  </si>
  <si>
    <t xml:space="preserve"> Temperature in °C</t>
  </si>
  <si>
    <t>Kyslosť v stupňoch pH</t>
  </si>
  <si>
    <t xml:space="preserve"> Acidity in pH</t>
  </si>
  <si>
    <t>Nerozpustné látky v mg/l</t>
  </si>
  <si>
    <t xml:space="preserve"> Suspended solids in mg/l</t>
  </si>
  <si>
    <t>Rozpustné látky v mg/l</t>
  </si>
  <si>
    <t xml:space="preserve"> Dissolved solids in mg/l</t>
  </si>
  <si>
    <t>Saturácia kyslíkom v %</t>
  </si>
  <si>
    <t xml:space="preserve"> Oxygen saturation in %</t>
  </si>
  <si>
    <r>
      <t>Rozpustený kyslík v mg O</t>
    </r>
    <r>
      <rPr>
        <vertAlign val="subscript"/>
        <sz val="10"/>
        <rFont val="Arial CE"/>
        <family val="2"/>
        <charset val="238"/>
      </rPr>
      <t>2</t>
    </r>
    <r>
      <rPr>
        <sz val="10"/>
        <rFont val="Arial CE"/>
        <family val="2"/>
        <charset val="238"/>
      </rPr>
      <t>/l</t>
    </r>
  </si>
  <si>
    <r>
      <t xml:space="preserve"> Dissolved oxygen in mg O</t>
    </r>
    <r>
      <rPr>
        <vertAlign val="subscript"/>
        <sz val="10"/>
        <rFont val="Arial CE"/>
        <family val="2"/>
        <charset val="238"/>
      </rPr>
      <t>2</t>
    </r>
    <r>
      <rPr>
        <sz val="10"/>
        <rFont val="Arial CE"/>
        <family val="2"/>
        <charset val="238"/>
      </rPr>
      <t>/l</t>
    </r>
  </si>
  <si>
    <r>
      <t>BSK</t>
    </r>
    <r>
      <rPr>
        <vertAlign val="subscript"/>
        <sz val="10"/>
        <rFont val="Arial CE"/>
        <family val="2"/>
        <charset val="238"/>
      </rPr>
      <t>5</t>
    </r>
    <r>
      <rPr>
        <sz val="10"/>
        <rFont val="Arial CE"/>
        <family val="2"/>
        <charset val="238"/>
      </rPr>
      <t xml:space="preserve"> v mg/l</t>
    </r>
  </si>
  <si>
    <t xml:space="preserve"> BOD in mg/l</t>
  </si>
  <si>
    <t>Chemická spotreba kyslíka</t>
  </si>
  <si>
    <t xml:space="preserve"> Chemical oxygen demand</t>
  </si>
  <si>
    <r>
      <t xml:space="preserve">  (Cr - metóda) v mg O</t>
    </r>
    <r>
      <rPr>
        <vertAlign val="subscript"/>
        <sz val="10"/>
        <rFont val="Arial CE"/>
        <family val="2"/>
        <charset val="238"/>
      </rPr>
      <t>2</t>
    </r>
    <r>
      <rPr>
        <sz val="10"/>
        <rFont val="Arial CE"/>
        <family val="2"/>
        <charset val="238"/>
      </rPr>
      <t>/l</t>
    </r>
  </si>
  <si>
    <r>
      <t xml:space="preserve">   (Cr) in mg O</t>
    </r>
    <r>
      <rPr>
        <vertAlign val="subscript"/>
        <sz val="10"/>
        <rFont val="Arial CE"/>
        <family val="2"/>
        <charset val="238"/>
      </rPr>
      <t>2</t>
    </r>
    <r>
      <rPr>
        <sz val="10"/>
        <rFont val="Arial CE"/>
        <family val="2"/>
        <charset val="238"/>
      </rPr>
      <t>/l</t>
    </r>
  </si>
  <si>
    <t>Dusičnany v mg/l</t>
  </si>
  <si>
    <t xml:space="preserve"> Nitrates in mg/l</t>
  </si>
  <si>
    <t>dusičnanový dusík</t>
  </si>
  <si>
    <r>
      <t>Amoniak (NH</t>
    </r>
    <r>
      <rPr>
        <vertAlign val="subscript"/>
        <sz val="10"/>
        <rFont val="Arial CE"/>
        <family val="2"/>
        <charset val="238"/>
      </rPr>
      <t>4</t>
    </r>
    <r>
      <rPr>
        <sz val="10"/>
        <rFont val="Arial CE"/>
        <family val="2"/>
        <charset val="238"/>
      </rPr>
      <t>) v mg/l</t>
    </r>
  </si>
  <si>
    <r>
      <t xml:space="preserve"> Ammonium (NH</t>
    </r>
    <r>
      <rPr>
        <vertAlign val="subscript"/>
        <sz val="10"/>
        <rFont val="Arial CE"/>
        <family val="2"/>
        <charset val="238"/>
      </rPr>
      <t>4</t>
    </r>
    <r>
      <rPr>
        <sz val="10"/>
        <rFont val="Arial CE"/>
        <family val="2"/>
        <charset val="238"/>
      </rPr>
      <t>) in mg/l</t>
    </r>
  </si>
  <si>
    <t>Celkový fosfor v mg/l</t>
  </si>
  <si>
    <t xml:space="preserve"> Total phosphorus in mg/l</t>
  </si>
  <si>
    <t>Ortuť v µg/l</t>
  </si>
  <si>
    <t xml:space="preserve"> Mercury in µg/l</t>
  </si>
  <si>
    <t>Kadmium v µg/l</t>
  </si>
  <si>
    <t xml:space="preserve"> Cadmium in µg/l</t>
  </si>
  <si>
    <t>Chróm v µg/l</t>
  </si>
  <si>
    <t xml:space="preserve"> Chromium in µg/l</t>
  </si>
  <si>
    <t>Meď v µg/l</t>
  </si>
  <si>
    <t xml:space="preserve"> Copper in µg/l</t>
  </si>
  <si>
    <t>Olovo v µg/l</t>
  </si>
  <si>
    <t xml:space="preserve"> Lead in µg/l</t>
  </si>
  <si>
    <t>Nikel v µg/l</t>
  </si>
  <si>
    <t xml:space="preserve"> Nickel in µg/l</t>
  </si>
  <si>
    <t>Zinok v µg/l</t>
  </si>
  <si>
    <t xml:space="preserve"> Zinc in µg/l</t>
  </si>
  <si>
    <t>1. pokračovanie</t>
  </si>
  <si>
    <r>
      <t xml:space="preserve">                          1</t>
    </r>
    <r>
      <rPr>
        <vertAlign val="superscript"/>
        <sz val="9"/>
        <rFont val="Arial CE"/>
        <family val="2"/>
        <charset val="238"/>
      </rPr>
      <t>st</t>
    </r>
    <r>
      <rPr>
        <sz val="9"/>
        <rFont val="Arial CE"/>
        <family val="2"/>
        <charset val="238"/>
      </rPr>
      <t xml:space="preserve"> continuation</t>
    </r>
  </si>
  <si>
    <t xml:space="preserve"> Vodný tok</t>
  </si>
  <si>
    <t>Watercourse</t>
  </si>
  <si>
    <t>Latorica</t>
  </si>
  <si>
    <t>Kamenica</t>
  </si>
  <si>
    <t>Salka</t>
  </si>
  <si>
    <t>Leles</t>
  </si>
  <si>
    <t>Chem. spotreba kyslíka</t>
  </si>
  <si>
    <t xml:space="preserve">T 28 Kvalita vody vo vybraných vodných tokoch v roku 2020 - ročné priemery </t>
  </si>
  <si>
    <t xml:space="preserve">T 28 Water quality in selected watercourses in 2020 - annual averages </t>
  </si>
  <si>
    <r>
      <t xml:space="preserve">                         2</t>
    </r>
    <r>
      <rPr>
        <vertAlign val="superscript"/>
        <sz val="9"/>
        <rFont val="Arial CE"/>
        <family val="2"/>
        <charset val="238"/>
      </rPr>
      <t>nd</t>
    </r>
    <r>
      <rPr>
        <sz val="9"/>
        <rFont val="Arial CE"/>
        <family val="2"/>
        <charset val="238"/>
      </rPr>
      <t xml:space="preserve"> continuation</t>
    </r>
  </si>
  <si>
    <t>Vodný tok</t>
  </si>
  <si>
    <t>Uh</t>
  </si>
  <si>
    <t>Laborec</t>
  </si>
  <si>
    <t>Ondava</t>
  </si>
  <si>
    <t>Pinkovce</t>
  </si>
  <si>
    <t>Ižkovce</t>
  </si>
  <si>
    <t>Brehov</t>
  </si>
  <si>
    <t>Streda nad Bodrogom</t>
  </si>
  <si>
    <t xml:space="preserve">                                 End of table</t>
  </si>
  <si>
    <t>Dunajec</t>
  </si>
  <si>
    <t>Sajópus-póki</t>
  </si>
  <si>
    <t>Hidasnémeti</t>
  </si>
  <si>
    <t>Červený Kláštor</t>
  </si>
  <si>
    <t>Piwniczna</t>
  </si>
  <si>
    <t xml:space="preserve">- </t>
  </si>
  <si>
    <t>T 29 Kvalita vody v rekreač. jazerách a vodných nádržiach v roku 2020- Bratislava</t>
  </si>
  <si>
    <t>T 29 Water quality in lakes and water reservoirs in 2020 - Bratislava</t>
  </si>
  <si>
    <t>Jazero, vodná nádrž</t>
  </si>
  <si>
    <t>Lake, water reservoir</t>
  </si>
  <si>
    <t>Jazero Zlaté piesky</t>
  </si>
  <si>
    <t>od Seneckej cesty</t>
  </si>
  <si>
    <t>mólo</t>
  </si>
  <si>
    <t>malá lodenica</t>
  </si>
  <si>
    <r>
      <t>Rozloha (km</t>
    </r>
    <r>
      <rPr>
        <vertAlign val="super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)</t>
    </r>
  </si>
  <si>
    <r>
      <t>Area in km</t>
    </r>
    <r>
      <rPr>
        <vertAlign val="superscript"/>
        <sz val="10"/>
        <rFont val="Arial"/>
        <family val="2"/>
        <charset val="238"/>
      </rPr>
      <t>2</t>
    </r>
  </si>
  <si>
    <t>Maximálna hĺbka (m)</t>
  </si>
  <si>
    <t>Maximum depth in m</t>
  </si>
  <si>
    <t>Počet odberov za rok</t>
  </si>
  <si>
    <t xml:space="preserve">Number of samples per year  </t>
  </si>
  <si>
    <t>Teplota (°C)</t>
  </si>
  <si>
    <r>
      <t xml:space="preserve">Temperature in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</t>
    </r>
  </si>
  <si>
    <t>Chlorofyl-a (mg/l)</t>
  </si>
  <si>
    <t>Chlorophyl-a in mg/l</t>
  </si>
  <si>
    <t>Priehľadnosť (m)</t>
  </si>
  <si>
    <t>Tranparency in m</t>
  </si>
  <si>
    <t xml:space="preserve">Odpad (stupeň) </t>
  </si>
  <si>
    <t>vyhovuje/ suitable</t>
  </si>
  <si>
    <t>Waste in degree</t>
  </si>
  <si>
    <t xml:space="preserve">Prírodné znečistenie (stupeň) </t>
  </si>
  <si>
    <t>Natural contamination in degree</t>
  </si>
  <si>
    <t>Nasýtenie vody kyslíkom (%)</t>
  </si>
  <si>
    <t>Oxygen saturation in per cent</t>
  </si>
  <si>
    <t>Celkový dusík (mg/l)</t>
  </si>
  <si>
    <t>Total nitrogen in mg/l</t>
  </si>
  <si>
    <t>Celkový fosfor (mg/l)</t>
  </si>
  <si>
    <t>Total phosphorus in mg/l</t>
  </si>
  <si>
    <t>Celkový organický uhlík (mg/l)</t>
  </si>
  <si>
    <t>Total organic carbon in mg/l</t>
  </si>
  <si>
    <t>Ekotoxicita akútna (%)</t>
  </si>
  <si>
    <t xml:space="preserve"> •</t>
  </si>
  <si>
    <t>Acute ecotoxicity in %</t>
  </si>
  <si>
    <t>Escherichia coli (KTJ/100ml)</t>
  </si>
  <si>
    <t>Escherichia coli in KTJ/100ml</t>
  </si>
  <si>
    <t>Črevné enterokoky (KTJ/100ml)</t>
  </si>
  <si>
    <t>Enterococcus in KTJ/100ml</t>
  </si>
  <si>
    <t>Cyanobaktérie (bunky/ml)</t>
  </si>
  <si>
    <t>Cyanobacteria  in cells/ml</t>
  </si>
  <si>
    <t xml:space="preserve">Premnoženie cyanobaktérií </t>
  </si>
  <si>
    <t xml:space="preserve">Gonohaemia of cyanobacterias </t>
  </si>
  <si>
    <t>(stupeň)</t>
  </si>
  <si>
    <t>in degree</t>
  </si>
  <si>
    <t>T 29 Kvalita vody v rekreačných jazerách a vodných nádržiach v roku 2020 - Bratislava</t>
  </si>
  <si>
    <t>T 29 Water quality in lakes and water reservoirs  in 2020 - Bratislava</t>
  </si>
  <si>
    <r>
      <t>1</t>
    </r>
    <r>
      <rPr>
        <vertAlign val="superscript"/>
        <sz val="10"/>
        <rFont val="Arial"/>
        <family val="2"/>
        <charset val="238"/>
      </rPr>
      <t>st</t>
    </r>
    <r>
      <rPr>
        <sz val="10"/>
        <rFont val="Arial"/>
        <family val="2"/>
        <charset val="238"/>
      </rPr>
      <t xml:space="preserve"> continuation</t>
    </r>
  </si>
  <si>
    <t>Jazero Kuchajda</t>
  </si>
  <si>
    <t>Jazero Veľký Draždiak</t>
  </si>
  <si>
    <t>sever</t>
  </si>
  <si>
    <t>juh</t>
  </si>
  <si>
    <t>pláž</t>
  </si>
  <si>
    <t>Cyanobacteria in cells/ml</t>
  </si>
  <si>
    <t>T 29 Kvalita vody v rekreač. jazerách a vodných nádržiach v roku 2020 - Bratislava</t>
  </si>
  <si>
    <t>T 29 Water quality in lakes and water reservoirs in 2020- Bratislava</t>
  </si>
  <si>
    <r>
      <t>2</t>
    </r>
    <r>
      <rPr>
        <vertAlign val="superscript"/>
        <sz val="10"/>
        <rFont val="Arial"/>
        <family val="2"/>
        <charset val="238"/>
      </rPr>
      <t>nd</t>
    </r>
    <r>
      <rPr>
        <sz val="10"/>
        <rFont val="Arial"/>
        <family val="2"/>
        <charset val="238"/>
      </rPr>
      <t xml:space="preserve"> continuation</t>
    </r>
  </si>
  <si>
    <t xml:space="preserve">Jazero Vajnory </t>
  </si>
  <si>
    <t>Jazero                Nové Košariská</t>
  </si>
  <si>
    <t>Jazero Rusovce</t>
  </si>
  <si>
    <t xml:space="preserve">pláž </t>
  </si>
  <si>
    <t>T 29 Kvalita vody v rekreačných jazerách a vodných nádržiach v roku 2020- Bratislava</t>
  </si>
  <si>
    <t>3. pokračovanie</t>
  </si>
  <si>
    <r>
      <t>3</t>
    </r>
    <r>
      <rPr>
        <vertAlign val="superscript"/>
        <sz val="10"/>
        <rFont val="Arial"/>
        <family val="2"/>
        <charset val="238"/>
      </rPr>
      <t>rd</t>
    </r>
    <r>
      <rPr>
        <sz val="10"/>
        <rFont val="Arial"/>
        <family val="2"/>
        <charset val="238"/>
      </rPr>
      <t xml:space="preserve"> continuation</t>
    </r>
  </si>
  <si>
    <t>Čuňovo Veľké jazero</t>
  </si>
  <si>
    <t>Čuňovo Malé jazero</t>
  </si>
  <si>
    <t>severný breh</t>
  </si>
  <si>
    <t>pravý breh</t>
  </si>
  <si>
    <t>T 29 Kvalita vody v rekr. jazerách a vodných nádržiach v roku 2020 - Západné Slovensko</t>
  </si>
  <si>
    <t>T 29 Water quality in lakes and water reservoirs in 2020 - West Slovakia</t>
  </si>
  <si>
    <t>4. pokračovanie</t>
  </si>
  <si>
    <r>
      <t>4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</si>
  <si>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Jazero Malé Leváre</t>
  </si>
  <si>
    <t>Jazero Plavecký Štvrtok</t>
  </si>
  <si>
    <t>nová pláž</t>
  </si>
  <si>
    <t>T 29 Kvalita vody v rekreačných jazerách a vodných nádržiach v roku 2020 - Západné Slovensko</t>
  </si>
  <si>
    <t>5. pokračovanie</t>
  </si>
  <si>
    <r>
      <t>5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</si>
  <si>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Jazero Ivanka pri Dunaji</t>
  </si>
  <si>
    <t>Slnečné jazerá Senec</t>
  </si>
  <si>
    <t>Cyanobaktérie  (bunky/ml)</t>
  </si>
  <si>
    <t>T 29 Kvalita vody v rekreač. jazerách a vodných nádržiach v roku 2020 - Západné Slovensko</t>
  </si>
  <si>
    <t>6. pokračovanie</t>
  </si>
  <si>
    <r>
      <t>6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</si>
  <si>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 xml:space="preserve">Komárno APÁLI mŕtve rameno Váhu </t>
  </si>
  <si>
    <t>Komárno KAVA   štrkoviskové jazero</t>
  </si>
  <si>
    <t>bývalá pláž</t>
  </si>
  <si>
    <t>pri príjazdovej ceste</t>
  </si>
  <si>
    <t>7. pokračovanie</t>
  </si>
  <si>
    <r>
      <t>7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</si>
  <si>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Jazero Šulianske</t>
  </si>
  <si>
    <t xml:space="preserve">Bátovce-Lipovina </t>
  </si>
  <si>
    <t>Chlorofyl-a  (mg/l)</t>
  </si>
  <si>
    <t>8. pokračovanie</t>
  </si>
  <si>
    <r>
      <t>8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</si>
  <si>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VN Kanianka</t>
  </si>
  <si>
    <t>VN Nitrianske Rudno</t>
  </si>
  <si>
    <t>9. pokračovanie</t>
  </si>
  <si>
    <r>
      <t>9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</si>
  <si>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VN Dubník</t>
  </si>
  <si>
    <t xml:space="preserve">Zelená voda   </t>
  </si>
  <si>
    <t>Nové Mesto n/Váhom</t>
  </si>
  <si>
    <t>OM</t>
  </si>
  <si>
    <t>pláž Bolt</t>
  </si>
  <si>
    <r>
      <t>Chlorofyl</t>
    </r>
    <r>
      <rPr>
        <i/>
        <sz val="10"/>
        <rFont val="Arial"/>
        <family val="2"/>
        <charset val="238"/>
      </rPr>
      <t xml:space="preserve">-a </t>
    </r>
    <r>
      <rPr>
        <sz val="10"/>
        <rFont val="Arial"/>
        <family val="2"/>
        <charset val="238"/>
      </rPr>
      <t>(mg/l)</t>
    </r>
  </si>
  <si>
    <t>10. pokračovanie</t>
  </si>
  <si>
    <r>
      <t>10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</si>
  <si>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TONA Šurany</t>
  </si>
  <si>
    <t>č.1              pri ceste</t>
  </si>
  <si>
    <t>č. 2               pri čerpacej stanici</t>
  </si>
  <si>
    <t>č. 4             pri RA</t>
  </si>
  <si>
    <r>
      <t xml:space="preserve"> Rozloha (km</t>
    </r>
    <r>
      <rPr>
        <vertAlign val="super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)</t>
    </r>
  </si>
  <si>
    <r>
      <t xml:space="preserve"> Area in km</t>
    </r>
    <r>
      <rPr>
        <vertAlign val="superscript"/>
        <sz val="10"/>
        <rFont val="Arial"/>
        <family val="2"/>
        <charset val="238"/>
      </rPr>
      <t>2</t>
    </r>
  </si>
  <si>
    <t xml:space="preserve"> Maximálna hĺbka (m)</t>
  </si>
  <si>
    <t xml:space="preserve"> Maximum depth in m</t>
  </si>
  <si>
    <t xml:space="preserve"> Počet odberov za rok</t>
  </si>
  <si>
    <t xml:space="preserve"> Number of samples per year  </t>
  </si>
  <si>
    <t xml:space="preserve"> Teplota (°C)</t>
  </si>
  <si>
    <r>
      <t xml:space="preserve"> Temperature in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</t>
    </r>
  </si>
  <si>
    <t xml:space="preserve"> Chlorofyl-a (mg/l)</t>
  </si>
  <si>
    <t xml:space="preserve"> Chlorophyl-a in mg/l</t>
  </si>
  <si>
    <t xml:space="preserve"> Priehľadnosť (m)</t>
  </si>
  <si>
    <t xml:space="preserve"> Tranparency in m</t>
  </si>
  <si>
    <t xml:space="preserve"> Odpad (stupeň)</t>
  </si>
  <si>
    <t xml:space="preserve"> Waste in degree</t>
  </si>
  <si>
    <t xml:space="preserve"> Prírodné znečistenie (stupeň)</t>
  </si>
  <si>
    <t xml:space="preserve"> Natural contamination in degree</t>
  </si>
  <si>
    <t xml:space="preserve"> Nasýtenie vody kyslíkom (%)</t>
  </si>
  <si>
    <t xml:space="preserve"> Oxygen saturation in per cent</t>
  </si>
  <si>
    <t xml:space="preserve"> Celkový dusík (mg/l)</t>
  </si>
  <si>
    <t xml:space="preserve"> Total nitrogen in mg/l</t>
  </si>
  <si>
    <t xml:space="preserve"> Celkový fosfor (mg/l)</t>
  </si>
  <si>
    <t xml:space="preserve"> Celkový organický uhlík (mg/l)</t>
  </si>
  <si>
    <t xml:space="preserve"> Total organic carbon in mg/l</t>
  </si>
  <si>
    <t xml:space="preserve"> Ekotoxicita akútna (%)</t>
  </si>
  <si>
    <t xml:space="preserve"> Acute ecotoxicity in %</t>
  </si>
  <si>
    <t xml:space="preserve"> Escherichia coli (KTJ/100ml)</t>
  </si>
  <si>
    <t xml:space="preserve"> Escherichia coli in KTJ/100ml</t>
  </si>
  <si>
    <t xml:space="preserve"> Črevné enterokoky (KTJ/100ml)</t>
  </si>
  <si>
    <t xml:space="preserve"> Enterococcus in KTJ/100ml</t>
  </si>
  <si>
    <t xml:space="preserve"> Cyanobaktérie (bunky/ml)</t>
  </si>
  <si>
    <t xml:space="preserve"> Cyanobacteria  in cells/ml</t>
  </si>
  <si>
    <t xml:space="preserve"> Premnoženie cyanobaktérií </t>
  </si>
  <si>
    <t xml:space="preserve"> Gonohaemia of cyanobacterias </t>
  </si>
  <si>
    <t xml:space="preserve"> in degree</t>
  </si>
  <si>
    <t>11. pokračovanie</t>
  </si>
  <si>
    <r>
      <t>11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</si>
  <si>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Vodná nádrž Duchonka</t>
  </si>
  <si>
    <t>Veľká pláž</t>
  </si>
  <si>
    <t>Malá pláž</t>
  </si>
  <si>
    <t xml:space="preserve">Hrádzny múr </t>
  </si>
  <si>
    <t>T 29 Kvalita vody v rekr. jazerách a vodných nádržiach v roku 2020 - Stredné Slovensko</t>
  </si>
  <si>
    <t>T 29 Water quality in lakes and water reservoirs in 2020 - Central Slovakia</t>
  </si>
  <si>
    <t>12. pokračovanie</t>
  </si>
  <si>
    <r>
      <t>12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</si>
  <si>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Vodná nádrž Liptovská Mara</t>
  </si>
  <si>
    <t>Hradená vodná nádrž Ružiná</t>
  </si>
  <si>
    <t>Plážové kúpalisko Liptovský Trnovec</t>
  </si>
  <si>
    <t>Prírodné kúpalisko pri obci Divín</t>
  </si>
  <si>
    <t>Prírodné kúpalisko pri obci Ružiná</t>
  </si>
  <si>
    <t>13. pokračovanie</t>
  </si>
  <si>
    <r>
      <t>13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</si>
  <si>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VN Teplý Vrch</t>
  </si>
  <si>
    <t>VN Kurinec Zelená Voda</t>
  </si>
  <si>
    <t>pláž ORMET Teplý Vrch</t>
  </si>
  <si>
    <t>Drieňok Teplý Vrch</t>
  </si>
  <si>
    <t>Pláž - mólo</t>
  </si>
  <si>
    <t>Chlorophyl-a  in mg/l</t>
  </si>
  <si>
    <t>14. pokračovanie</t>
  </si>
  <si>
    <r>
      <t>14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</si>
  <si>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Jazero Vindšachtské</t>
  </si>
  <si>
    <t>Počúvadlianske jazero</t>
  </si>
  <si>
    <t>Jazero    Veľké Kolpašské</t>
  </si>
  <si>
    <t>T 29 Kvalita vody v rekr. jazerách a vodných nádržiach v roku 2020 - Východné Slovensko</t>
  </si>
  <si>
    <t>T 29 Water quality in lakes and water reservoirs in 2020 - East Slovakia</t>
  </si>
  <si>
    <t>15. pokračovanie</t>
  </si>
  <si>
    <r>
      <t>15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</si>
  <si>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VN Ružín I – západná časť</t>
  </si>
  <si>
    <t>SKI</t>
  </si>
  <si>
    <t>Chaty</t>
  </si>
  <si>
    <t>Hnilecké rameno</t>
  </si>
  <si>
    <t>16. pokračovanie</t>
  </si>
  <si>
    <r>
      <t>16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</si>
  <si>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 xml:space="preserve">  Hradená nádrž                                Ružín</t>
  </si>
  <si>
    <t xml:space="preserve">  Hradená nádrž                                Pod Bukovcom</t>
  </si>
  <si>
    <t>pri móle</t>
  </si>
  <si>
    <t>Pravá strana pláže</t>
  </si>
  <si>
    <t>nevyhovuje/ not suitable</t>
  </si>
  <si>
    <t>17. pokračovanie</t>
  </si>
  <si>
    <r>
      <t>17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</si>
  <si>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Štrkovisko Jazero Košice</t>
  </si>
  <si>
    <t>pri KVL Trixen</t>
  </si>
  <si>
    <t>18. pokračovanie</t>
  </si>
  <si>
    <r>
      <t>18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</si>
  <si>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Zemplínska Šírava</t>
  </si>
  <si>
    <t>Hôrka</t>
  </si>
  <si>
    <t>Biela Hora</t>
  </si>
  <si>
    <t>Medvedia hora</t>
  </si>
  <si>
    <t>19. pokračovanie</t>
  </si>
  <si>
    <r>
      <t>19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</si>
  <si>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Kamenec</t>
  </si>
  <si>
    <t>Paľkov</t>
  </si>
  <si>
    <t>20. pokračovanie</t>
  </si>
  <si>
    <r>
      <t>20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</si>
  <si>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Vinianske jazero</t>
  </si>
  <si>
    <t>Úhorná jazero</t>
  </si>
  <si>
    <t>Gelnica - Thurzov, jazero</t>
  </si>
  <si>
    <t>Thurzov jazero</t>
  </si>
  <si>
    <t>21. pokračovanie</t>
  </si>
  <si>
    <r>
      <t>21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</si>
  <si>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VN Veľká Domaša - Vranov nad Topľou</t>
  </si>
  <si>
    <t>Dobrá - pláž</t>
  </si>
  <si>
    <t>Poľany - pláž</t>
  </si>
  <si>
    <t>Holčíkovce - pláž</t>
  </si>
  <si>
    <t>Cyanobacteria</t>
  </si>
  <si>
    <t>22. pokračovanie</t>
  </si>
  <si>
    <r>
      <t>22</t>
    </r>
    <r>
      <rPr>
        <vertAlign val="superscript"/>
        <sz val="10"/>
        <rFont val="Arial"/>
        <family val="2"/>
        <charset val="238"/>
      </rPr>
      <t>th</t>
    </r>
    <r>
      <rPr>
        <sz val="10"/>
        <rFont val="Arial"/>
        <family val="2"/>
        <charset val="238"/>
      </rPr>
      <t xml:space="preserve"> continuation</t>
    </r>
  </si>
  <si>
    <t>Polostrov - Krym</t>
  </si>
  <si>
    <t>Nová Kelča  - pláž</t>
  </si>
  <si>
    <t>Chlorophyl -a in mg/l</t>
  </si>
  <si>
    <t>T 29 Kvalita vody v rekr. jazerách a vodných nádržiach v roku 2020- Východné Slovensko</t>
  </si>
  <si>
    <t>VN Veľká Domaša - Svidník</t>
  </si>
  <si>
    <t>Tíšava pláž</t>
  </si>
  <si>
    <t>Valkov pláž</t>
  </si>
  <si>
    <t>,</t>
  </si>
  <si>
    <t>T 30 Mimoriadne zhoršenie povrchových a podzemných vôd v roku 2020</t>
  </si>
  <si>
    <t xml:space="preserve"> T 30 Accidents on surface and ground waters in 2020</t>
  </si>
  <si>
    <t xml:space="preserve"> Povodie</t>
  </si>
  <si>
    <t>River basin</t>
  </si>
  <si>
    <t xml:space="preserve"> Total SR</t>
  </si>
  <si>
    <t xml:space="preserve"> Dunaj</t>
  </si>
  <si>
    <t xml:space="preserve">Počet mimoriadnych </t>
  </si>
  <si>
    <t>Accidents in total</t>
  </si>
  <si>
    <t xml:space="preserve">   zhoršení spolu</t>
  </si>
  <si>
    <t>z toho vzniknuté</t>
  </si>
  <si>
    <t>of which originated:</t>
  </si>
  <si>
    <t xml:space="preserve">   na území SR</t>
  </si>
  <si>
    <t xml:space="preserve">  on the territory SR</t>
  </si>
  <si>
    <t xml:space="preserve">   na území iného štátu</t>
  </si>
  <si>
    <t xml:space="preserve">  on the territory of another state</t>
  </si>
  <si>
    <t>Počet mimoriadnych</t>
  </si>
  <si>
    <t xml:space="preserve">   zhoršení na vodných</t>
  </si>
  <si>
    <t>Number of average accidents</t>
  </si>
  <si>
    <t xml:space="preserve">   tokoch</t>
  </si>
  <si>
    <t xml:space="preserve">  on the watercourses</t>
  </si>
  <si>
    <t xml:space="preserve">  Water supply courses and </t>
  </si>
  <si>
    <t xml:space="preserve">   vodárenské toky a nádrže</t>
  </si>
  <si>
    <t xml:space="preserve">    reservoirs</t>
  </si>
  <si>
    <t xml:space="preserve">   hraničné toky</t>
  </si>
  <si>
    <t xml:space="preserve">  Boundary watercourses</t>
  </si>
  <si>
    <t xml:space="preserve">Dĺžka tokov postihnutých </t>
  </si>
  <si>
    <t>Watercourses lenght affected</t>
  </si>
  <si>
    <t xml:space="preserve">   mimoriadnymi </t>
  </si>
  <si>
    <t xml:space="preserve">  by average accidents (km)</t>
  </si>
  <si>
    <t xml:space="preserve">   zhoršeniami (km)</t>
  </si>
  <si>
    <t xml:space="preserve">   zhoršení na podzemných</t>
  </si>
  <si>
    <t xml:space="preserve">   vodách</t>
  </si>
  <si>
    <t xml:space="preserve">  on ground waters</t>
  </si>
  <si>
    <t xml:space="preserve">z toho </t>
  </si>
  <si>
    <t xml:space="preserve">   znečistenie podzemných vôd</t>
  </si>
  <si>
    <t xml:space="preserve">  Pollution of ground waters</t>
  </si>
  <si>
    <t xml:space="preserve">   ohrozenie podzemných vôd</t>
  </si>
  <si>
    <t xml:space="preserve">  Endanger of ground waters</t>
  </si>
  <si>
    <t xml:space="preserve">Počet mim. zhoršení </t>
  </si>
  <si>
    <t xml:space="preserve">   spôsobených</t>
  </si>
  <si>
    <t xml:space="preserve"> caused by</t>
  </si>
  <si>
    <t>ropnými látkami</t>
  </si>
  <si>
    <t xml:space="preserve">  Petrol matter</t>
  </si>
  <si>
    <t>žieravinami</t>
  </si>
  <si>
    <t xml:space="preserve">  Caustig agents</t>
  </si>
  <si>
    <t>exkrementami hosp. zvierat</t>
  </si>
  <si>
    <t xml:space="preserve">  Excrements</t>
  </si>
  <si>
    <t>silážnymi šťavami</t>
  </si>
  <si>
    <t xml:space="preserve">  Silage juice</t>
  </si>
  <si>
    <t>pesticídmi</t>
  </si>
  <si>
    <t xml:space="preserve">  Pesticides</t>
  </si>
  <si>
    <t>priemyselnými hnojivami</t>
  </si>
  <si>
    <t xml:space="preserve">  Fertilezers</t>
  </si>
  <si>
    <t>inými toxickými látkami</t>
  </si>
  <si>
    <t xml:space="preserve">  Other toxic substances</t>
  </si>
  <si>
    <t>nerozpustnými látkami</t>
  </si>
  <si>
    <t xml:space="preserve">  Nonsoluble substances</t>
  </si>
  <si>
    <t>inými látkami</t>
  </si>
  <si>
    <t xml:space="preserve">  Other substances</t>
  </si>
  <si>
    <t>odpadovými vodami</t>
  </si>
  <si>
    <t xml:space="preserve">  Waste waters</t>
  </si>
  <si>
    <t>deficitom kyslíka</t>
  </si>
  <si>
    <t xml:space="preserve">  Oxygen deficiency</t>
  </si>
  <si>
    <t>nezistenými látkami</t>
  </si>
  <si>
    <t xml:space="preserve">  Unknown substances</t>
  </si>
  <si>
    <t xml:space="preserve">T 31 Náklady na likvidáciu a odstraňovanie škodlivých následkov mimoriadnych </t>
  </si>
  <si>
    <t>zhoršení vôd v roku 2020</t>
  </si>
  <si>
    <t>T 31 Costs of liquidation and the disposal of harmful consequences of average accidents in 2020</t>
  </si>
  <si>
    <t xml:space="preserve">         Náklady</t>
  </si>
  <si>
    <t xml:space="preserve">   Indicator</t>
  </si>
  <si>
    <t xml:space="preserve">          Costs</t>
  </si>
  <si>
    <t>Finančné náklady spolu (Eur)</t>
  </si>
  <si>
    <t xml:space="preserve"> Costs total (EUR)</t>
  </si>
  <si>
    <t xml:space="preserve">  of which:</t>
  </si>
  <si>
    <t xml:space="preserve">  náklady priamo súvisiace</t>
  </si>
  <si>
    <t xml:space="preserve">    Costs of the liquidation of average</t>
  </si>
  <si>
    <t xml:space="preserve">    s likvidáciou mimoriadneho zhoršenia</t>
  </si>
  <si>
    <t xml:space="preserve">      accident</t>
  </si>
  <si>
    <t xml:space="preserve">  náklady na obmedzený odber vody</t>
  </si>
  <si>
    <t xml:space="preserve">    Costs of restricted water withdrawal  </t>
  </si>
  <si>
    <t xml:space="preserve">  náklady spojené s úhynom rýb</t>
  </si>
  <si>
    <t xml:space="preserve">    Costs of fihses perish</t>
  </si>
  <si>
    <t xml:space="preserve">  náklady na dlhodobé opatrenia</t>
  </si>
  <si>
    <t xml:space="preserve">    Costs of longtime measures </t>
  </si>
  <si>
    <t>T 32 Komunálny odpad</t>
  </si>
  <si>
    <t>T 32 Municipal waste</t>
  </si>
  <si>
    <t>v t</t>
  </si>
  <si>
    <t xml:space="preserve">                                     Tons</t>
  </si>
  <si>
    <t>Komunálny odpad spolu</t>
  </si>
  <si>
    <t>Total municipal waste</t>
  </si>
  <si>
    <t>Separovane zbierané zložky</t>
  </si>
  <si>
    <t>Separately collected</t>
  </si>
  <si>
    <t>komunálnych odpadov</t>
  </si>
  <si>
    <t>fractions of MW</t>
  </si>
  <si>
    <t>Odpady zo záhrad a parkov</t>
  </si>
  <si>
    <t>Garden and park waste</t>
  </si>
  <si>
    <t>Zmesový komunálny odpad</t>
  </si>
  <si>
    <t>Mixed municipal waste</t>
  </si>
  <si>
    <t>Iné komunálne odpady</t>
  </si>
  <si>
    <t>Other municipal waste</t>
  </si>
  <si>
    <t>Small scale construction</t>
  </si>
  <si>
    <t>Drobné stavebné odpady</t>
  </si>
  <si>
    <t>and demolition waste</t>
  </si>
  <si>
    <t>DATAcube: zp3001rr</t>
  </si>
  <si>
    <t>T 33 Komunálny odpad podľa krajov SR</t>
  </si>
  <si>
    <t>T 33 Municipal waste by region of the SR</t>
  </si>
  <si>
    <t xml:space="preserve">                                    Tons</t>
  </si>
  <si>
    <t>Komunálny odpad spolu - Total municipal waste   </t>
  </si>
  <si>
    <t>Slovenská republika</t>
  </si>
  <si>
    <t>DATAcube: zp1005rs</t>
  </si>
  <si>
    <t>T 34 Komunálny odpad podľa druhu odpadu za rok 2020</t>
  </si>
  <si>
    <t>T 34 Municipal waste by type of waste in 2020</t>
  </si>
  <si>
    <t>Tons</t>
  </si>
  <si>
    <t>Druh komunálneho odpadu</t>
  </si>
  <si>
    <t>Odpad</t>
  </si>
  <si>
    <t>Type of municipal waste</t>
  </si>
  <si>
    <t>spolu</t>
  </si>
  <si>
    <t>zhodno- covaný</t>
  </si>
  <si>
    <t>zneškod- ňovaný</t>
  </si>
  <si>
    <t>zhromažďovaný</t>
  </si>
  <si>
    <t>Waste</t>
  </si>
  <si>
    <t>Recovered</t>
  </si>
  <si>
    <t>Disposed</t>
  </si>
  <si>
    <t>Temp. stored</t>
  </si>
  <si>
    <t>Odpad spolu</t>
  </si>
  <si>
    <t>Total waste</t>
  </si>
  <si>
    <t>Papier a lepenka</t>
  </si>
  <si>
    <t>Paper and cardboard</t>
  </si>
  <si>
    <t>Sklo</t>
  </si>
  <si>
    <t>Glass</t>
  </si>
  <si>
    <t>Viacvrstvové kombinované materiály na báze lepenky (kompozity na báze lepenky)</t>
  </si>
  <si>
    <t>Multi-layer composite packaging based on cardboard</t>
  </si>
  <si>
    <t>Obaly z kovu</t>
  </si>
  <si>
    <t>Packaging of metal</t>
  </si>
  <si>
    <t>Obaly obsahujúce zvyšky nebezp. látok alebo kontaminované nebezp. látkami vrátane prázdnych tlakových nádob</t>
  </si>
  <si>
    <t>Packaging containing dangerous substances</t>
  </si>
  <si>
    <t>Biologicky rozložiteľný kuchynský</t>
  </si>
  <si>
    <t>Biodegradable kitchen and</t>
  </si>
  <si>
    <t>a reštauračný odpad</t>
  </si>
  <si>
    <t>canteen waste</t>
  </si>
  <si>
    <t>Šatstvo</t>
  </si>
  <si>
    <t>Clothes</t>
  </si>
  <si>
    <t>Textílie</t>
  </si>
  <si>
    <t>Textiles</t>
  </si>
  <si>
    <t>Rozpúšťadlá</t>
  </si>
  <si>
    <t>Solvents</t>
  </si>
  <si>
    <t>Kyseliny</t>
  </si>
  <si>
    <t>Acids</t>
  </si>
  <si>
    <t>Zásady</t>
  </si>
  <si>
    <t>Alkalines</t>
  </si>
  <si>
    <t>Fotochemické látky</t>
  </si>
  <si>
    <t>Photochemicals</t>
  </si>
  <si>
    <t>Pesticídy</t>
  </si>
  <si>
    <t>Pesticides</t>
  </si>
  <si>
    <t>Žiarivky a iný odpad obsahujúci</t>
  </si>
  <si>
    <t>Fluorescent tubes and other</t>
  </si>
  <si>
    <t>ortuť</t>
  </si>
  <si>
    <t>mercury-containing waste</t>
  </si>
  <si>
    <t>Vyradené zariadenia obsahujúce</t>
  </si>
  <si>
    <t>Discarded equipment</t>
  </si>
  <si>
    <t>chlórfluórované uhľovodíky</t>
  </si>
  <si>
    <t>containing chlorofluorocarbons</t>
  </si>
  <si>
    <t>Jedlé oleje a tuky</t>
  </si>
  <si>
    <t>Edible oil and fat</t>
  </si>
  <si>
    <t>Oleje a tuky iné ako uvedené</t>
  </si>
  <si>
    <t>Oil and fat other than mentioned</t>
  </si>
  <si>
    <t>v 20 01 25</t>
  </si>
  <si>
    <t>in 20 01 25</t>
  </si>
  <si>
    <t>Farby, lepidlá a živice obsahujúce</t>
  </si>
  <si>
    <t>Paint, adhesives and resins con-</t>
  </si>
  <si>
    <t>nebezpečné látky</t>
  </si>
  <si>
    <t>taining dangerous substances</t>
  </si>
  <si>
    <t xml:space="preserve">Farby, lepidlá a živice </t>
  </si>
  <si>
    <t>Paint, adhesives and resins other</t>
  </si>
  <si>
    <t>iné ako uvedené v 20 01 27</t>
  </si>
  <si>
    <t>than mentioned in 20 01 27</t>
  </si>
  <si>
    <t>Detergenty obsahujúce</t>
  </si>
  <si>
    <t>Detergents containing</t>
  </si>
  <si>
    <t>dangerous substances</t>
  </si>
  <si>
    <t xml:space="preserve"> Detergenty iné ako uvedené</t>
  </si>
  <si>
    <t xml:space="preserve">Detergents other than  mentioned </t>
  </si>
  <si>
    <t xml:space="preserve"> v 20 01 29</t>
  </si>
  <si>
    <t>in 20 01 29</t>
  </si>
  <si>
    <t>Cytotoxické a cytostatické liečivá</t>
  </si>
  <si>
    <t>Cytotoxic and cytostatic medicines</t>
  </si>
  <si>
    <t>Medicines other than mentioned</t>
  </si>
  <si>
    <t>Liečivá iné ako uvedené v 20 01 31</t>
  </si>
  <si>
    <t>in 20 01 31</t>
  </si>
  <si>
    <t>Batérie a akumulátory uvedené</t>
  </si>
  <si>
    <t>Batteries and accumulators</t>
  </si>
  <si>
    <t>v 16 06 01,- 02,-03</t>
  </si>
  <si>
    <t>included in 16 06 01,-02,-03</t>
  </si>
  <si>
    <t>Batérie a akumulátory iné ako</t>
  </si>
  <si>
    <t>Batteries and accumulators other</t>
  </si>
  <si>
    <t>uvedené v 20 01 33</t>
  </si>
  <si>
    <t>than mentioned in 20 01 33</t>
  </si>
  <si>
    <t>Vyradené elektrické a elektronické</t>
  </si>
  <si>
    <t>Discarded electrical and</t>
  </si>
  <si>
    <t xml:space="preserve">zariad. iné ako uvedené v 20 01 21 a </t>
  </si>
  <si>
    <t>electronic equipment other than mentioned in 20 01 21 and 20 01 23,containing</t>
  </si>
  <si>
    <t>20 01 23, obsah. Nebezp. časti</t>
  </si>
  <si>
    <t>hazardous components</t>
  </si>
  <si>
    <t>zariadenia iné ako uvedené</t>
  </si>
  <si>
    <t>electronic equipment other</t>
  </si>
  <si>
    <t>v 20 01 21, -23, -35</t>
  </si>
  <si>
    <t>than 20 01 21, -23, -35</t>
  </si>
  <si>
    <t>Wood containing dangerous</t>
  </si>
  <si>
    <t>Drevo obsahujúce nebezpečné látky</t>
  </si>
  <si>
    <t>substances</t>
  </si>
  <si>
    <t>Wood other than mentioned</t>
  </si>
  <si>
    <t>Drevo iné ako uvedené v 20 01 37</t>
  </si>
  <si>
    <t>in 20 01 37</t>
  </si>
  <si>
    <t>Plasty</t>
  </si>
  <si>
    <t>Plastics</t>
  </si>
  <si>
    <t>Kovy</t>
  </si>
  <si>
    <t>Metals</t>
  </si>
  <si>
    <t>Odpady z vymetania komínov</t>
  </si>
  <si>
    <t>Wastes from chimney sweeping</t>
  </si>
  <si>
    <t>Odpady inak nešpecifikované</t>
  </si>
  <si>
    <t>Wastes not otherwise specified</t>
  </si>
  <si>
    <t>Biologicky rozložiteľný odpad</t>
  </si>
  <si>
    <t>Biodegradable waste</t>
  </si>
  <si>
    <t>Zemina a kamenivo</t>
  </si>
  <si>
    <t>Soil and stones</t>
  </si>
  <si>
    <t>Iné biologicky nerozložiteľné odpady</t>
  </si>
  <si>
    <t>Other non-biodegradable wastes</t>
  </si>
  <si>
    <t>Odpad z trhovísk</t>
  </si>
  <si>
    <t>Waste from markets</t>
  </si>
  <si>
    <t>Odpad z čistenia ulíc</t>
  </si>
  <si>
    <t>Street-cleaning</t>
  </si>
  <si>
    <t>DATAcube: zp3801rr</t>
  </si>
  <si>
    <t>zhromažď.</t>
  </si>
  <si>
    <t>Odpad z čistenia kanalizácie</t>
  </si>
  <si>
    <t>Waste from sewage cleaning</t>
  </si>
  <si>
    <t>Objemný odpad</t>
  </si>
  <si>
    <t>Bulky waste</t>
  </si>
  <si>
    <t xml:space="preserve">Small scale construction </t>
  </si>
  <si>
    <t xml:space="preserve">Drobný stavebný odpad </t>
  </si>
  <si>
    <t>and demolition vaste</t>
  </si>
  <si>
    <t>Komunálne odpady inak nešpec.</t>
  </si>
  <si>
    <t>Mun. wastes not otherwise specified</t>
  </si>
  <si>
    <t>T 35 Odpad z ekonomickej činnosti podľa SK NACE Rev. 2</t>
  </si>
  <si>
    <t>T 35 Waste from economical activities according to NACE Rev. 2</t>
  </si>
  <si>
    <t>in Tons</t>
  </si>
  <si>
    <t>NACE Rev. 2 kategória</t>
  </si>
  <si>
    <t>NACE Category</t>
  </si>
  <si>
    <t>A  Poľnohosp., lesníctvo a rybolov</t>
  </si>
  <si>
    <t>A  Agriculture, forestry and fishing</t>
  </si>
  <si>
    <t>01 pestovanie plodín, chov zvierat,</t>
  </si>
  <si>
    <t xml:space="preserve"> 01 Crop, animal production and</t>
  </si>
  <si>
    <t xml:space="preserve">    poľovníctvo a súvisiace služby </t>
  </si>
  <si>
    <t xml:space="preserve">      poľovníctvo </t>
  </si>
  <si>
    <t xml:space="preserve">       hunting </t>
  </si>
  <si>
    <t>B  Ťažba a dobývanie</t>
  </si>
  <si>
    <t>B Mining and quarring</t>
  </si>
  <si>
    <t>C  Priemyselná výroba</t>
  </si>
  <si>
    <t>C Manufaturing</t>
  </si>
  <si>
    <t>D  Dodávka elektriny, plynu, pary</t>
  </si>
  <si>
    <t>D Electricity, gas, steam and</t>
  </si>
  <si>
    <t xml:space="preserve">     a studeného vzduchu</t>
  </si>
  <si>
    <t xml:space="preserve">   air conditioning supply</t>
  </si>
  <si>
    <t>E  Dodávka vody; čistenie a odvod</t>
  </si>
  <si>
    <t xml:space="preserve">     odpadových vôd, odpady a </t>
  </si>
  <si>
    <t xml:space="preserve">   management and remediation</t>
  </si>
  <si>
    <t xml:space="preserve">     služby odstraňovania odpadov</t>
  </si>
  <si>
    <t xml:space="preserve">   activities</t>
  </si>
  <si>
    <t>F  Staveníctvo</t>
  </si>
  <si>
    <t>F Construction</t>
  </si>
  <si>
    <t>G  Veľkoobchod a maloobchod;</t>
  </si>
  <si>
    <t>G Wholesale and retail trade;</t>
  </si>
  <si>
    <t xml:space="preserve">     oprava motorových vozidiel</t>
  </si>
  <si>
    <t xml:space="preserve">    repair of motor vehicles</t>
  </si>
  <si>
    <t xml:space="preserve">     a motocyklov</t>
  </si>
  <si>
    <t xml:space="preserve">    and motorcykles</t>
  </si>
  <si>
    <t>H  Doprava a skladovanie</t>
  </si>
  <si>
    <t>H Transportation and storage</t>
  </si>
  <si>
    <t>I  Accomodation and</t>
  </si>
  <si>
    <t xml:space="preserve"> I  Ubytovacie a stravovacie služby</t>
  </si>
  <si>
    <t xml:space="preserve">   food service activities</t>
  </si>
  <si>
    <t>J  Informácia a komunikácia</t>
  </si>
  <si>
    <t xml:space="preserve">J Information and communication </t>
  </si>
  <si>
    <t>K  Finančné a poisťovacie činnosti</t>
  </si>
  <si>
    <t>K Financial and insurance activ.</t>
  </si>
  <si>
    <t>L  Činnosti v oblasti nehnuteľností</t>
  </si>
  <si>
    <t>M  Odborné, vedecké a technické</t>
  </si>
  <si>
    <t>M Professional, scientific and</t>
  </si>
  <si>
    <t xml:space="preserve">     činnosti</t>
  </si>
  <si>
    <t xml:space="preserve">   technical actiivities </t>
  </si>
  <si>
    <t>N  Admin. a podporné služby</t>
  </si>
  <si>
    <t>N Admin. and support service activ.</t>
  </si>
  <si>
    <t>O  Verejná správa a obrana;</t>
  </si>
  <si>
    <t>O Public administration and defence;</t>
  </si>
  <si>
    <t xml:space="preserve">     povinné sociálne zabezpečenie</t>
  </si>
  <si>
    <t xml:space="preserve">   compulsory social security</t>
  </si>
  <si>
    <t>P  Vzdelávanie</t>
  </si>
  <si>
    <t>Q  Zdravotníctvo a sociálna pomoc</t>
  </si>
  <si>
    <t>Q Human health and social work</t>
  </si>
  <si>
    <t>R  Umenie, zábava a rekreácia</t>
  </si>
  <si>
    <t>R Arts, entertaiment and recreation</t>
  </si>
  <si>
    <t>S  Ostatné činnosti</t>
  </si>
  <si>
    <t>S Other service activities</t>
  </si>
  <si>
    <t>X  Nezaradené v NACE Rev. 2</t>
  </si>
  <si>
    <t>X Non-allocated in NACE category</t>
  </si>
  <si>
    <t>T 36 Odpad z ekonomickej činnosti podľa druhov odpadov</t>
  </si>
  <si>
    <t>T 36 Waste from economic activities by types of waste</t>
  </si>
  <si>
    <t>Druh odpadu</t>
  </si>
  <si>
    <t>Type of waste</t>
  </si>
  <si>
    <t>Odpady z geolog. Priesk., ťažby</t>
  </si>
  <si>
    <t>Waste from exploration, mining,</t>
  </si>
  <si>
    <t xml:space="preserve">  a sprac. nerastov a kameňa</t>
  </si>
  <si>
    <t>treatment of minerals and quarry</t>
  </si>
  <si>
    <t>Odpady z poľnohospodárstva,</t>
  </si>
  <si>
    <t>Waste from agriculture,</t>
  </si>
  <si>
    <t xml:space="preserve">  záhradníctva, lesníctva, </t>
  </si>
  <si>
    <t xml:space="preserve">  horticulture, forestry, hunting</t>
  </si>
  <si>
    <t xml:space="preserve">  poľovníctva a rybárstva</t>
  </si>
  <si>
    <t xml:space="preserve">  and fishing</t>
  </si>
  <si>
    <t>Odpady zo spracovania dreva,</t>
  </si>
  <si>
    <t>Waste from wood processing,</t>
  </si>
  <si>
    <t xml:space="preserve">  výroby papiera, lepenky, celulózy</t>
  </si>
  <si>
    <t xml:space="preserve">  production of paper, cardboard</t>
  </si>
  <si>
    <t>Odpady z kožiarskeho, kožuš.</t>
  </si>
  <si>
    <t>Waste from leather, fur and</t>
  </si>
  <si>
    <t xml:space="preserve">  a textilného priemyslu</t>
  </si>
  <si>
    <t xml:space="preserve">  textile industries</t>
  </si>
  <si>
    <t xml:space="preserve">Odpady zo spracovania ropy, </t>
  </si>
  <si>
    <t>Waste from petroleum refining</t>
  </si>
  <si>
    <t xml:space="preserve">  čistenia zemného plynu</t>
  </si>
  <si>
    <t xml:space="preserve">  natual gas purification,</t>
  </si>
  <si>
    <t xml:space="preserve">  a spracovania uhlia </t>
  </si>
  <si>
    <t xml:space="preserve">  and treatment of coal</t>
  </si>
  <si>
    <t xml:space="preserve">Odpady z anorganických </t>
  </si>
  <si>
    <t>Waste from inorganic</t>
  </si>
  <si>
    <t xml:space="preserve">  chemických procesov</t>
  </si>
  <si>
    <t xml:space="preserve">  chemical processes</t>
  </si>
  <si>
    <t>Odpady z organických</t>
  </si>
  <si>
    <t>Waste from organic</t>
  </si>
  <si>
    <t xml:space="preserve">Odpady z výroby náter. hmôt, </t>
  </si>
  <si>
    <t>Waste from manufact. of coatings,</t>
  </si>
  <si>
    <t xml:space="preserve">  lepidiel a tesniacich materiálov</t>
  </si>
  <si>
    <t xml:space="preserve">  adhesives and sealants</t>
  </si>
  <si>
    <t>Waste from the photographic</t>
  </si>
  <si>
    <t>Odpady z fotogr. priemyslu</t>
  </si>
  <si>
    <t xml:space="preserve">  industry</t>
  </si>
  <si>
    <t>Odpady z tepelných procesov</t>
  </si>
  <si>
    <t>Waste from thermal processes</t>
  </si>
  <si>
    <t>Odpady z chemickej povrchovej</t>
  </si>
  <si>
    <t>Waste from chemical surface</t>
  </si>
  <si>
    <t xml:space="preserve">  úpravy kovov </t>
  </si>
  <si>
    <t xml:space="preserve">  treatment of metals</t>
  </si>
  <si>
    <t>Odpady z tvarovania, fyzikálnej</t>
  </si>
  <si>
    <t>Waste from shaping, physical</t>
  </si>
  <si>
    <t xml:space="preserve">  a mechanickej úpravy povrchových</t>
  </si>
  <si>
    <t xml:space="preserve">  and mechanical surface</t>
  </si>
  <si>
    <t xml:space="preserve">  kovov a plastov</t>
  </si>
  <si>
    <t xml:space="preserve">  treatment of metals and plastics</t>
  </si>
  <si>
    <t>Odpady z olejov a kvapalných palív</t>
  </si>
  <si>
    <t xml:space="preserve">Waste from oil, liquid fuels </t>
  </si>
  <si>
    <t xml:space="preserve">Odpady z organ. rozpúšťadiel, </t>
  </si>
  <si>
    <t xml:space="preserve">Waste from organic solvents </t>
  </si>
  <si>
    <t xml:space="preserve">  chladiacich zmesí a propelantov</t>
  </si>
  <si>
    <t xml:space="preserve">  refrigerants and propellants</t>
  </si>
  <si>
    <t>Odpad. obaly, absorbenty, handry</t>
  </si>
  <si>
    <t>Waste from packing, absorbents,</t>
  </si>
  <si>
    <t xml:space="preserve">  na čistenie, filtračný materiál</t>
  </si>
  <si>
    <t xml:space="preserve">  wiping cloths, filter materials</t>
  </si>
  <si>
    <t>Waste not otherwise specified</t>
  </si>
  <si>
    <t>Stavebné odpady z demolácií</t>
  </si>
  <si>
    <t>Construction and demolition waste</t>
  </si>
  <si>
    <t>Odpady zo zdravotnej a veterin.</t>
  </si>
  <si>
    <t>Waste from human or animal</t>
  </si>
  <si>
    <t xml:space="preserve">  starostlivosti a súv. výskumu</t>
  </si>
  <si>
    <t xml:space="preserve">  health care or related research</t>
  </si>
  <si>
    <t xml:space="preserve">Odpady zo zariadení na úpravu </t>
  </si>
  <si>
    <t>Waste from waste management</t>
  </si>
  <si>
    <t xml:space="preserve">  odpadu, z čistiarní odpad. vôd</t>
  </si>
  <si>
    <t xml:space="preserve">  facilities, waste water treatment</t>
  </si>
  <si>
    <t xml:space="preserve">  a úpravní pitnej vody</t>
  </si>
  <si>
    <t xml:space="preserve">  plants and preparation of water</t>
  </si>
  <si>
    <t>T 37 Spotreba prípravkov na ochranu rastlín v SR podľa členenia FAO z poľnohosp. pôdy (v kg)</t>
  </si>
  <si>
    <t>T 37 Use of plant protection products in SR breakdown  by FAO of agricultural land (in kg)</t>
  </si>
  <si>
    <t xml:space="preserve">                                       </t>
  </si>
  <si>
    <t>Pesticídy spolu</t>
  </si>
  <si>
    <t>Total pesticides</t>
  </si>
  <si>
    <t>1. Insekticídy</t>
  </si>
  <si>
    <t>1. Insecticides</t>
  </si>
  <si>
    <t>organické zlúčeniny fosforu</t>
  </si>
  <si>
    <t>Organo-phosphates</t>
  </si>
  <si>
    <t>karbamátové insekticídy</t>
  </si>
  <si>
    <t>Carbamates-insecticides</t>
  </si>
  <si>
    <t>pyretroidy</t>
  </si>
  <si>
    <t>Pyrethroides</t>
  </si>
  <si>
    <t>biologické prípravky</t>
  </si>
  <si>
    <t>Botanical products and biologicals</t>
  </si>
  <si>
    <t>ostatné insekticídy</t>
  </si>
  <si>
    <t>Others</t>
  </si>
  <si>
    <t>2. Herbicídy</t>
  </si>
  <si>
    <t>2. Herbicides</t>
  </si>
  <si>
    <t>fenoxykyseliny</t>
  </si>
  <si>
    <t>Phenoxy hormone products</t>
  </si>
  <si>
    <t>triazíny</t>
  </si>
  <si>
    <t>Triasines</t>
  </si>
  <si>
    <t>amidy</t>
  </si>
  <si>
    <t>Amides</t>
  </si>
  <si>
    <t>karbamátové herbicídy</t>
  </si>
  <si>
    <t>Carbamates-herbicides</t>
  </si>
  <si>
    <t>dinitrianilíny</t>
  </si>
  <si>
    <t>Dinitroanilines</t>
  </si>
  <si>
    <t>substituované močoviny</t>
  </si>
  <si>
    <t>Urea derivates</t>
  </si>
  <si>
    <t>sulfonylmočoviny</t>
  </si>
  <si>
    <t>Sulfonyl ureas</t>
  </si>
  <si>
    <t>bipiridily</t>
  </si>
  <si>
    <t>Bipiridils</t>
  </si>
  <si>
    <t>uracily</t>
  </si>
  <si>
    <t>Uracil</t>
  </si>
  <si>
    <t>ostatné herbicídy</t>
  </si>
  <si>
    <t>herbicídne minerálne oleje</t>
  </si>
  <si>
    <t>Herbicides oils</t>
  </si>
  <si>
    <t>3. Fungicídy a baktericídy</t>
  </si>
  <si>
    <t>3. Fungicides and bactericides</t>
  </si>
  <si>
    <t>anorganické fungicídy</t>
  </si>
  <si>
    <t>Inorganics</t>
  </si>
  <si>
    <t>ditiokarbamáty</t>
  </si>
  <si>
    <t>Dithiocarbamates</t>
  </si>
  <si>
    <t>benzimidazoly</t>
  </si>
  <si>
    <t>Benzimidazoles</t>
  </si>
  <si>
    <t>triazoly, diazoly</t>
  </si>
  <si>
    <t>Triazoles, diazoles</t>
  </si>
  <si>
    <t>diazíny, morfolíny</t>
  </si>
  <si>
    <t>Diazines, morpholines</t>
  </si>
  <si>
    <t>ostatné fungicídy</t>
  </si>
  <si>
    <t>4. Fungicídne moridlá</t>
  </si>
  <si>
    <t>4. Seed treatments – fungicides</t>
  </si>
  <si>
    <t>biologické fungicídne moridlá</t>
  </si>
  <si>
    <t>ostatné fungicídne moridlá</t>
  </si>
  <si>
    <t>5. Insekticídne moridlá</t>
  </si>
  <si>
    <t>5. Seed treatments – insecticides</t>
  </si>
  <si>
    <t>∙</t>
  </si>
  <si>
    <t>pyretroidné moridlá</t>
  </si>
  <si>
    <t>Pyrethroids</t>
  </si>
  <si>
    <t>ostatné insekticídne moridlá</t>
  </si>
  <si>
    <t>6. Morforegulačné prípravky</t>
  </si>
  <si>
    <t>6. Plant growth regulators</t>
  </si>
  <si>
    <t>7. Rodenticídy</t>
  </si>
  <si>
    <t>7. Rodenticides</t>
  </si>
  <si>
    <t>antikoagulanty</t>
  </si>
  <si>
    <t>Anti-coagulants</t>
  </si>
  <si>
    <t>ostatné rodenticídy</t>
  </si>
  <si>
    <t>8. Iné prípravky</t>
  </si>
  <si>
    <t>8. Other preparations</t>
  </si>
  <si>
    <t>desikanty a defolianty</t>
  </si>
  <si>
    <t>Desiccantes</t>
  </si>
  <si>
    <t>repelenty</t>
  </si>
  <si>
    <t>Repellentes</t>
  </si>
  <si>
    <t>štepárske vosky</t>
  </si>
  <si>
    <t>Grate waxes</t>
  </si>
  <si>
    <t>prípravky na ochranu skladov</t>
  </si>
  <si>
    <t>Product to control store pests</t>
  </si>
  <si>
    <t>atraktanty hmyzu</t>
  </si>
  <si>
    <t>Insect attractants</t>
  </si>
  <si>
    <t>dezinf.a konzervač.prostriedky</t>
  </si>
  <si>
    <t>Disinfectants and preservatives</t>
  </si>
  <si>
    <t>aktivátory rezistencie</t>
  </si>
  <si>
    <t>Resistance activators</t>
  </si>
  <si>
    <t>Pomocné prípravky spolu</t>
  </si>
  <si>
    <t>prípr.na obmedz.strát pri zbere</t>
  </si>
  <si>
    <t>Losses limitation</t>
  </si>
  <si>
    <t>prípravky pre úpravu vzhľadu rastlín</t>
  </si>
  <si>
    <t>Prep. for modifying the appear. of plants</t>
  </si>
  <si>
    <t>antitranspiranty</t>
  </si>
  <si>
    <t>Antitranspirants</t>
  </si>
  <si>
    <t>tenzidy</t>
  </si>
  <si>
    <t>Tensides</t>
  </si>
  <si>
    <t>lepy</t>
  </si>
  <si>
    <t>Adhesives</t>
  </si>
  <si>
    <t>aditíva, špeciálne látky</t>
  </si>
  <si>
    <t>Aditives, special agens</t>
  </si>
  <si>
    <t>pomocné látky k moridlám</t>
  </si>
  <si>
    <t>Processing aids for seed treatments</t>
  </si>
  <si>
    <t>bio-agens</t>
  </si>
  <si>
    <t>Bio-agens</t>
  </si>
  <si>
    <t>adjuvanty</t>
  </si>
  <si>
    <t>Adjuvants</t>
  </si>
  <si>
    <t>základné látky</t>
  </si>
  <si>
    <t>Basic substances</t>
  </si>
  <si>
    <t>DATAcube: pl2022rs</t>
  </si>
  <si>
    <t xml:space="preserve">T 38 Ťažba dreva </t>
  </si>
  <si>
    <t xml:space="preserve"> T 38 Logging </t>
  </si>
  <si>
    <r>
      <t>v tis. m</t>
    </r>
    <r>
      <rPr>
        <vertAlign val="superscript"/>
        <sz val="10"/>
        <rFont val="Arial"/>
        <family val="2"/>
        <charset val="238"/>
      </rPr>
      <t>3</t>
    </r>
  </si>
  <si>
    <r>
      <t>Thous. m</t>
    </r>
    <r>
      <rPr>
        <vertAlign val="superscript"/>
        <sz val="10"/>
        <rFont val="Arial"/>
        <family val="2"/>
        <charset val="238"/>
      </rPr>
      <t>3</t>
    </r>
  </si>
  <si>
    <t>Ťažba dreva spolu</t>
  </si>
  <si>
    <t>Logging - total</t>
  </si>
  <si>
    <t>ihličnatá</t>
  </si>
  <si>
    <t>Coniferous species</t>
  </si>
  <si>
    <t xml:space="preserve">  smrek</t>
  </si>
  <si>
    <t xml:space="preserve">  Spruce</t>
  </si>
  <si>
    <t xml:space="preserve">  jedľa </t>
  </si>
  <si>
    <t xml:space="preserve">  Fir</t>
  </si>
  <si>
    <t xml:space="preserve">  borovice všetkých druhov</t>
  </si>
  <si>
    <t xml:space="preserve">  Pines of all sortes</t>
  </si>
  <si>
    <t xml:space="preserve">  smrekovec</t>
  </si>
  <si>
    <t xml:space="preserve">  European larch</t>
  </si>
  <si>
    <t>listnatá</t>
  </si>
  <si>
    <t>Non-coniferous species</t>
  </si>
  <si>
    <t xml:space="preserve">  dub</t>
  </si>
  <si>
    <t xml:space="preserve">  Oak</t>
  </si>
  <si>
    <t xml:space="preserve">  buk</t>
  </si>
  <si>
    <t xml:space="preserve">  Beech</t>
  </si>
  <si>
    <t xml:space="preserve">  hrab</t>
  </si>
  <si>
    <t xml:space="preserve">  Hornbeam</t>
  </si>
  <si>
    <t xml:space="preserve">  agát</t>
  </si>
  <si>
    <t xml:space="preserve">  Robinia</t>
  </si>
  <si>
    <t xml:space="preserve">  topole a osika</t>
  </si>
  <si>
    <t xml:space="preserve">  Poplars and aspen</t>
  </si>
  <si>
    <t>Náhodná ťažba spolu</t>
  </si>
  <si>
    <t>Incidental felling - total</t>
  </si>
  <si>
    <t>DATAcube: pl2010rs</t>
  </si>
  <si>
    <t>T 39 Náklady na ochranu životného prostredia z podnikov s 20 a viac zamestnancami</t>
  </si>
  <si>
    <t>T 39 Environmental protection expenditures from enterprises with 20 and more employees</t>
  </si>
  <si>
    <t>v tis. Eur</t>
  </si>
  <si>
    <t>Thous. EUR</t>
  </si>
  <si>
    <t>Investície na ochranu ŽP</t>
  </si>
  <si>
    <t>Environmental investments</t>
  </si>
  <si>
    <t>of which</t>
  </si>
  <si>
    <t>hradené zo štátnych zdrojov</t>
  </si>
  <si>
    <t xml:space="preserve">  covered by state budget</t>
  </si>
  <si>
    <t>hradené zo zahranič. zdrojov</t>
  </si>
  <si>
    <t xml:space="preserve">  covered by foreign investors</t>
  </si>
  <si>
    <t>Bežné náklady na ochranu ŽP</t>
  </si>
  <si>
    <t>Current EP expenditures</t>
  </si>
  <si>
    <t>Vnútropodnikové náklady</t>
  </si>
  <si>
    <t>Internal EP expenditures</t>
  </si>
  <si>
    <t>in which</t>
  </si>
  <si>
    <t>mzdové náklady</t>
  </si>
  <si>
    <t xml:space="preserve">  salaries</t>
  </si>
  <si>
    <t>ostatné náklady</t>
  </si>
  <si>
    <t xml:space="preserve">  others</t>
  </si>
  <si>
    <t>Náklady organizácie na ochranu</t>
  </si>
  <si>
    <t>External environmental</t>
  </si>
  <si>
    <t>ŽP hradené iným subjektom</t>
  </si>
  <si>
    <t xml:space="preserve"> protection expenditures</t>
  </si>
  <si>
    <t>poplatky a platby štátnym</t>
  </si>
  <si>
    <t xml:space="preserve">  Charges and payment to public</t>
  </si>
  <si>
    <t>orgánom a organizáciám</t>
  </si>
  <si>
    <t xml:space="preserve">  companies</t>
  </si>
  <si>
    <t>platby súkromným</t>
  </si>
  <si>
    <t xml:space="preserve">  Payment to private persons</t>
  </si>
  <si>
    <t>osobám a orgnizáciám</t>
  </si>
  <si>
    <t xml:space="preserve">  and companies</t>
  </si>
  <si>
    <t>Incomes from environmental</t>
  </si>
  <si>
    <t>Výnosy z ochrany ŽP</t>
  </si>
  <si>
    <r>
      <t xml:space="preserve">protection </t>
    </r>
    <r>
      <rPr>
        <sz val="10"/>
        <rFont val="Arial CE"/>
        <family val="2"/>
        <charset val="238"/>
      </rPr>
      <t xml:space="preserve"> </t>
    </r>
  </si>
  <si>
    <t>tržby za predaj výrobkov,</t>
  </si>
  <si>
    <t xml:space="preserve">  sales of products, instruments</t>
  </si>
  <si>
    <t>prístrojov a komponentov</t>
  </si>
  <si>
    <t xml:space="preserve">  and environmental components</t>
  </si>
  <si>
    <t>tržby za poskytnuté služby</t>
  </si>
  <si>
    <t xml:space="preserve">  provided EP services </t>
  </si>
  <si>
    <t>T 40 Náklady na ochranu životného prostredia z obcí</t>
  </si>
  <si>
    <t>T 40 Environmental protection expenditures from municipalities</t>
  </si>
  <si>
    <t xml:space="preserve">  protection expenditures</t>
  </si>
  <si>
    <t xml:space="preserve">Výnosy z ochrany ŽP </t>
  </si>
  <si>
    <r>
      <t>environment together</t>
    </r>
    <r>
      <rPr>
        <sz val="10"/>
        <rFont val="Times New Roman CE"/>
      </rPr>
      <t xml:space="preserve"> in which</t>
    </r>
  </si>
  <si>
    <t>.</t>
  </si>
  <si>
    <t>T 41 Náklady na ochranu životného prostredia z podnikov a obcí spolu</t>
  </si>
  <si>
    <t>T 41 Environmental protection expenditures from enterprises and municipalities in total</t>
  </si>
  <si>
    <t xml:space="preserve">protection </t>
  </si>
  <si>
    <t>tržby za predaj technológií</t>
  </si>
  <si>
    <t xml:space="preserve">  sales of environment. technologies</t>
  </si>
  <si>
    <t>DATAcube: zp2010rs</t>
  </si>
  <si>
    <t>T 42 Náklady na ochranu životného prostredia podľa ekonomických činností (SK NACE Rev. 2) v roku 2017*)</t>
  </si>
  <si>
    <t>T 42 Environmental protection expenditures by economic activities (NACE Rev. 2) in 2017*)</t>
  </si>
  <si>
    <t>Špecializo- vaní výrobcovia</t>
  </si>
  <si>
    <t>Poľnohos-podárstvo</t>
  </si>
  <si>
    <t>Ťažba nerastných surovín</t>
  </si>
  <si>
    <t>Priemyselná výroba</t>
  </si>
  <si>
    <t>Výroba elektriny, plynu              a vody</t>
  </si>
  <si>
    <t>Ostatné</t>
  </si>
  <si>
    <t>Specialised producers</t>
  </si>
  <si>
    <t>Agriculture</t>
  </si>
  <si>
    <t>Mining, quarrying</t>
  </si>
  <si>
    <t>Total manufacturing</t>
  </si>
  <si>
    <t>Electricity, gas, water</t>
  </si>
  <si>
    <t>Other business</t>
  </si>
  <si>
    <t>Kód / SK NACE Rev.2</t>
  </si>
  <si>
    <t>37 - 39</t>
  </si>
  <si>
    <t>01 - 03</t>
  </si>
  <si>
    <t>05 - 09</t>
  </si>
  <si>
    <t>10 - 33</t>
  </si>
  <si>
    <t>35 - 36</t>
  </si>
  <si>
    <t>41 - 99</t>
  </si>
  <si>
    <t>NACE Rev.2 / Code</t>
  </si>
  <si>
    <t>D</t>
  </si>
  <si>
    <t>hradené zo zahraničných zdrojov</t>
  </si>
  <si>
    <t xml:space="preserve">Incomes from environmental </t>
  </si>
  <si>
    <r>
      <t>protection</t>
    </r>
    <r>
      <rPr>
        <sz val="10"/>
        <rFont val="Arial CE"/>
        <family val="2"/>
        <charset val="238"/>
      </rPr>
      <t xml:space="preserve"> </t>
    </r>
  </si>
  <si>
    <t xml:space="preserve">*) za podniky s 20 a viac zamestnancami </t>
  </si>
  <si>
    <t xml:space="preserve">                 </t>
  </si>
  <si>
    <t>*) from enterprises with 20 and more employees</t>
  </si>
  <si>
    <t>DATAcube: zp2009rs</t>
  </si>
  <si>
    <t>T 43 Náklady na ochranu životného prostredia podľa ekonomických činností (SK NACE Rev. 2) v roku 2018*)</t>
  </si>
  <si>
    <t>T 43 Environmental protection expenditures by economic activities (NACE Rev. 2) in 2018*)</t>
  </si>
  <si>
    <t>T 44 Náklady na ochranu životného prostredia podľa ekonomických činností (SK NACE Rev. 2) v roku 2019*)</t>
  </si>
  <si>
    <t>T 44 Environmental protection expenditures by economic activities (NACE Rev. 2) in 2019*)</t>
  </si>
  <si>
    <t>T 45 Náklady na ochranu životného prostredia podľa ekonomických činností (SK NACE Rev. 2) v roku 2020*)</t>
  </si>
  <si>
    <t>T 45 Environmental protection expenditures by economic activities (NACE Rev. 2) in 2020*)</t>
  </si>
  <si>
    <t>T 46 Náklady a výnosy v oblastiach ochrany životného prostredia - podniky nad 20 zamestnancov a obce spolu</t>
  </si>
  <si>
    <t xml:space="preserve">T 46 Environmental protection expenditures and incomes in the fields of EP - Enterprises with 20 and more employees and municipalities in total </t>
  </si>
  <si>
    <t xml:space="preserve">Investície na ochranu životného prostredia </t>
  </si>
  <si>
    <t>Investments in environmental protection</t>
  </si>
  <si>
    <t xml:space="preserve">v tom na </t>
  </si>
  <si>
    <t>ochranu pôdy a podzemných vôd</t>
  </si>
  <si>
    <t>Soil and groundwater protection</t>
  </si>
  <si>
    <t>ochranu ovzdušia</t>
  </si>
  <si>
    <t>Air protection</t>
  </si>
  <si>
    <t>narábanie s odpadmi</t>
  </si>
  <si>
    <t>Waste treatment</t>
  </si>
  <si>
    <t>narábanie s odpadovými vodami</t>
  </si>
  <si>
    <t>Wastewater treatment</t>
  </si>
  <si>
    <t>znižovanie hluku a vibrácii</t>
  </si>
  <si>
    <t>Noise reduction</t>
  </si>
  <si>
    <t>biodiverzitu a ochranu krajiny</t>
  </si>
  <si>
    <t>Biodiversity and landscape protection</t>
  </si>
  <si>
    <t>iné</t>
  </si>
  <si>
    <t>Bežné náklady na ochranu životného prostredia</t>
  </si>
  <si>
    <t>Current expenditures in environmental protection</t>
  </si>
  <si>
    <t>Výnosy z ochrany životného prostredia</t>
  </si>
  <si>
    <t>Incomes from environmental protection</t>
  </si>
  <si>
    <t>DATAcube: zp1006rs</t>
  </si>
  <si>
    <t xml:space="preserve">T 47 Náklady a výnosy v oblastiach ochrany životného prostredia - podniky nad 20 zamestnancov </t>
  </si>
  <si>
    <t xml:space="preserve">T 47 Environmental protection expenditures and incomes in the fields of EP - Enterprises with 20 and more employees </t>
  </si>
  <si>
    <t xml:space="preserve">T 48 Náklady a výnosy v oblastiach ochrany životného prostredia - obce </t>
  </si>
  <si>
    <t xml:space="preserve">T 48 Environmental protection expenditures and incomes in the fields of EP -  Municipalities  </t>
  </si>
  <si>
    <t>T 49 Pokuty uložené orgánmi štátnej správy pre životné prostredie na úseku</t>
  </si>
  <si>
    <r>
      <t>ochrany ovzdušia v Slovenskej republike za rok 2020</t>
    </r>
    <r>
      <rPr>
        <b/>
        <vertAlign val="superscript"/>
        <sz val="12"/>
        <rFont val="Arial"/>
        <family val="2"/>
        <charset val="238"/>
      </rPr>
      <t>1)</t>
    </r>
  </si>
  <si>
    <t>T 49 Penalties imposed by bodies of the state administration for environment in the field of air</t>
  </si>
  <si>
    <r>
      <t>protection in the Slovak Republic in 2020</t>
    </r>
    <r>
      <rPr>
        <vertAlign val="superscript"/>
        <sz val="11"/>
        <rFont val="Arial"/>
        <family val="2"/>
        <charset val="238"/>
      </rPr>
      <t>1)</t>
    </r>
  </si>
  <si>
    <t>Pokuty uložené</t>
  </si>
  <si>
    <t>Pokuty zaplatené k 31.12.2020</t>
  </si>
  <si>
    <t>Územie - kraj</t>
  </si>
  <si>
    <t>Penalties imposed</t>
  </si>
  <si>
    <t>Penalties incured as of Dec.31, 2020</t>
  </si>
  <si>
    <t>Teritory - region</t>
  </si>
  <si>
    <t>počet pokút</t>
  </si>
  <si>
    <t>výška pokút v Eur</t>
  </si>
  <si>
    <t>Amount of penalties</t>
  </si>
  <si>
    <t>of penalties</t>
  </si>
  <si>
    <t>in Eur</t>
  </si>
  <si>
    <r>
      <rPr>
        <vertAlign val="superscript"/>
        <sz val="8"/>
        <rFont val="Arial"/>
        <family val="2"/>
        <charset val="238"/>
      </rPr>
      <t>1)</t>
    </r>
    <r>
      <rPr>
        <sz val="8"/>
        <rFont val="Arial"/>
        <family val="2"/>
        <charset val="238"/>
      </rPr>
      <t xml:space="preserve"> Zdroj: Environmentálny fond SR </t>
    </r>
  </si>
  <si>
    <r>
      <t xml:space="preserve">                   </t>
    </r>
    <r>
      <rPr>
        <vertAlign val="superscript"/>
        <sz val="8"/>
        <rFont val="Arial"/>
        <family val="2"/>
        <charset val="238"/>
      </rPr>
      <t>1)</t>
    </r>
    <r>
      <rPr>
        <sz val="8"/>
        <rFont val="Arial"/>
        <family val="2"/>
        <charset val="238"/>
      </rPr>
      <t xml:space="preserve"> Source: Environmental Fund of the SR </t>
    </r>
  </si>
  <si>
    <t xml:space="preserve">T 49 Pokuty uložené orgánmi štátnej správy pre životné prostredie na úseku </t>
  </si>
  <si>
    <r>
      <t>vodného hospodárstva v Slovenskej republike za rok 2020</t>
    </r>
    <r>
      <rPr>
        <b/>
        <vertAlign val="superscript"/>
        <sz val="12"/>
        <rFont val="Arial"/>
        <family val="2"/>
        <charset val="238"/>
      </rPr>
      <t>1)</t>
    </r>
  </si>
  <si>
    <t xml:space="preserve">T 49 Penalties imposed by bodies of the state administration for environment in the field of water </t>
  </si>
  <si>
    <r>
      <t>economy in the Slovak Republic in 2020</t>
    </r>
    <r>
      <rPr>
        <vertAlign val="superscript"/>
        <sz val="11"/>
        <rFont val="Arial"/>
        <family val="2"/>
        <charset val="238"/>
      </rPr>
      <t>1)</t>
    </r>
  </si>
  <si>
    <r>
      <t>ochrany prírody v Slovenskej republike za rok 2020</t>
    </r>
    <r>
      <rPr>
        <b/>
        <vertAlign val="superscript"/>
        <sz val="12"/>
        <rFont val="Arial"/>
        <family val="2"/>
        <charset val="238"/>
      </rPr>
      <t>1)</t>
    </r>
  </si>
  <si>
    <t xml:space="preserve">T 49 Penalties imposed by bodies of the state administration for environment in the field of </t>
  </si>
  <si>
    <r>
      <t>the nature protection in the Slovak Republic in 2020</t>
    </r>
    <r>
      <rPr>
        <vertAlign val="superscript"/>
        <sz val="11"/>
        <rFont val="Arial"/>
        <family val="2"/>
        <charset val="238"/>
      </rPr>
      <t>1)</t>
    </r>
  </si>
  <si>
    <r>
      <t>odpadového hospodárstva v Slovenskej republike za rok 2020</t>
    </r>
    <r>
      <rPr>
        <b/>
        <vertAlign val="superscript"/>
        <sz val="12"/>
        <rFont val="Arial"/>
        <family val="2"/>
        <charset val="238"/>
      </rPr>
      <t>1)</t>
    </r>
  </si>
  <si>
    <t>T 49 Penalties imposed by bodies of the state administration for environment in the field of waste</t>
  </si>
  <si>
    <r>
      <t>management in the Slovak Republic in 2020</t>
    </r>
    <r>
      <rPr>
        <vertAlign val="superscript"/>
        <sz val="11"/>
        <rFont val="Arial"/>
        <family val="2"/>
        <charset val="238"/>
      </rPr>
      <t>1)</t>
    </r>
  </si>
  <si>
    <r>
      <t>integrovanej prevencie a kontroly v Slovenskej republike za rok 2020</t>
    </r>
    <r>
      <rPr>
        <b/>
        <vertAlign val="superscript"/>
        <sz val="12"/>
        <rFont val="Arial"/>
        <family val="2"/>
        <charset val="238"/>
      </rPr>
      <t>1)*)</t>
    </r>
  </si>
  <si>
    <t>T 49 Penalties imposed by bodies of the state administration for environment in the field of integrated</t>
  </si>
  <si>
    <r>
      <t>prevention and control in the Slovak Republic in 2020</t>
    </r>
    <r>
      <rPr>
        <vertAlign val="superscript"/>
        <sz val="11"/>
        <rFont val="Arial"/>
        <family val="2"/>
        <charset val="238"/>
      </rPr>
      <t>1)*)</t>
    </r>
  </si>
  <si>
    <r>
      <t xml:space="preserve">         </t>
    </r>
    <r>
      <rPr>
        <vertAlign val="superscript"/>
        <sz val="8"/>
        <rFont val="Arial"/>
        <family val="2"/>
        <charset val="238"/>
      </rPr>
      <t>1)</t>
    </r>
    <r>
      <rPr>
        <sz val="8"/>
        <rFont val="Arial"/>
        <family val="2"/>
        <charset val="238"/>
      </rPr>
      <t xml:space="preserve"> Source: Environmental Fund of the SR </t>
    </r>
  </si>
  <si>
    <t xml:space="preserve">*) vrátane pokút za porušenie zákona </t>
  </si>
  <si>
    <t xml:space="preserve">        *) Including penalties for breaking the law</t>
  </si>
  <si>
    <t xml:space="preserve">    o prevencii závažných priemyselných havárií</t>
  </si>
  <si>
    <t xml:space="preserve">           on the prevention of major industrial accidents</t>
  </si>
  <si>
    <r>
      <t>biologickej bezpečnosti v Slovenskej republike za rok 2020</t>
    </r>
    <r>
      <rPr>
        <b/>
        <vertAlign val="superscript"/>
        <sz val="12"/>
        <rFont val="Arial"/>
        <family val="2"/>
        <charset val="238"/>
      </rPr>
      <t>1)</t>
    </r>
  </si>
  <si>
    <t>T 49 Penalties imposed by bodies of the state administration for environment in the field of biological</t>
  </si>
  <si>
    <r>
      <t>security in the Slovak Republic in 2020</t>
    </r>
    <r>
      <rPr>
        <vertAlign val="superscript"/>
        <sz val="11"/>
        <rFont val="Arial"/>
        <family val="2"/>
        <charset val="238"/>
      </rPr>
      <t>1)</t>
    </r>
  </si>
  <si>
    <t>T 49 Pokuty uložené orgánmi štátnej správy pre životné prostredie za porušenie</t>
  </si>
  <si>
    <r>
      <t>zákona o obchodovaní s emisnými kvótami v Slovenskej republike za rok 2020</t>
    </r>
    <r>
      <rPr>
        <b/>
        <vertAlign val="superscript"/>
        <sz val="12"/>
        <rFont val="Arial"/>
        <family val="2"/>
        <charset val="238"/>
      </rPr>
      <t>1)</t>
    </r>
  </si>
  <si>
    <t>T 49 Penalties imposed by bodies of the state  administration for environment  for violating</t>
  </si>
  <si>
    <r>
      <t>the Act on Emissions Trading in the Slovak Republic in 2020</t>
    </r>
    <r>
      <rPr>
        <vertAlign val="superscript"/>
        <sz val="11"/>
        <rFont val="Arial"/>
        <family val="2"/>
        <charset val="238"/>
      </rPr>
      <t>1)</t>
    </r>
  </si>
  <si>
    <t>T1</t>
  </si>
  <si>
    <t>T2</t>
  </si>
  <si>
    <t>Poloha územia Slovenskej republiky</t>
  </si>
  <si>
    <t>T3</t>
  </si>
  <si>
    <t>Maximálne dĺžky na ploche Slovenskej republiky</t>
  </si>
  <si>
    <t>T4</t>
  </si>
  <si>
    <t>Hlavné rieky na území SR, ich povodia a dĺžky hraničných tokov</t>
  </si>
  <si>
    <t>T5</t>
  </si>
  <si>
    <t>Chránené územia</t>
  </si>
  <si>
    <t>T6</t>
  </si>
  <si>
    <t>T7</t>
  </si>
  <si>
    <t>T8</t>
  </si>
  <si>
    <t>T9</t>
  </si>
  <si>
    <t xml:space="preserve">Stav zveri </t>
  </si>
  <si>
    <t>T10</t>
  </si>
  <si>
    <t>Lov zveri</t>
  </si>
  <si>
    <t>T11</t>
  </si>
  <si>
    <t>Emisie znečisťujúcich látok podľa druhu ekonomickej činnosti</t>
  </si>
  <si>
    <t>T12</t>
  </si>
  <si>
    <t>Emisie skleníkových plynov podľa druhu ekonomickej činnosti</t>
  </si>
  <si>
    <t>T13</t>
  </si>
  <si>
    <t>T14</t>
  </si>
  <si>
    <t>T15</t>
  </si>
  <si>
    <t>Emisie ťažkých kovov</t>
  </si>
  <si>
    <t>T16</t>
  </si>
  <si>
    <t>T17</t>
  </si>
  <si>
    <t>T18</t>
  </si>
  <si>
    <t>Hodnoty prízemného ozónu</t>
  </si>
  <si>
    <t>T19</t>
  </si>
  <si>
    <t>T20</t>
  </si>
  <si>
    <t>T21</t>
  </si>
  <si>
    <t xml:space="preserve">Odber vody </t>
  </si>
  <si>
    <t>T22</t>
  </si>
  <si>
    <t>Verejné vodovody a kanalizácie</t>
  </si>
  <si>
    <t>T23</t>
  </si>
  <si>
    <t xml:space="preserve">Verejné vodovody a kanalizácie v krajoch </t>
  </si>
  <si>
    <t>T24</t>
  </si>
  <si>
    <t>Odpadová voda vypúšťaná do vodných tokov</t>
  </si>
  <si>
    <t>T25</t>
  </si>
  <si>
    <t>T26</t>
  </si>
  <si>
    <t>Produkované znečistenie odpadových vôd</t>
  </si>
  <si>
    <t>T27</t>
  </si>
  <si>
    <t>T28</t>
  </si>
  <si>
    <t>T29</t>
  </si>
  <si>
    <t>T30</t>
  </si>
  <si>
    <t>T31</t>
  </si>
  <si>
    <t>T32</t>
  </si>
  <si>
    <t>Komunálny odpad</t>
  </si>
  <si>
    <t>T33</t>
  </si>
  <si>
    <t>Komunálny odpad podľa krajov SR</t>
  </si>
  <si>
    <t>T34</t>
  </si>
  <si>
    <t>T35</t>
  </si>
  <si>
    <t>Odpad z ekonomickej činnosti podľa SK NACE Rev. 2</t>
  </si>
  <si>
    <t>T36</t>
  </si>
  <si>
    <t>Odpad z ekonomickej činnosti podľa druhov odpadov</t>
  </si>
  <si>
    <t>T37</t>
  </si>
  <si>
    <t>Spotreba prípravkov na ochranu rastlín v SR podľa členenia FAO z poľnohosp. pôdy (v kg)</t>
  </si>
  <si>
    <t>T38</t>
  </si>
  <si>
    <t xml:space="preserve">Ťažba dreva </t>
  </si>
  <si>
    <t>T39</t>
  </si>
  <si>
    <t>Náklady na ochranu životného prostredia z podnikov s 20 a viac zamestnancami</t>
  </si>
  <si>
    <t>T40</t>
  </si>
  <si>
    <t>Náklady na ochranu životného prostredia z obcí</t>
  </si>
  <si>
    <t>T41</t>
  </si>
  <si>
    <t>Náklady na ochranu životného prostredia z podnikov a obcí spolu</t>
  </si>
  <si>
    <t>T42</t>
  </si>
  <si>
    <t>T43</t>
  </si>
  <si>
    <t>Náklady na ochranu životného prostredia podľa ekonomických činností (SK NACE Rev. 2) v roku 2017</t>
  </si>
  <si>
    <t>T44</t>
  </si>
  <si>
    <t>Náklady na ochranu životného prostredia podľa ekonomických činností (SK NACE Rev. 2) v roku 2018</t>
  </si>
  <si>
    <t>T45</t>
  </si>
  <si>
    <t>Náklady na ochranu životného prostredia podľa ekonomických činností (SK NACE Rev. 2) v roku 2019</t>
  </si>
  <si>
    <t>T46</t>
  </si>
  <si>
    <t>Náklady a výnosy v oblastiach ochrany životného prostredia - podniky nad 20 zamestnancov a obce spolu</t>
  </si>
  <si>
    <t>T47</t>
  </si>
  <si>
    <t>Náklady a výnosy v oblastiach ochrany životného prostredia - podniky nad 20 zamestnancov</t>
  </si>
  <si>
    <t>T48</t>
  </si>
  <si>
    <t xml:space="preserve">Náklady a výnosy v oblastiach ochrany životného prostredia - obce </t>
  </si>
  <si>
    <t>T49</t>
  </si>
  <si>
    <t>Rozloha a hranice Slovenskej republiky v roku 2020</t>
  </si>
  <si>
    <t>Národné parky a chránené krajinné oblasti k 31. 12. 2020</t>
  </si>
  <si>
    <t>Výmera pôdy podľa krajov k 1. 1. 2021</t>
  </si>
  <si>
    <t>Výmera pôdy na 1 obyvateľa k 1. 1. 2021</t>
  </si>
  <si>
    <t>Emisie základných znečisťujúcich látok z vybraných stacionárnych zdrojov okrem lokálnych kúrenísk v jednotlivých krajoch a okresoch v roku 2019</t>
  </si>
  <si>
    <t>Okresy s najväčšími nameranými emisiami zákl. znečisťujúcich látok v roku 2019</t>
  </si>
  <si>
    <t>Imisie základných znečisťujúcich látok vo vybraných lokalitách v roku 2020</t>
  </si>
  <si>
    <t>Znečistenie zrážok v roku 2020</t>
  </si>
  <si>
    <t>Regionálne znečistenie ovzdušia v roku 2020</t>
  </si>
  <si>
    <t>Znečistenie odpadovej vody vypúšťanej do vodných tokov v roku 2020</t>
  </si>
  <si>
    <t>Hodnotenie kvality povrchových vôd podľa povodí v roku 2020</t>
  </si>
  <si>
    <t>Kvalita vody vo vybraných vodných tokoch v roku 2020 - ročné priemery</t>
  </si>
  <si>
    <t>Kvalita vody v rekreačných jazerách a vodných nádržiach v roku 2020</t>
  </si>
  <si>
    <t>Mimoriadne zhoršenie povrchových a podzemných vôd v roku 2020</t>
  </si>
  <si>
    <t>Náklady na likvidáciu a odstraňovanie škodlivých následkov mimoriadnych zhoršení vôd v roku 2020</t>
  </si>
  <si>
    <t>Komunálny odpad podľa druhu odpadu za rok 2020</t>
  </si>
  <si>
    <t>Náklady na ochranu životného prostredia podľa ekonomických činností (SK NACE Rev. 2) v roku 2020</t>
  </si>
  <si>
    <t>Pokuty uložené orgánmi štátnej správy pre životné prostredie  v Slovenskej republike za rok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</si>
</sst>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2" formatCode="_-* #,##0\ &quot;€&quot;_-;\-* #,##0\ &quot;€&quot;_-;_-* &quot;-&quot;\ &quot;€&quot;_-;_-@_-"/>
    <numFmt numFmtId="164" formatCode="#,##0__"/>
    <numFmt numFmtId="165" formatCode="#,##0.0_)"/>
    <numFmt numFmtId="166" formatCode="0.00__"/>
    <numFmt numFmtId="167" formatCode="#,##0.0__"/>
    <numFmt numFmtId="168" formatCode="@_)"/>
    <numFmt numFmtId="169" formatCode="#,##0.0"/>
    <numFmt numFmtId="170" formatCode="#,##0_)"/>
    <numFmt numFmtId="171" formatCode="0.0000_)"/>
    <numFmt numFmtId="172" formatCode="0.000_)"/>
    <numFmt numFmtId="173" formatCode="0.0000"/>
    <numFmt numFmtId="174" formatCode="#,##0.000"/>
    <numFmt numFmtId="175" formatCode="0.0"/>
    <numFmt numFmtId="176" formatCode="0.00_)"/>
    <numFmt numFmtId="177" formatCode="0.0__"/>
    <numFmt numFmtId="178" formatCode="0__"/>
    <numFmt numFmtId="179" formatCode="#,##0.00__"/>
    <numFmt numFmtId="180" formatCode="#,##0.00_)"/>
    <numFmt numFmtId="181" formatCode="#,##0.000_)"/>
    <numFmt numFmtId="182" formatCode="0.0_)"/>
    <numFmt numFmtId="183" formatCode="_-* #,##0.00\ _S_k_-;\-* #,##0.00\ _S_k_-;_-* &quot;-&quot;??\ _S_k_-;_-@_-"/>
    <numFmt numFmtId="184" formatCode="0.000"/>
    <numFmt numFmtId="185" formatCode="0.0%"/>
    <numFmt numFmtId="186" formatCode="0_)"/>
    <numFmt numFmtId="187" formatCode="#,##0,"/>
  </numFmts>
  <fonts count="126" x14ac:knownFonts="1">
    <font>
      <sz val="10"/>
      <name val="Times New Roman CE"/>
    </font>
    <font>
      <sz val="11"/>
      <color theme="1"/>
      <name val="Calibri"/>
      <family val="2"/>
      <charset val="238"/>
      <scheme val="minor"/>
    </font>
    <font>
      <sz val="10"/>
      <name val="Times New Roman CE"/>
    </font>
    <font>
      <sz val="12"/>
      <name val="Arial CE"/>
      <family val="2"/>
      <charset val="238"/>
    </font>
    <font>
      <b/>
      <sz val="12"/>
      <name val="Arial CE"/>
      <family val="2"/>
      <charset val="238"/>
    </font>
    <font>
      <sz val="11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 CE"/>
      <charset val="238"/>
    </font>
    <font>
      <b/>
      <sz val="10"/>
      <name val="Arial CE"/>
      <family val="2"/>
      <charset val="238"/>
    </font>
    <font>
      <i/>
      <sz val="10"/>
      <name val="Arial CE"/>
      <family val="2"/>
      <charset val="238"/>
    </font>
    <font>
      <i/>
      <vertAlign val="superscript"/>
      <sz val="10"/>
      <name val="Arial CE"/>
      <family val="2"/>
      <charset val="238"/>
    </font>
    <font>
      <b/>
      <vertAlign val="superscript"/>
      <sz val="10"/>
      <name val="Arial CE"/>
      <charset val="238"/>
    </font>
    <font>
      <b/>
      <i/>
      <sz val="10"/>
      <name val="Arial CE"/>
      <charset val="238"/>
    </font>
    <font>
      <b/>
      <i/>
      <vertAlign val="superscript"/>
      <sz val="10"/>
      <name val="Arial CE"/>
      <charset val="238"/>
    </font>
    <font>
      <i/>
      <sz val="10"/>
      <name val="Arial CE"/>
      <charset val="238"/>
    </font>
    <font>
      <sz val="12"/>
      <name val="Times New Roman CE"/>
    </font>
    <font>
      <b/>
      <sz val="10"/>
      <name val="Times New Roman CE"/>
    </font>
    <font>
      <sz val="8"/>
      <name val="Arial CE"/>
      <charset val="238"/>
    </font>
    <font>
      <vertAlign val="superscript"/>
      <sz val="8"/>
      <name val="Arial CE"/>
      <charset val="238"/>
    </font>
    <font>
      <sz val="8"/>
      <name val="Arial CE"/>
      <family val="2"/>
      <charset val="238"/>
    </font>
    <font>
      <b/>
      <sz val="12"/>
      <name val="Arial CE"/>
      <charset val="238"/>
    </font>
    <font>
      <sz val="10"/>
      <name val="Arial CE"/>
      <charset val="238"/>
    </font>
    <font>
      <sz val="10"/>
      <name val="Arial"/>
      <family val="2"/>
      <charset val="238"/>
    </font>
    <font>
      <i/>
      <sz val="10"/>
      <name val="Arial"/>
      <family val="2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i/>
      <vertAlign val="superscript"/>
      <sz val="10"/>
      <name val="Arial CE"/>
      <charset val="238"/>
    </font>
    <font>
      <b/>
      <sz val="12"/>
      <color indexed="8"/>
      <name val="Arial CE"/>
      <family val="2"/>
      <charset val="238"/>
    </font>
    <font>
      <sz val="10"/>
      <color indexed="8"/>
      <name val="Arial CE"/>
      <family val="2"/>
      <charset val="238"/>
    </font>
    <font>
      <sz val="8"/>
      <name val="Arial"/>
      <family val="2"/>
      <charset val="238"/>
    </font>
    <font>
      <b/>
      <sz val="9"/>
      <name val="Arial CE"/>
      <charset val="238"/>
    </font>
    <font>
      <b/>
      <sz val="7"/>
      <name val="Arial"/>
      <family val="2"/>
      <charset val="238"/>
    </font>
    <font>
      <sz val="7"/>
      <name val="Arial"/>
      <family val="2"/>
      <charset val="238"/>
    </font>
    <font>
      <sz val="9"/>
      <name val="Times New Roman CE"/>
    </font>
    <font>
      <vertAlign val="superscript"/>
      <sz val="9"/>
      <name val="Arial CE"/>
      <family val="2"/>
      <charset val="238"/>
    </font>
    <font>
      <b/>
      <sz val="9"/>
      <name val="Times New Roman CE"/>
    </font>
    <font>
      <b/>
      <sz val="9"/>
      <name val="Arial"/>
      <family val="2"/>
      <charset val="238"/>
    </font>
    <font>
      <i/>
      <sz val="9"/>
      <name val="Arial CE"/>
      <charset val="238"/>
    </font>
    <font>
      <b/>
      <vertAlign val="superscript"/>
      <sz val="9"/>
      <name val="Arial CE"/>
      <family val="2"/>
      <charset val="238"/>
    </font>
    <font>
      <sz val="8"/>
      <name val="Times New Roman CE"/>
    </font>
    <font>
      <sz val="10"/>
      <color indexed="10"/>
      <name val="Arial CE"/>
      <family val="2"/>
      <charset val="238"/>
    </font>
    <font>
      <sz val="8"/>
      <color rgb="FF000000"/>
      <name val="Verdana"/>
      <family val="2"/>
      <charset val="238"/>
    </font>
    <font>
      <b/>
      <sz val="9"/>
      <name val="Arial"/>
      <family val="2"/>
    </font>
    <font>
      <b/>
      <sz val="10"/>
      <name val="Arial"/>
      <family val="2"/>
    </font>
    <font>
      <b/>
      <sz val="10"/>
      <name val="Arial"/>
      <family val="2"/>
      <charset val="238"/>
    </font>
    <font>
      <sz val="9"/>
      <color indexed="10"/>
      <name val="Arial CE"/>
      <family val="2"/>
      <charset val="238"/>
    </font>
    <font>
      <sz val="10"/>
      <color indexed="10"/>
      <name val="Times New Roman CE"/>
    </font>
    <font>
      <vertAlign val="superscript"/>
      <sz val="8"/>
      <name val="Arial"/>
      <family val="2"/>
      <charset val="238"/>
    </font>
    <font>
      <sz val="8.8000000000000007"/>
      <color rgb="FF000000"/>
      <name val="Verdana"/>
      <family val="2"/>
      <charset val="238"/>
    </font>
    <font>
      <b/>
      <sz val="8"/>
      <color rgb="FF000000"/>
      <name val="Verdana"/>
      <family val="2"/>
      <charset val="238"/>
    </font>
    <font>
      <sz val="9"/>
      <name val="Arial"/>
      <family val="2"/>
      <charset val="238"/>
    </font>
    <font>
      <vertAlign val="superscript"/>
      <sz val="8"/>
      <name val="Arial CE"/>
      <family val="2"/>
      <charset val="238"/>
    </font>
    <font>
      <sz val="10"/>
      <name val="Arial"/>
      <family val="2"/>
    </font>
    <font>
      <sz val="10"/>
      <color rgb="FF000000"/>
      <name val="Arial"/>
      <family val="2"/>
      <charset val="238"/>
    </font>
    <font>
      <sz val="10"/>
      <name val="Arial CE"/>
    </font>
    <font>
      <b/>
      <sz val="12"/>
      <name val="Arial CE"/>
    </font>
    <font>
      <sz val="9"/>
      <name val="Arial CE"/>
      <charset val="238"/>
    </font>
    <font>
      <b/>
      <sz val="10"/>
      <name val="Arial CE"/>
    </font>
    <font>
      <vertAlign val="superscript"/>
      <sz val="9"/>
      <name val="Arial"/>
      <family val="2"/>
      <charset val="238"/>
    </font>
    <font>
      <b/>
      <vertAlign val="subscript"/>
      <sz val="12"/>
      <name val="Arial CE"/>
      <charset val="238"/>
    </font>
    <font>
      <vertAlign val="subscript"/>
      <sz val="11"/>
      <name val="Arial CE"/>
      <charset val="238"/>
    </font>
    <font>
      <sz val="9"/>
      <name val="Arial CE"/>
    </font>
    <font>
      <sz val="8"/>
      <color indexed="8"/>
      <name val="Arial"/>
      <family val="2"/>
      <charset val="238"/>
    </font>
    <font>
      <vertAlign val="superscript"/>
      <sz val="10"/>
      <name val="Arial CE"/>
      <family val="2"/>
      <charset val="238"/>
    </font>
    <font>
      <sz val="11"/>
      <name val="Arial CE"/>
    </font>
    <font>
      <sz val="8"/>
      <name val="Arial CE"/>
    </font>
    <font>
      <b/>
      <vertAlign val="subscript"/>
      <sz val="10"/>
      <name val="Arial CE"/>
    </font>
    <font>
      <i/>
      <sz val="10"/>
      <name val="Arial CE"/>
    </font>
    <font>
      <i/>
      <vertAlign val="superscript"/>
      <sz val="10"/>
      <name val="Arial CE"/>
    </font>
    <font>
      <b/>
      <sz val="11"/>
      <name val="Arial CE"/>
    </font>
    <font>
      <b/>
      <sz val="9"/>
      <name val="Arial CE"/>
    </font>
    <font>
      <b/>
      <vertAlign val="superscript"/>
      <sz val="9"/>
      <name val="Arial CE"/>
      <charset val="238"/>
    </font>
    <font>
      <vertAlign val="superscript"/>
      <sz val="8"/>
      <name val="Arial CE"/>
    </font>
    <font>
      <vertAlign val="superscript"/>
      <sz val="9"/>
      <name val="Arial CE"/>
    </font>
    <font>
      <b/>
      <sz val="12"/>
      <name val="Arial"/>
      <family val="2"/>
      <charset val="238"/>
    </font>
    <font>
      <sz val="11"/>
      <name val="Arial"/>
      <family val="2"/>
      <charset val="238"/>
    </font>
    <font>
      <b/>
      <vertAlign val="subscript"/>
      <sz val="10"/>
      <name val="Arial"/>
      <family val="2"/>
      <charset val="238"/>
    </font>
    <font>
      <sz val="12"/>
      <name val="Arial"/>
      <family val="2"/>
      <charset val="238"/>
    </font>
    <font>
      <b/>
      <i/>
      <sz val="10"/>
      <name val="Arial"/>
      <family val="2"/>
      <charset val="238"/>
    </font>
    <font>
      <b/>
      <vertAlign val="superscript"/>
      <sz val="10"/>
      <name val="Arial"/>
      <family val="2"/>
      <charset val="238"/>
    </font>
    <font>
      <i/>
      <vertAlign val="superscript"/>
      <sz val="10"/>
      <name val="Arial"/>
      <family val="2"/>
      <charset val="238"/>
    </font>
    <font>
      <b/>
      <sz val="11"/>
      <name val="Arial CE"/>
      <family val="2"/>
      <charset val="238"/>
    </font>
    <font>
      <sz val="9"/>
      <name val="Times New Roman"/>
      <family val="1"/>
      <charset val="238"/>
    </font>
    <font>
      <b/>
      <sz val="13"/>
      <name val="Arial CE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name val="Times New Roman"/>
      <family val="1"/>
      <charset val="238"/>
    </font>
    <font>
      <vertAlign val="subscript"/>
      <sz val="10"/>
      <name val="Arial CE"/>
      <family val="2"/>
      <charset val="238"/>
    </font>
    <font>
      <sz val="10"/>
      <name val="Arial"/>
      <charset val="238"/>
    </font>
    <font>
      <vertAlign val="superscript"/>
      <sz val="10"/>
      <name val="Arial"/>
      <family val="2"/>
      <charset val="238"/>
    </font>
    <font>
      <b/>
      <sz val="11"/>
      <name val="Arial"/>
      <family val="2"/>
      <charset val="238"/>
    </font>
    <font>
      <sz val="8.5"/>
      <name val="Arial CE"/>
      <family val="2"/>
      <charset val="238"/>
    </font>
    <font>
      <sz val="8.5"/>
      <name val="Arial"/>
      <family val="2"/>
      <charset val="238"/>
    </font>
    <font>
      <b/>
      <sz val="11"/>
      <name val="Arial CE"/>
      <charset val="238"/>
    </font>
    <font>
      <sz val="11"/>
      <name val="Arial CE"/>
      <charset val="238"/>
    </font>
    <font>
      <b/>
      <sz val="13"/>
      <name val="Arial CE"/>
      <charset val="238"/>
    </font>
    <font>
      <sz val="10"/>
      <color rgb="FFFF0000"/>
      <name val="Arial CE"/>
      <family val="2"/>
      <charset val="238"/>
    </font>
    <font>
      <sz val="12"/>
      <name val="Arial CE"/>
      <charset val="238"/>
    </font>
    <font>
      <b/>
      <sz val="8"/>
      <name val="Arial"/>
      <family val="2"/>
      <charset val="238"/>
    </font>
    <font>
      <b/>
      <sz val="8"/>
      <name val="Arial CE"/>
      <family val="2"/>
      <charset val="238"/>
    </font>
    <font>
      <sz val="7"/>
      <color rgb="FFFF0000"/>
      <name val="Arial CE"/>
      <family val="2"/>
      <charset val="238"/>
    </font>
    <font>
      <sz val="7"/>
      <name val="Arial CE"/>
      <family val="2"/>
      <charset val="238"/>
    </font>
    <font>
      <sz val="10"/>
      <color indexed="8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b/>
      <sz val="8.5"/>
      <color theme="1"/>
      <name val="Arial"/>
      <family val="2"/>
      <charset val="238"/>
    </font>
    <font>
      <sz val="8.5"/>
      <color theme="1"/>
      <name val="Arial"/>
      <family val="2"/>
      <charset val="238"/>
    </font>
    <font>
      <b/>
      <sz val="8.5"/>
      <name val="Arial"/>
      <family val="2"/>
      <charset val="238"/>
    </font>
    <font>
      <sz val="7"/>
      <color theme="1"/>
      <name val="Arial"/>
      <family val="2"/>
      <charset val="238"/>
    </font>
    <font>
      <sz val="12"/>
      <color indexed="10"/>
      <name val="Arial"/>
      <family val="2"/>
      <charset val="238"/>
    </font>
    <font>
      <i/>
      <sz val="11"/>
      <color indexed="10"/>
      <name val="Arial"/>
      <family val="2"/>
      <charset val="238"/>
    </font>
    <font>
      <b/>
      <sz val="10"/>
      <color indexed="8"/>
      <name val="Arial"/>
      <family val="2"/>
      <charset val="238"/>
    </font>
    <font>
      <sz val="11"/>
      <color indexed="10"/>
      <name val="Arial"/>
      <family val="2"/>
      <charset val="238"/>
    </font>
    <font>
      <sz val="10"/>
      <color rgb="FF333333"/>
      <name val="Arial"/>
      <family val="2"/>
      <charset val="238"/>
    </font>
    <font>
      <b/>
      <sz val="10"/>
      <color rgb="FF00B0F0"/>
      <name val="Arial CE"/>
      <charset val="238"/>
    </font>
    <font>
      <sz val="8"/>
      <color rgb="FF00B0F0"/>
      <name val="Arial CE"/>
      <family val="2"/>
      <charset val="238"/>
    </font>
    <font>
      <sz val="8"/>
      <color rgb="FF00B0F0"/>
      <name val="Arial CE"/>
    </font>
    <font>
      <sz val="10"/>
      <color rgb="FF00B0F0"/>
      <name val="Arial CE"/>
    </font>
    <font>
      <b/>
      <sz val="10"/>
      <name val="Calibri"/>
      <family val="2"/>
      <charset val="238"/>
    </font>
    <font>
      <sz val="11"/>
      <color rgb="FFFF0000"/>
      <name val="Arial CE"/>
      <family val="2"/>
      <charset val="238"/>
    </font>
    <font>
      <b/>
      <vertAlign val="superscript"/>
      <sz val="12"/>
      <name val="Arial"/>
      <family val="2"/>
      <charset val="238"/>
    </font>
    <font>
      <vertAlign val="superscript"/>
      <sz val="12"/>
      <name val="Calibri"/>
      <family val="2"/>
      <charset val="238"/>
      <scheme val="minor"/>
    </font>
    <font>
      <vertAlign val="superscript"/>
      <sz val="11"/>
      <name val="Arial"/>
      <family val="2"/>
      <charset val="238"/>
    </font>
    <font>
      <sz val="10"/>
      <name val="Calibri"/>
      <family val="2"/>
      <charset val="238"/>
      <scheme val="minor"/>
    </font>
    <font>
      <vertAlign val="superscript"/>
      <sz val="10"/>
      <name val="Calibri"/>
      <family val="2"/>
      <charset val="238"/>
      <scheme val="minor"/>
    </font>
  </fonts>
  <fills count="21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E3E3E3"/>
        <bgColor rgb="FF000000"/>
      </patternFill>
    </fill>
    <fill>
      <patternFill patternType="solid">
        <fgColor rgb="FF969696"/>
        <bgColor rgb="FF000000"/>
      </patternFill>
    </fill>
    <fill>
      <patternFill patternType="solid">
        <fgColor rgb="FF808080"/>
        <bgColor rgb="FF000000"/>
      </patternFill>
    </fill>
    <fill>
      <patternFill patternType="solid">
        <fgColor theme="0"/>
        <bgColor rgb="FF000000"/>
      </patternFill>
    </fill>
    <fill>
      <patternFill patternType="solid">
        <fgColor rgb="FFE3E3E3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theme="0" tint="-0.24994659260841701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54" fillId="0" borderId="0"/>
    <xf numFmtId="183" fontId="54" fillId="0" borderId="0" applyFont="0" applyFill="0" applyBorder="0" applyAlignment="0" applyProtection="0"/>
    <xf numFmtId="0" fontId="54" fillId="0" borderId="0"/>
    <xf numFmtId="9" fontId="54" fillId="0" borderId="0" applyFont="0" applyFill="0" applyBorder="0" applyAlignment="0" applyProtection="0"/>
    <xf numFmtId="0" fontId="21" fillId="0" borderId="0"/>
    <xf numFmtId="0" fontId="87" fillId="0" borderId="0"/>
    <xf numFmtId="9" fontId="22" fillId="0" borderId="0" applyFont="0" applyFill="0" applyBorder="0" applyAlignment="0" applyProtection="0"/>
    <xf numFmtId="0" fontId="22" fillId="0" borderId="0"/>
    <xf numFmtId="0" fontId="22" fillId="0" borderId="0"/>
    <xf numFmtId="0" fontId="21" fillId="0" borderId="0"/>
    <xf numFmtId="0" fontId="22" fillId="0" borderId="0"/>
    <xf numFmtId="0" fontId="101" fillId="0" borderId="0"/>
    <xf numFmtId="0" fontId="1" fillId="0" borderId="0"/>
    <xf numFmtId="0" fontId="1" fillId="0" borderId="0"/>
    <xf numFmtId="0" fontId="54" fillId="0" borderId="0"/>
  </cellStyleXfs>
  <cellXfs count="2737">
    <xf numFmtId="0" fontId="0" fillId="0" borderId="0" xfId="0"/>
    <xf numFmtId="0" fontId="3" fillId="0" borderId="0" xfId="0" applyFont="1" applyFill="1"/>
    <xf numFmtId="0" fontId="4" fillId="0" borderId="0" xfId="0" applyFont="1" applyFill="1"/>
    <xf numFmtId="0" fontId="3" fillId="0" borderId="0" xfId="0" applyFont="1" applyFill="1" applyAlignment="1">
      <alignment horizontal="center"/>
    </xf>
    <xf numFmtId="0" fontId="5" fillId="0" borderId="0" xfId="0" applyFont="1" applyFill="1"/>
    <xf numFmtId="0" fontId="5" fillId="0" borderId="0" xfId="0" applyFont="1" applyFill="1" applyAlignment="1">
      <alignment horizontal="center"/>
    </xf>
    <xf numFmtId="0" fontId="6" fillId="0" borderId="0" xfId="0" applyFont="1" applyFill="1"/>
    <xf numFmtId="0" fontId="6" fillId="0" borderId="0" xfId="0" applyFont="1" applyFill="1" applyBorder="1"/>
    <xf numFmtId="0" fontId="6" fillId="0" borderId="1" xfId="0" applyFont="1" applyFill="1" applyBorder="1"/>
    <xf numFmtId="0" fontId="6" fillId="0" borderId="1" xfId="0" applyFont="1" applyFill="1" applyBorder="1" applyAlignment="1">
      <alignment horizontal="center"/>
    </xf>
    <xf numFmtId="0" fontId="6" fillId="2" borderId="2" xfId="0" applyFont="1" applyFill="1" applyBorder="1"/>
    <xf numFmtId="0" fontId="6" fillId="2" borderId="3" xfId="0" applyFont="1" applyFill="1" applyBorder="1"/>
    <xf numFmtId="0" fontId="7" fillId="2" borderId="3" xfId="0" applyFont="1" applyFill="1" applyBorder="1" applyAlignment="1">
      <alignment horizontal="center"/>
    </xf>
    <xf numFmtId="0" fontId="6" fillId="2" borderId="4" xfId="0" applyFont="1" applyFill="1" applyBorder="1"/>
    <xf numFmtId="0" fontId="6" fillId="2" borderId="5" xfId="0" applyFont="1" applyFill="1" applyBorder="1"/>
    <xf numFmtId="0" fontId="8" fillId="2" borderId="6" xfId="0" applyFont="1" applyFill="1" applyBorder="1" applyAlignment="1">
      <alignment vertical="center"/>
    </xf>
    <xf numFmtId="0" fontId="7" fillId="2" borderId="6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left" vertical="center" indent="1"/>
    </xf>
    <xf numFmtId="0" fontId="6" fillId="3" borderId="0" xfId="0" applyFont="1" applyFill="1"/>
    <xf numFmtId="0" fontId="6" fillId="2" borderId="8" xfId="0" applyFont="1" applyFill="1" applyBorder="1"/>
    <xf numFmtId="0" fontId="8" fillId="2" borderId="9" xfId="0" applyFont="1" applyFill="1" applyBorder="1" applyAlignment="1">
      <alignment vertical="center"/>
    </xf>
    <xf numFmtId="0" fontId="7" fillId="2" borderId="9" xfId="0" applyFont="1" applyFill="1" applyBorder="1" applyAlignment="1">
      <alignment horizontal="center" vertical="center"/>
    </xf>
    <xf numFmtId="0" fontId="8" fillId="2" borderId="10" xfId="0" applyFont="1" applyFill="1" applyBorder="1" applyAlignment="1">
      <alignment horizontal="left" vertical="center" indent="1"/>
    </xf>
    <xf numFmtId="0" fontId="6" fillId="0" borderId="11" xfId="0" applyFont="1" applyFill="1" applyBorder="1"/>
    <xf numFmtId="0" fontId="8" fillId="0" borderId="12" xfId="0" applyFont="1" applyFill="1" applyBorder="1" applyAlignment="1">
      <alignment vertical="center"/>
    </xf>
    <xf numFmtId="0" fontId="8" fillId="0" borderId="13" xfId="0" applyFont="1" applyFill="1" applyBorder="1" applyAlignment="1">
      <alignment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left" vertical="center" indent="1"/>
    </xf>
    <xf numFmtId="0" fontId="6" fillId="0" borderId="5" xfId="0" applyFont="1" applyFill="1" applyBorder="1"/>
    <xf numFmtId="0" fontId="8" fillId="0" borderId="6" xfId="0" applyFont="1" applyFill="1" applyBorder="1" applyAlignment="1"/>
    <xf numFmtId="164" fontId="6" fillId="0" borderId="14" xfId="0" applyNumberFormat="1" applyFont="1" applyFill="1" applyBorder="1" applyAlignment="1">
      <alignment horizontal="right"/>
    </xf>
    <xf numFmtId="3" fontId="6" fillId="0" borderId="6" xfId="0" applyNumberFormat="1" applyFont="1" applyFill="1" applyBorder="1" applyAlignment="1">
      <alignment horizontal="center"/>
    </xf>
    <xf numFmtId="0" fontId="8" fillId="0" borderId="7" xfId="0" applyFont="1" applyFill="1" applyBorder="1" applyAlignment="1">
      <alignment horizontal="left" indent="1"/>
    </xf>
    <xf numFmtId="165" fontId="6" fillId="0" borderId="6" xfId="0" applyNumberFormat="1" applyFont="1" applyFill="1" applyBorder="1" applyAlignment="1">
      <alignment horizontal="center"/>
    </xf>
    <xf numFmtId="0" fontId="7" fillId="0" borderId="7" xfId="0" applyFont="1" applyFill="1" applyBorder="1" applyAlignment="1">
      <alignment horizontal="left" indent="1"/>
    </xf>
    <xf numFmtId="166" fontId="6" fillId="0" borderId="6" xfId="0" applyNumberFormat="1" applyFont="1" applyFill="1" applyBorder="1" applyAlignment="1">
      <alignment horizontal="right"/>
    </xf>
    <xf numFmtId="10" fontId="6" fillId="0" borderId="0" xfId="0" applyNumberFormat="1" applyFont="1" applyFill="1" applyAlignment="1">
      <alignment vertical="top"/>
    </xf>
    <xf numFmtId="165" fontId="6" fillId="0" borderId="0" xfId="0" applyNumberFormat="1" applyFont="1" applyFill="1" applyBorder="1" applyAlignment="1">
      <alignment horizontal="center"/>
    </xf>
    <xf numFmtId="167" fontId="6" fillId="0" borderId="14" xfId="0" applyNumberFormat="1" applyFont="1" applyFill="1" applyBorder="1" applyAlignment="1">
      <alignment horizontal="right"/>
    </xf>
    <xf numFmtId="0" fontId="6" fillId="0" borderId="0" xfId="0" applyFont="1" applyFill="1" applyAlignment="1">
      <alignment vertical="top"/>
    </xf>
    <xf numFmtId="0" fontId="6" fillId="0" borderId="6" xfId="0" applyFont="1" applyFill="1" applyBorder="1" applyAlignment="1"/>
    <xf numFmtId="0" fontId="6" fillId="0" borderId="7" xfId="0" applyFont="1" applyFill="1" applyBorder="1" applyAlignment="1">
      <alignment horizontal="left" indent="2"/>
    </xf>
    <xf numFmtId="10" fontId="6" fillId="0" borderId="6" xfId="0" applyNumberFormat="1" applyFont="1" applyFill="1" applyBorder="1" applyAlignment="1">
      <alignment horizontal="center"/>
    </xf>
    <xf numFmtId="0" fontId="9" fillId="0" borderId="6" xfId="0" applyFont="1" applyFill="1" applyBorder="1" applyAlignment="1"/>
    <xf numFmtId="0" fontId="9" fillId="0" borderId="7" xfId="0" applyFont="1" applyFill="1" applyBorder="1" applyAlignment="1">
      <alignment horizontal="left" indent="3"/>
    </xf>
    <xf numFmtId="167" fontId="2" fillId="0" borderId="14" xfId="0" applyNumberFormat="1" applyFont="1" applyFill="1" applyBorder="1" applyAlignment="1">
      <alignment horizontal="right"/>
    </xf>
    <xf numFmtId="165" fontId="2" fillId="0" borderId="6" xfId="0" applyNumberFormat="1" applyFont="1" applyFill="1" applyBorder="1" applyAlignment="1">
      <alignment horizontal="center"/>
    </xf>
    <xf numFmtId="0" fontId="6" fillId="0" borderId="8" xfId="0" applyFont="1" applyFill="1" applyBorder="1"/>
    <xf numFmtId="0" fontId="9" fillId="0" borderId="9" xfId="0" applyFont="1" applyFill="1" applyBorder="1" applyAlignment="1">
      <alignment horizontal="left" indent="3"/>
    </xf>
    <xf numFmtId="167" fontId="6" fillId="0" borderId="15" xfId="0" applyNumberFormat="1" applyFont="1" applyFill="1" applyBorder="1" applyAlignment="1">
      <alignment horizontal="right"/>
    </xf>
    <xf numFmtId="3" fontId="6" fillId="0" borderId="9" xfId="0" applyNumberFormat="1" applyFont="1" applyFill="1" applyBorder="1" applyAlignment="1">
      <alignment horizontal="center"/>
    </xf>
    <xf numFmtId="0" fontId="9" fillId="0" borderId="16" xfId="0" applyFont="1" applyFill="1" applyBorder="1" applyAlignment="1">
      <alignment horizontal="left" indent="3"/>
    </xf>
    <xf numFmtId="0" fontId="6" fillId="3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3" fontId="6" fillId="0" borderId="0" xfId="0" applyNumberFormat="1" applyFont="1" applyFill="1" applyBorder="1" applyAlignment="1">
      <alignment horizontal="center"/>
    </xf>
    <xf numFmtId="165" fontId="2" fillId="0" borderId="0" xfId="0" applyNumberFormat="1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6" fillId="0" borderId="0" xfId="0" applyFont="1" applyFill="1" applyAlignment="1">
      <alignment horizontal="left"/>
    </xf>
    <xf numFmtId="0" fontId="15" fillId="0" borderId="0" xfId="0" applyFont="1" applyFill="1"/>
    <xf numFmtId="0" fontId="6" fillId="4" borderId="2" xfId="0" applyFont="1" applyFill="1" applyBorder="1"/>
    <xf numFmtId="0" fontId="6" fillId="4" borderId="17" xfId="0" applyFont="1" applyFill="1" applyBorder="1"/>
    <xf numFmtId="0" fontId="6" fillId="4" borderId="3" xfId="0" applyFont="1" applyFill="1" applyBorder="1"/>
    <xf numFmtId="0" fontId="6" fillId="4" borderId="5" xfId="0" applyFont="1" applyFill="1" applyBorder="1"/>
    <xf numFmtId="0" fontId="6" fillId="4" borderId="0" xfId="0" applyFont="1" applyFill="1" applyBorder="1"/>
    <xf numFmtId="0" fontId="6" fillId="5" borderId="5" xfId="0" applyFont="1" applyFill="1" applyBorder="1"/>
    <xf numFmtId="0" fontId="6" fillId="4" borderId="18" xfId="0" applyFont="1" applyFill="1" applyBorder="1"/>
    <xf numFmtId="0" fontId="6" fillId="4" borderId="1" xfId="0" applyFont="1" applyFill="1" applyBorder="1"/>
    <xf numFmtId="0" fontId="6" fillId="4" borderId="19" xfId="0" applyFont="1" applyFill="1" applyBorder="1"/>
    <xf numFmtId="0" fontId="6" fillId="4" borderId="5" xfId="0" applyFont="1" applyFill="1" applyBorder="1" applyAlignment="1">
      <alignment vertical="center"/>
    </xf>
    <xf numFmtId="0" fontId="6" fillId="4" borderId="0" xfId="0" applyFont="1" applyFill="1" applyBorder="1" applyAlignment="1">
      <alignment vertical="center"/>
    </xf>
    <xf numFmtId="0" fontId="6" fillId="4" borderId="2" xfId="0" applyFont="1" applyFill="1" applyBorder="1" applyAlignment="1">
      <alignment vertical="center"/>
    </xf>
    <xf numFmtId="0" fontId="6" fillId="4" borderId="17" xfId="0" applyFont="1" applyFill="1" applyBorder="1" applyAlignment="1">
      <alignment vertical="center"/>
    </xf>
    <xf numFmtId="0" fontId="6" fillId="4" borderId="3" xfId="0" applyFont="1" applyFill="1" applyBorder="1" applyAlignment="1">
      <alignment vertical="center"/>
    </xf>
    <xf numFmtId="0" fontId="6" fillId="4" borderId="6" xfId="0" applyFont="1" applyFill="1" applyBorder="1" applyAlignment="1">
      <alignment vertical="center"/>
    </xf>
    <xf numFmtId="0" fontId="0" fillId="4" borderId="0" xfId="0" applyFill="1" applyAlignment="1">
      <alignment vertical="center"/>
    </xf>
    <xf numFmtId="0" fontId="6" fillId="0" borderId="6" xfId="0" applyFont="1" applyFill="1" applyBorder="1"/>
    <xf numFmtId="0" fontId="8" fillId="0" borderId="0" xfId="0" applyFont="1" applyFill="1" applyBorder="1" applyAlignment="1"/>
    <xf numFmtId="0" fontId="6" fillId="0" borderId="18" xfId="0" applyFont="1" applyFill="1" applyBorder="1"/>
    <xf numFmtId="0" fontId="6" fillId="0" borderId="19" xfId="0" applyFont="1" applyFill="1" applyBorder="1"/>
    <xf numFmtId="0" fontId="6" fillId="5" borderId="0" xfId="0" applyFont="1" applyFill="1"/>
    <xf numFmtId="0" fontId="17" fillId="0" borderId="0" xfId="0" applyFont="1" applyFill="1"/>
    <xf numFmtId="0" fontId="19" fillId="0" borderId="0" xfId="0" applyFont="1" applyFill="1"/>
    <xf numFmtId="0" fontId="20" fillId="0" borderId="0" xfId="0" applyFont="1" applyFill="1"/>
    <xf numFmtId="0" fontId="6" fillId="4" borderId="2" xfId="0" applyFont="1" applyFill="1" applyBorder="1" applyAlignment="1"/>
    <xf numFmtId="0" fontId="0" fillId="4" borderId="17" xfId="0" applyFill="1" applyBorder="1" applyAlignment="1"/>
    <xf numFmtId="0" fontId="0" fillId="4" borderId="5" xfId="0" applyFill="1" applyBorder="1" applyAlignment="1"/>
    <xf numFmtId="0" fontId="0" fillId="4" borderId="0" xfId="0" applyFill="1" applyBorder="1" applyAlignment="1"/>
    <xf numFmtId="0" fontId="0" fillId="4" borderId="18" xfId="0" applyFill="1" applyBorder="1" applyAlignment="1"/>
    <xf numFmtId="0" fontId="0" fillId="4" borderId="1" xfId="0" applyFill="1" applyBorder="1" applyAlignment="1"/>
    <xf numFmtId="0" fontId="24" fillId="0" borderId="2" xfId="0" applyFont="1" applyFill="1" applyBorder="1"/>
    <xf numFmtId="0" fontId="25" fillId="0" borderId="17" xfId="0" applyFont="1" applyFill="1" applyBorder="1"/>
    <xf numFmtId="0" fontId="24" fillId="0" borderId="17" xfId="0" applyFont="1" applyFill="1" applyBorder="1"/>
    <xf numFmtId="0" fontId="24" fillId="0" borderId="0" xfId="0" applyFont="1" applyFill="1" applyBorder="1"/>
    <xf numFmtId="0" fontId="24" fillId="0" borderId="5" xfId="0" applyFont="1" applyFill="1" applyBorder="1"/>
    <xf numFmtId="0" fontId="24" fillId="0" borderId="0" xfId="0" applyFont="1" applyFill="1" applyBorder="1" applyAlignment="1">
      <alignment horizontal="center"/>
    </xf>
    <xf numFmtId="0" fontId="24" fillId="0" borderId="6" xfId="0" applyFont="1" applyFill="1" applyBorder="1" applyAlignment="1">
      <alignment horizontal="center"/>
    </xf>
    <xf numFmtId="0" fontId="25" fillId="0" borderId="3" xfId="0" applyFont="1" applyFill="1" applyBorder="1"/>
    <xf numFmtId="0" fontId="25" fillId="0" borderId="0" xfId="0" applyFont="1" applyFill="1" applyBorder="1"/>
    <xf numFmtId="0" fontId="25" fillId="0" borderId="6" xfId="0" applyFont="1" applyFill="1" applyBorder="1"/>
    <xf numFmtId="0" fontId="6" fillId="0" borderId="19" xfId="0" applyFont="1" applyFill="1" applyBorder="1" applyAlignment="1">
      <alignment horizontal="center"/>
    </xf>
    <xf numFmtId="0" fontId="7" fillId="4" borderId="0" xfId="0" applyFont="1" applyFill="1" applyBorder="1"/>
    <xf numFmtId="0" fontId="7" fillId="4" borderId="6" xfId="0" applyFont="1" applyFill="1" applyBorder="1"/>
    <xf numFmtId="0" fontId="7" fillId="4" borderId="5" xfId="0" applyFont="1" applyFill="1" applyBorder="1"/>
    <xf numFmtId="0" fontId="6" fillId="4" borderId="6" xfId="0" applyFont="1" applyFill="1" applyBorder="1"/>
    <xf numFmtId="0" fontId="6" fillId="6" borderId="0" xfId="0" applyFont="1" applyFill="1"/>
    <xf numFmtId="0" fontId="7" fillId="4" borderId="5" xfId="0" applyFont="1" applyFill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0" fillId="4" borderId="6" xfId="0" applyFill="1" applyBorder="1" applyAlignment="1">
      <alignment horizontal="center"/>
    </xf>
    <xf numFmtId="0" fontId="6" fillId="6" borderId="0" xfId="0" applyFont="1" applyFill="1" applyBorder="1"/>
    <xf numFmtId="0" fontId="7" fillId="4" borderId="1" xfId="0" applyFont="1" applyFill="1" applyBorder="1"/>
    <xf numFmtId="0" fontId="7" fillId="0" borderId="0" xfId="0" applyFont="1" applyFill="1" applyBorder="1"/>
    <xf numFmtId="169" fontId="24" fillId="0" borderId="0" xfId="0" applyNumberFormat="1" applyFont="1" applyFill="1" applyBorder="1" applyAlignment="1">
      <alignment horizontal="right" indent="1"/>
    </xf>
    <xf numFmtId="0" fontId="24" fillId="0" borderId="6" xfId="0" applyFont="1" applyFill="1" applyBorder="1" applyAlignment="1">
      <alignment horizontal="right" indent="1"/>
    </xf>
    <xf numFmtId="0" fontId="7" fillId="0" borderId="3" xfId="0" applyFont="1" applyFill="1" applyBorder="1"/>
    <xf numFmtId="0" fontId="7" fillId="0" borderId="6" xfId="0" applyFont="1" applyFill="1" applyBorder="1"/>
    <xf numFmtId="49" fontId="6" fillId="0" borderId="6" xfId="0" applyNumberFormat="1" applyFont="1" applyFill="1" applyBorder="1" applyAlignment="1">
      <alignment horizontal="left"/>
    </xf>
    <xf numFmtId="0" fontId="6" fillId="0" borderId="18" xfId="0" applyFont="1" applyFill="1" applyBorder="1" applyAlignment="1">
      <alignment vertical="top"/>
    </xf>
    <xf numFmtId="0" fontId="7" fillId="0" borderId="1" xfId="0" applyFont="1" applyFill="1" applyBorder="1" applyAlignment="1">
      <alignment vertical="top"/>
    </xf>
    <xf numFmtId="0" fontId="24" fillId="0" borderId="1" xfId="0" applyFont="1" applyFill="1" applyBorder="1" applyAlignment="1">
      <alignment vertical="top"/>
    </xf>
    <xf numFmtId="169" fontId="24" fillId="0" borderId="1" xfId="0" applyNumberFormat="1" applyFont="1" applyFill="1" applyBorder="1" applyAlignment="1">
      <alignment horizontal="right" vertical="top" indent="1"/>
    </xf>
    <xf numFmtId="0" fontId="24" fillId="0" borderId="18" xfId="0" applyFont="1" applyFill="1" applyBorder="1" applyAlignment="1">
      <alignment vertical="top"/>
    </xf>
    <xf numFmtId="49" fontId="6" fillId="0" borderId="19" xfId="0" applyNumberFormat="1" applyFont="1" applyFill="1" applyBorder="1" applyAlignment="1">
      <alignment horizontal="center" vertical="top"/>
    </xf>
    <xf numFmtId="0" fontId="7" fillId="0" borderId="19" xfId="0" applyFont="1" applyFill="1" applyBorder="1" applyAlignment="1">
      <alignment vertical="top"/>
    </xf>
    <xf numFmtId="0" fontId="6" fillId="6" borderId="0" xfId="0" applyFont="1" applyFill="1" applyAlignment="1">
      <alignment vertical="top"/>
    </xf>
    <xf numFmtId="0" fontId="17" fillId="0" borderId="0" xfId="0" applyFont="1" applyFill="1" applyAlignment="1">
      <alignment horizontal="left"/>
    </xf>
    <xf numFmtId="0" fontId="27" fillId="0" borderId="0" xfId="0" applyFont="1"/>
    <xf numFmtId="0" fontId="28" fillId="0" borderId="0" xfId="0" applyFont="1"/>
    <xf numFmtId="0" fontId="5" fillId="0" borderId="0" xfId="0" applyFont="1"/>
    <xf numFmtId="0" fontId="6" fillId="0" borderId="0" xfId="0" applyFont="1"/>
    <xf numFmtId="0" fontId="6" fillId="0" borderId="0" xfId="0" applyFont="1" applyBorder="1"/>
    <xf numFmtId="0" fontId="8" fillId="2" borderId="2" xfId="0" applyFont="1" applyFill="1" applyBorder="1"/>
    <xf numFmtId="0" fontId="8" fillId="2" borderId="17" xfId="0" applyFont="1" applyFill="1" applyBorder="1"/>
    <xf numFmtId="0" fontId="8" fillId="2" borderId="3" xfId="0" applyFont="1" applyFill="1" applyBorder="1"/>
    <xf numFmtId="0" fontId="8" fillId="2" borderId="20" xfId="0" applyFont="1" applyFill="1" applyBorder="1"/>
    <xf numFmtId="0" fontId="8" fillId="2" borderId="5" xfId="0" applyFont="1" applyFill="1" applyBorder="1"/>
    <xf numFmtId="0" fontId="8" fillId="2" borderId="0" xfId="0" applyFont="1" applyFill="1" applyBorder="1"/>
    <xf numFmtId="0" fontId="8" fillId="2" borderId="6" xfId="0" applyFont="1" applyFill="1" applyBorder="1"/>
    <xf numFmtId="0" fontId="8" fillId="2" borderId="0" xfId="0" applyFont="1" applyFill="1" applyBorder="1" applyAlignment="1">
      <alignment horizontal="center"/>
    </xf>
    <xf numFmtId="0" fontId="8" fillId="2" borderId="7" xfId="0" applyFont="1" applyFill="1" applyBorder="1"/>
    <xf numFmtId="0" fontId="6" fillId="7" borderId="0" xfId="0" applyFont="1" applyFill="1"/>
    <xf numFmtId="0" fontId="8" fillId="2" borderId="8" xfId="0" applyFont="1" applyFill="1" applyBorder="1"/>
    <xf numFmtId="0" fontId="8" fillId="2" borderId="21" xfId="0" applyFont="1" applyFill="1" applyBorder="1"/>
    <xf numFmtId="0" fontId="8" fillId="2" borderId="9" xfId="0" applyFont="1" applyFill="1" applyBorder="1"/>
    <xf numFmtId="0" fontId="8" fillId="2" borderId="10" xfId="0" applyFont="1" applyFill="1" applyBorder="1"/>
    <xf numFmtId="0" fontId="6" fillId="0" borderId="5" xfId="0" applyFont="1" applyBorder="1"/>
    <xf numFmtId="3" fontId="6" fillId="0" borderId="0" xfId="0" applyNumberFormat="1" applyFont="1" applyBorder="1" applyAlignment="1">
      <alignment horizontal="center"/>
    </xf>
    <xf numFmtId="3" fontId="6" fillId="0" borderId="12" xfId="0" applyNumberFormat="1" applyFont="1" applyBorder="1" applyAlignment="1">
      <alignment horizontal="center"/>
    </xf>
    <xf numFmtId="3" fontId="6" fillId="0" borderId="11" xfId="0" applyNumberFormat="1" applyFont="1" applyBorder="1" applyAlignment="1">
      <alignment horizontal="center"/>
    </xf>
    <xf numFmtId="0" fontId="6" fillId="0" borderId="22" xfId="0" applyFont="1" applyBorder="1"/>
    <xf numFmtId="0" fontId="6" fillId="0" borderId="7" xfId="0" applyFont="1" applyBorder="1"/>
    <xf numFmtId="0" fontId="8" fillId="0" borderId="5" xfId="0" applyFont="1" applyBorder="1"/>
    <xf numFmtId="0" fontId="8" fillId="0" borderId="0" xfId="0" applyFont="1" applyBorder="1"/>
    <xf numFmtId="0" fontId="8" fillId="0" borderId="6" xfId="0" applyFont="1" applyBorder="1"/>
    <xf numFmtId="3" fontId="8" fillId="0" borderId="0" xfId="0" applyNumberFormat="1" applyFont="1" applyBorder="1" applyAlignment="1">
      <alignment horizontal="center"/>
    </xf>
    <xf numFmtId="3" fontId="8" fillId="0" borderId="6" xfId="0" applyNumberFormat="1" applyFont="1" applyBorder="1" applyAlignment="1">
      <alignment horizontal="center"/>
    </xf>
    <xf numFmtId="3" fontId="8" fillId="0" borderId="5" xfId="0" applyNumberFormat="1" applyFont="1" applyBorder="1" applyAlignment="1">
      <alignment horizontal="center"/>
    </xf>
    <xf numFmtId="0" fontId="8" fillId="0" borderId="0" xfId="0" applyFont="1"/>
    <xf numFmtId="0" fontId="8" fillId="0" borderId="7" xfId="0" applyFont="1" applyBorder="1"/>
    <xf numFmtId="0" fontId="8" fillId="7" borderId="0" xfId="0" applyFont="1" applyFill="1"/>
    <xf numFmtId="0" fontId="6" fillId="0" borderId="6" xfId="0" applyFont="1" applyBorder="1"/>
    <xf numFmtId="170" fontId="6" fillId="0" borderId="5" xfId="0" applyNumberFormat="1" applyFont="1" applyBorder="1" applyAlignment="1">
      <alignment horizontal="right"/>
    </xf>
    <xf numFmtId="170" fontId="6" fillId="0" borderId="6" xfId="0" applyNumberFormat="1" applyFont="1" applyBorder="1" applyAlignment="1">
      <alignment horizontal="right"/>
    </xf>
    <xf numFmtId="170" fontId="6" fillId="0" borderId="0" xfId="0" applyNumberFormat="1" applyFont="1" applyBorder="1" applyAlignment="1">
      <alignment horizontal="right"/>
    </xf>
    <xf numFmtId="170" fontId="8" fillId="0" borderId="5" xfId="0" applyNumberFormat="1" applyFont="1" applyBorder="1" applyAlignment="1">
      <alignment horizontal="right"/>
    </xf>
    <xf numFmtId="170" fontId="8" fillId="0" borderId="6" xfId="0" applyNumberFormat="1" applyFont="1" applyBorder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29" fillId="0" borderId="0" xfId="0" applyFont="1" applyBorder="1" applyAlignment="1">
      <alignment horizontal="right" vertical="top" wrapText="1"/>
    </xf>
    <xf numFmtId="3" fontId="29" fillId="0" borderId="0" xfId="0" applyNumberFormat="1" applyFont="1" applyBorder="1" applyAlignment="1">
      <alignment horizontal="right" vertical="top" wrapText="1"/>
    </xf>
    <xf numFmtId="0" fontId="30" fillId="0" borderId="5" xfId="0" applyFont="1" applyBorder="1"/>
    <xf numFmtId="0" fontId="30" fillId="0" borderId="0" xfId="0" applyFont="1" applyBorder="1"/>
    <xf numFmtId="0" fontId="24" fillId="0" borderId="6" xfId="0" applyFont="1" applyBorder="1"/>
    <xf numFmtId="0" fontId="7" fillId="0" borderId="0" xfId="0" applyFont="1" applyBorder="1"/>
    <xf numFmtId="0" fontId="7" fillId="0" borderId="0" xfId="0" applyFont="1"/>
    <xf numFmtId="0" fontId="30" fillId="0" borderId="0" xfId="0" applyFont="1"/>
    <xf numFmtId="0" fontId="25" fillId="0" borderId="0" xfId="0" applyFont="1" applyBorder="1"/>
    <xf numFmtId="0" fontId="25" fillId="0" borderId="0" xfId="0" applyFont="1"/>
    <xf numFmtId="0" fontId="25" fillId="0" borderId="7" xfId="0" applyFont="1" applyBorder="1"/>
    <xf numFmtId="0" fontId="6" fillId="0" borderId="8" xfId="0" applyFont="1" applyBorder="1"/>
    <xf numFmtId="0" fontId="6" fillId="0" borderId="21" xfId="0" applyFont="1" applyBorder="1"/>
    <xf numFmtId="3" fontId="6" fillId="0" borderId="8" xfId="0" applyNumberFormat="1" applyFont="1" applyBorder="1" applyAlignment="1">
      <alignment horizontal="center"/>
    </xf>
    <xf numFmtId="3" fontId="6" fillId="0" borderId="9" xfId="0" applyNumberFormat="1" applyFont="1" applyBorder="1" applyAlignment="1">
      <alignment horizontal="center"/>
    </xf>
    <xf numFmtId="3" fontId="6" fillId="0" borderId="21" xfId="0" applyNumberFormat="1" applyFont="1" applyBorder="1" applyAlignment="1">
      <alignment horizontal="center"/>
    </xf>
    <xf numFmtId="0" fontId="6" fillId="0" borderId="10" xfId="0" applyFont="1" applyBorder="1"/>
    <xf numFmtId="0" fontId="31" fillId="0" borderId="0" xfId="0" applyFont="1"/>
    <xf numFmtId="0" fontId="32" fillId="0" borderId="0" xfId="0" applyFont="1"/>
    <xf numFmtId="0" fontId="24" fillId="4" borderId="2" xfId="0" applyFont="1" applyFill="1" applyBorder="1" applyAlignment="1"/>
    <xf numFmtId="0" fontId="33" fillId="4" borderId="17" xfId="0" applyFont="1" applyFill="1" applyBorder="1" applyAlignment="1"/>
    <xf numFmtId="0" fontId="6" fillId="4" borderId="23" xfId="0" applyFont="1" applyFill="1" applyBorder="1"/>
    <xf numFmtId="0" fontId="34" fillId="0" borderId="0" xfId="0" applyFont="1" applyBorder="1"/>
    <xf numFmtId="0" fontId="34" fillId="0" borderId="0" xfId="0" applyFont="1"/>
    <xf numFmtId="0" fontId="24" fillId="4" borderId="5" xfId="0" applyFont="1" applyFill="1" applyBorder="1" applyAlignment="1"/>
    <xf numFmtId="0" fontId="33" fillId="4" borderId="0" xfId="0" applyFont="1" applyFill="1" applyBorder="1" applyAlignment="1"/>
    <xf numFmtId="0" fontId="30" fillId="4" borderId="14" xfId="0" applyFont="1" applyFill="1" applyBorder="1"/>
    <xf numFmtId="0" fontId="24" fillId="5" borderId="0" xfId="0" applyFont="1" applyFill="1"/>
    <xf numFmtId="0" fontId="30" fillId="4" borderId="14" xfId="0" applyFont="1" applyFill="1" applyBorder="1" applyAlignment="1">
      <alignment horizontal="center"/>
    </xf>
    <xf numFmtId="0" fontId="37" fillId="4" borderId="5" xfId="0" applyFont="1" applyFill="1" applyBorder="1" applyAlignment="1">
      <alignment horizontal="center"/>
    </xf>
    <xf numFmtId="0" fontId="37" fillId="4" borderId="14" xfId="0" applyFont="1" applyFill="1" applyBorder="1" applyAlignment="1">
      <alignment horizontal="center"/>
    </xf>
    <xf numFmtId="0" fontId="36" fillId="4" borderId="0" xfId="0" applyFont="1" applyFill="1" applyBorder="1" applyAlignment="1"/>
    <xf numFmtId="0" fontId="30" fillId="4" borderId="5" xfId="0" applyFont="1" applyFill="1" applyBorder="1" applyAlignment="1">
      <alignment horizontal="center"/>
    </xf>
    <xf numFmtId="0" fontId="35" fillId="4" borderId="6" xfId="0" applyFont="1" applyFill="1" applyBorder="1" applyAlignment="1">
      <alignment horizontal="center"/>
    </xf>
    <xf numFmtId="0" fontId="39" fillId="4" borderId="14" xfId="0" applyFont="1" applyFill="1" applyBorder="1" applyAlignment="1">
      <alignment horizontal="center" vertical="center" wrapText="1"/>
    </xf>
    <xf numFmtId="0" fontId="34" fillId="5" borderId="0" xfId="0" applyFont="1" applyFill="1" applyBorder="1"/>
    <xf numFmtId="0" fontId="38" fillId="4" borderId="5" xfId="0" applyFont="1" applyFill="1" applyBorder="1" applyAlignment="1"/>
    <xf numFmtId="0" fontId="35" fillId="4" borderId="0" xfId="0" applyFont="1" applyFill="1" applyBorder="1" applyAlignment="1"/>
    <xf numFmtId="0" fontId="35" fillId="4" borderId="6" xfId="0" applyFont="1" applyFill="1" applyBorder="1" applyAlignment="1"/>
    <xf numFmtId="0" fontId="24" fillId="4" borderId="5" xfId="0" applyFont="1" applyFill="1" applyBorder="1"/>
    <xf numFmtId="0" fontId="25" fillId="4" borderId="0" xfId="0" applyFont="1" applyFill="1" applyBorder="1"/>
    <xf numFmtId="0" fontId="24" fillId="4" borderId="6" xfId="0" applyFont="1" applyFill="1" applyBorder="1"/>
    <xf numFmtId="0" fontId="25" fillId="4" borderId="0" xfId="0" applyFont="1" applyFill="1" applyBorder="1" applyAlignment="1">
      <alignment horizontal="center"/>
    </xf>
    <xf numFmtId="0" fontId="25" fillId="4" borderId="6" xfId="0" applyFont="1" applyFill="1" applyBorder="1" applyAlignment="1">
      <alignment horizontal="center"/>
    </xf>
    <xf numFmtId="0" fontId="24" fillId="0" borderId="0" xfId="0" applyFont="1"/>
    <xf numFmtId="0" fontId="25" fillId="4" borderId="5" xfId="0" applyFont="1" applyFill="1" applyBorder="1"/>
    <xf numFmtId="0" fontId="25" fillId="4" borderId="6" xfId="0" applyFont="1" applyFill="1" applyBorder="1"/>
    <xf numFmtId="0" fontId="37" fillId="4" borderId="0" xfId="0" applyFont="1" applyFill="1" applyBorder="1" applyAlignment="1">
      <alignment horizontal="center"/>
    </xf>
    <xf numFmtId="0" fontId="24" fillId="4" borderId="8" xfId="0" applyFont="1" applyFill="1" applyBorder="1"/>
    <xf numFmtId="0" fontId="24" fillId="4" borderId="21" xfId="0" applyFont="1" applyFill="1" applyBorder="1"/>
    <xf numFmtId="0" fontId="24" fillId="4" borderId="9" xfId="0" applyFont="1" applyFill="1" applyBorder="1"/>
    <xf numFmtId="0" fontId="37" fillId="4" borderId="21" xfId="0" applyFont="1" applyFill="1" applyBorder="1" applyAlignment="1">
      <alignment horizontal="center"/>
    </xf>
    <xf numFmtId="0" fontId="24" fillId="4" borderId="9" xfId="0" applyFont="1" applyFill="1" applyBorder="1" applyAlignment="1">
      <alignment horizontal="center"/>
    </xf>
    <xf numFmtId="0" fontId="30" fillId="4" borderId="15" xfId="0" applyFont="1" applyFill="1" applyBorder="1" applyAlignment="1">
      <alignment horizontal="center"/>
    </xf>
    <xf numFmtId="0" fontId="24" fillId="5" borderId="0" xfId="0" applyFont="1" applyFill="1" applyBorder="1"/>
    <xf numFmtId="0" fontId="37" fillId="4" borderId="15" xfId="0" applyFont="1" applyFill="1" applyBorder="1" applyAlignment="1">
      <alignment horizontal="center"/>
    </xf>
    <xf numFmtId="0" fontId="24" fillId="0" borderId="5" xfId="0" applyFont="1" applyBorder="1"/>
    <xf numFmtId="0" fontId="24" fillId="0" borderId="0" xfId="0" applyFont="1" applyBorder="1"/>
    <xf numFmtId="0" fontId="24" fillId="0" borderId="14" xfId="0" applyFont="1" applyBorder="1"/>
    <xf numFmtId="170" fontId="24" fillId="0" borderId="5" xfId="0" applyNumberFormat="1" applyFont="1" applyBorder="1"/>
    <xf numFmtId="2" fontId="24" fillId="0" borderId="6" xfId="0" applyNumberFormat="1" applyFont="1" applyBorder="1" applyAlignment="1">
      <alignment horizontal="right" indent="1"/>
    </xf>
    <xf numFmtId="170" fontId="24" fillId="0" borderId="14" xfId="0" applyNumberFormat="1" applyFont="1" applyBorder="1"/>
    <xf numFmtId="0" fontId="24" fillId="0" borderId="18" xfId="0" applyFont="1" applyBorder="1"/>
    <xf numFmtId="0" fontId="24" fillId="0" borderId="1" xfId="0" applyFont="1" applyBorder="1"/>
    <xf numFmtId="0" fontId="24" fillId="0" borderId="19" xfId="0" applyFont="1" applyBorder="1"/>
    <xf numFmtId="0" fontId="32" fillId="0" borderId="0" xfId="0" applyFont="1" applyAlignment="1">
      <alignment horizontal="justify" vertical="center"/>
    </xf>
    <xf numFmtId="2" fontId="24" fillId="0" borderId="19" xfId="0" applyNumberFormat="1" applyFont="1" applyBorder="1" applyAlignment="1">
      <alignment horizontal="right" indent="1"/>
    </xf>
    <xf numFmtId="0" fontId="6" fillId="0" borderId="0" xfId="0" applyFont="1" applyAlignment="1">
      <alignment horizontal="left"/>
    </xf>
    <xf numFmtId="0" fontId="40" fillId="0" borderId="0" xfId="0" applyFont="1"/>
    <xf numFmtId="0" fontId="4" fillId="0" borderId="0" xfId="0" applyFont="1"/>
    <xf numFmtId="0" fontId="6" fillId="0" borderId="0" xfId="0" applyFont="1" applyBorder="1" applyAlignment="1">
      <alignment horizontal="right"/>
    </xf>
    <xf numFmtId="0" fontId="8" fillId="2" borderId="23" xfId="0" applyFont="1" applyFill="1" applyBorder="1"/>
    <xf numFmtId="0" fontId="8" fillId="2" borderId="4" xfId="0" applyFont="1" applyFill="1" applyBorder="1" applyAlignment="1">
      <alignment horizontal="right"/>
    </xf>
    <xf numFmtId="0" fontId="8" fillId="2" borderId="5" xfId="0" applyFont="1" applyFill="1" applyBorder="1" applyAlignment="1"/>
    <xf numFmtId="0" fontId="8" fillId="2" borderId="6" xfId="0" applyFont="1" applyFill="1" applyBorder="1" applyAlignment="1">
      <alignment horizontal="left"/>
    </xf>
    <xf numFmtId="0" fontId="8" fillId="2" borderId="5" xfId="0" applyFont="1" applyFill="1" applyBorder="1" applyAlignment="1">
      <alignment horizontal="center"/>
    </xf>
    <xf numFmtId="0" fontId="8" fillId="2" borderId="14" xfId="0" applyFont="1" applyFill="1" applyBorder="1" applyAlignment="1">
      <alignment horizontal="center"/>
    </xf>
    <xf numFmtId="0" fontId="8" fillId="2" borderId="24" xfId="0" applyFont="1" applyFill="1" applyBorder="1" applyAlignment="1">
      <alignment horizontal="center"/>
    </xf>
    <xf numFmtId="0" fontId="6" fillId="3" borderId="0" xfId="0" applyFont="1" applyFill="1" applyAlignment="1"/>
    <xf numFmtId="0" fontId="6" fillId="0" borderId="0" xfId="0" applyFont="1" applyAlignment="1"/>
    <xf numFmtId="0" fontId="8" fillId="2" borderId="5" xfId="0" applyFont="1" applyFill="1" applyBorder="1" applyAlignment="1">
      <alignment vertical="top"/>
    </xf>
    <xf numFmtId="0" fontId="8" fillId="2" borderId="6" xfId="0" applyFont="1" applyFill="1" applyBorder="1" applyAlignment="1">
      <alignment horizontal="left" vertical="top"/>
    </xf>
    <xf numFmtId="0" fontId="8" fillId="2" borderId="5" xfId="0" applyFont="1" applyFill="1" applyBorder="1" applyAlignment="1">
      <alignment horizontal="center" vertical="top"/>
    </xf>
    <xf numFmtId="0" fontId="8" fillId="2" borderId="14" xfId="0" applyFont="1" applyFill="1" applyBorder="1" applyAlignment="1">
      <alignment horizontal="center" vertical="top"/>
    </xf>
    <xf numFmtId="0" fontId="8" fillId="2" borderId="0" xfId="0" applyFont="1" applyFill="1" applyBorder="1" applyAlignment="1">
      <alignment horizontal="center" vertical="top"/>
    </xf>
    <xf numFmtId="0" fontId="8" fillId="2" borderId="24" xfId="0" applyFont="1" applyFill="1" applyBorder="1" applyAlignment="1">
      <alignment horizontal="center" vertical="top"/>
    </xf>
    <xf numFmtId="0" fontId="6" fillId="3" borderId="0" xfId="0" applyFont="1" applyFill="1" applyAlignment="1">
      <alignment vertical="top"/>
    </xf>
    <xf numFmtId="0" fontId="6" fillId="0" borderId="0" xfId="0" applyFont="1" applyAlignment="1">
      <alignment vertical="top"/>
    </xf>
    <xf numFmtId="0" fontId="8" fillId="2" borderId="8" xfId="0" applyFont="1" applyFill="1" applyBorder="1" applyAlignment="1">
      <alignment vertical="top"/>
    </xf>
    <xf numFmtId="0" fontId="8" fillId="2" borderId="9" xfId="0" applyFont="1" applyFill="1" applyBorder="1" applyAlignment="1">
      <alignment horizontal="center" vertical="top"/>
    </xf>
    <xf numFmtId="0" fontId="8" fillId="2" borderId="8" xfId="0" applyFont="1" applyFill="1" applyBorder="1" applyAlignment="1">
      <alignment horizontal="center" vertical="top"/>
    </xf>
    <xf numFmtId="0" fontId="8" fillId="2" borderId="15" xfId="0" applyFont="1" applyFill="1" applyBorder="1" applyAlignment="1">
      <alignment horizontal="center" vertical="top"/>
    </xf>
    <xf numFmtId="0" fontId="8" fillId="2" borderId="21" xfId="0" applyFont="1" applyFill="1" applyBorder="1" applyAlignment="1">
      <alignment horizontal="center" vertical="top"/>
    </xf>
    <xf numFmtId="0" fontId="8" fillId="2" borderId="16" xfId="0" applyFont="1" applyFill="1" applyBorder="1" applyAlignment="1">
      <alignment horizontal="center" vertical="top"/>
    </xf>
    <xf numFmtId="0" fontId="6" fillId="0" borderId="11" xfId="0" applyFont="1" applyBorder="1" applyAlignment="1">
      <alignment vertical="top"/>
    </xf>
    <xf numFmtId="0" fontId="6" fillId="0" borderId="6" xfId="0" applyFont="1" applyBorder="1" applyAlignment="1">
      <alignment horizontal="center" vertical="top"/>
    </xf>
    <xf numFmtId="0" fontId="6" fillId="0" borderId="5" xfId="0" applyFont="1" applyBorder="1" applyAlignment="1">
      <alignment horizontal="center" vertical="top"/>
    </xf>
    <xf numFmtId="0" fontId="6" fillId="0" borderId="14" xfId="0" applyFont="1" applyBorder="1" applyAlignment="1">
      <alignment horizontal="center" vertical="top"/>
    </xf>
    <xf numFmtId="0" fontId="6" fillId="0" borderId="0" xfId="0" applyFont="1" applyBorder="1" applyAlignment="1">
      <alignment horizontal="center" vertical="top"/>
    </xf>
    <xf numFmtId="0" fontId="6" fillId="0" borderId="24" xfId="0" applyFont="1" applyBorder="1" applyAlignment="1">
      <alignment horizontal="center" vertical="top"/>
    </xf>
    <xf numFmtId="0" fontId="6" fillId="0" borderId="6" xfId="0" applyFont="1" applyBorder="1" applyAlignment="1">
      <alignment vertical="center"/>
    </xf>
    <xf numFmtId="170" fontId="6" fillId="0" borderId="5" xfId="0" applyNumberFormat="1" applyFont="1" applyBorder="1" applyAlignment="1"/>
    <xf numFmtId="170" fontId="6" fillId="0" borderId="14" xfId="0" applyNumberFormat="1" applyFont="1" applyBorder="1" applyAlignment="1"/>
    <xf numFmtId="170" fontId="6" fillId="0" borderId="0" xfId="0" applyNumberFormat="1" applyFont="1"/>
    <xf numFmtId="170" fontId="6" fillId="0" borderId="14" xfId="0" applyNumberFormat="1" applyFont="1" applyBorder="1"/>
    <xf numFmtId="170" fontId="6" fillId="0" borderId="24" xfId="0" applyNumberFormat="1" applyFont="1" applyBorder="1"/>
    <xf numFmtId="3" fontId="0" fillId="0" borderId="0" xfId="0" applyNumberFormat="1"/>
    <xf numFmtId="1" fontId="6" fillId="0" borderId="0" xfId="0" applyNumberFormat="1" applyFont="1" applyBorder="1"/>
    <xf numFmtId="1" fontId="6" fillId="0" borderId="0" xfId="0" applyNumberFormat="1" applyFont="1"/>
    <xf numFmtId="1" fontId="41" fillId="0" borderId="0" xfId="0" applyNumberFormat="1" applyFont="1" applyFill="1" applyAlignment="1">
      <alignment horizontal="left" vertical="top" wrapText="1"/>
    </xf>
    <xf numFmtId="1" fontId="6" fillId="0" borderId="0" xfId="0" applyNumberFormat="1" applyFont="1" applyFill="1" applyBorder="1" applyAlignment="1">
      <alignment horizontal="center" vertical="top"/>
    </xf>
    <xf numFmtId="0" fontId="6" fillId="0" borderId="0" xfId="0" applyFont="1" applyFill="1" applyBorder="1" applyAlignment="1">
      <alignment horizontal="center" vertical="top"/>
    </xf>
    <xf numFmtId="0" fontId="41" fillId="0" borderId="0" xfId="0" applyFont="1" applyFill="1" applyAlignment="1">
      <alignment horizontal="left" vertical="top" wrapText="1"/>
    </xf>
    <xf numFmtId="0" fontId="6" fillId="0" borderId="0" xfId="0" applyFont="1" applyBorder="1" applyAlignment="1">
      <alignment vertical="center"/>
    </xf>
    <xf numFmtId="3" fontId="6" fillId="0" borderId="0" xfId="0" applyNumberFormat="1" applyFont="1" applyBorder="1" applyAlignment="1">
      <alignment horizontal="center" vertical="center"/>
    </xf>
    <xf numFmtId="170" fontId="6" fillId="0" borderId="5" xfId="0" applyNumberFormat="1" applyFont="1" applyFill="1" applyBorder="1" applyAlignment="1"/>
    <xf numFmtId="170" fontId="6" fillId="0" borderId="14" xfId="0" applyNumberFormat="1" applyFont="1" applyFill="1" applyBorder="1" applyAlignment="1"/>
    <xf numFmtId="170" fontId="6" fillId="0" borderId="0" xfId="0" applyNumberFormat="1" applyFont="1" applyFill="1"/>
    <xf numFmtId="170" fontId="6" fillId="0" borderId="14" xfId="0" applyNumberFormat="1" applyFont="1" applyFill="1" applyBorder="1"/>
    <xf numFmtId="170" fontId="6" fillId="0" borderId="24" xfId="0" applyNumberFormat="1" applyFont="1" applyFill="1" applyBorder="1"/>
    <xf numFmtId="0" fontId="6" fillId="0" borderId="5" xfId="0" applyFont="1" applyBorder="1" applyAlignment="1"/>
    <xf numFmtId="0" fontId="7" fillId="0" borderId="6" xfId="0" applyFont="1" applyBorder="1" applyAlignment="1"/>
    <xf numFmtId="170" fontId="42" fillId="0" borderId="5" xfId="0" applyNumberFormat="1" applyFont="1" applyBorder="1" applyAlignment="1">
      <alignment horizontal="right"/>
    </xf>
    <xf numFmtId="170" fontId="43" fillId="0" borderId="14" xfId="0" applyNumberFormat="1" applyFont="1" applyBorder="1" applyAlignment="1">
      <alignment horizontal="right"/>
    </xf>
    <xf numFmtId="170" fontId="7" fillId="0" borderId="14" xfId="0" applyNumberFormat="1" applyFont="1" applyBorder="1" applyAlignment="1">
      <alignment horizontal="right"/>
    </xf>
    <xf numFmtId="170" fontId="7" fillId="0" borderId="0" xfId="0" applyNumberFormat="1" applyFont="1" applyAlignment="1">
      <alignment horizontal="right"/>
    </xf>
    <xf numFmtId="170" fontId="44" fillId="0" borderId="24" xfId="0" applyNumberFormat="1" applyFont="1" applyBorder="1" applyAlignment="1">
      <alignment horizontal="right"/>
    </xf>
    <xf numFmtId="0" fontId="6" fillId="0" borderId="0" xfId="0" applyFont="1" applyBorder="1" applyAlignment="1"/>
    <xf numFmtId="170" fontId="45" fillId="0" borderId="5" xfId="0" applyNumberFormat="1" applyFont="1" applyBorder="1" applyAlignment="1"/>
    <xf numFmtId="170" fontId="40" fillId="0" borderId="14" xfId="0" applyNumberFormat="1" applyFont="1" applyBorder="1" applyAlignment="1"/>
    <xf numFmtId="170" fontId="40" fillId="0" borderId="0" xfId="0" applyNumberFormat="1" applyFont="1" applyBorder="1" applyAlignment="1"/>
    <xf numFmtId="170" fontId="6" fillId="0" borderId="0" xfId="0" applyNumberFormat="1" applyFont="1" applyBorder="1" applyAlignment="1"/>
    <xf numFmtId="0" fontId="46" fillId="0" borderId="24" xfId="0" applyFont="1" applyBorder="1"/>
    <xf numFmtId="0" fontId="6" fillId="0" borderId="8" xfId="0" applyFont="1" applyBorder="1" applyAlignment="1"/>
    <xf numFmtId="0" fontId="6" fillId="0" borderId="9" xfId="0" applyFont="1" applyBorder="1" applyAlignment="1"/>
    <xf numFmtId="3" fontId="6" fillId="0" borderId="15" xfId="0" applyNumberFormat="1" applyFont="1" applyBorder="1" applyAlignment="1"/>
    <xf numFmtId="3" fontId="6" fillId="0" borderId="16" xfId="0" applyNumberFormat="1" applyFont="1" applyBorder="1" applyAlignment="1"/>
    <xf numFmtId="0" fontId="7" fillId="0" borderId="0" xfId="0" applyFont="1" applyFill="1" applyBorder="1" applyAlignment="1" applyProtection="1">
      <alignment horizontal="left"/>
      <protection locked="0"/>
    </xf>
    <xf numFmtId="0" fontId="29" fillId="0" borderId="0" xfId="0" applyFont="1"/>
    <xf numFmtId="0" fontId="48" fillId="8" borderId="0" xfId="0" applyFont="1" applyFill="1" applyBorder="1" applyAlignment="1">
      <alignment horizontal="left" vertical="top" wrapText="1"/>
    </xf>
    <xf numFmtId="3" fontId="48" fillId="8" borderId="0" xfId="0" applyNumberFormat="1" applyFont="1" applyFill="1" applyBorder="1" applyAlignment="1">
      <alignment horizontal="right" vertical="top"/>
    </xf>
    <xf numFmtId="0" fontId="6" fillId="8" borderId="0" xfId="0" applyFont="1" applyFill="1" applyBorder="1"/>
    <xf numFmtId="0" fontId="19" fillId="0" borderId="0" xfId="0" applyFont="1" applyBorder="1"/>
    <xf numFmtId="3" fontId="41" fillId="0" borderId="0" xfId="0" applyNumberFormat="1" applyFont="1" applyFill="1" applyAlignment="1">
      <alignment horizontal="right" vertical="top"/>
    </xf>
    <xf numFmtId="0" fontId="0" fillId="0" borderId="0" xfId="0" applyFill="1"/>
    <xf numFmtId="0" fontId="49" fillId="0" borderId="0" xfId="0" applyFont="1" applyFill="1" applyAlignment="1">
      <alignment horizontal="left" vertical="top" wrapText="1"/>
    </xf>
    <xf numFmtId="0" fontId="50" fillId="0" borderId="0" xfId="0" applyFont="1" applyFill="1" applyBorder="1"/>
    <xf numFmtId="0" fontId="39" fillId="0" borderId="0" xfId="0" applyFont="1"/>
    <xf numFmtId="0" fontId="51" fillId="0" borderId="0" xfId="0" applyFont="1"/>
    <xf numFmtId="0" fontId="51" fillId="0" borderId="0" xfId="0" applyFont="1" applyAlignment="1">
      <alignment horizontal="right"/>
    </xf>
    <xf numFmtId="0" fontId="39" fillId="8" borderId="0" xfId="0" applyFont="1" applyFill="1" applyBorder="1"/>
    <xf numFmtId="0" fontId="19" fillId="0" borderId="0" xfId="0" applyFont="1"/>
    <xf numFmtId="0" fontId="19" fillId="0" borderId="0" xfId="0" applyFont="1" applyAlignment="1">
      <alignment horizontal="right"/>
    </xf>
    <xf numFmtId="0" fontId="2" fillId="0" borderId="0" xfId="0" applyFont="1"/>
    <xf numFmtId="0" fontId="2" fillId="8" borderId="0" xfId="0" applyFont="1" applyFill="1" applyBorder="1"/>
    <xf numFmtId="0" fontId="21" fillId="8" borderId="0" xfId="0" applyFont="1" applyFill="1" applyBorder="1" applyAlignment="1" applyProtection="1">
      <alignment horizontal="left"/>
      <protection locked="0"/>
    </xf>
    <xf numFmtId="0" fontId="0" fillId="8" borderId="0" xfId="0" applyFont="1" applyFill="1" applyBorder="1"/>
    <xf numFmtId="0" fontId="2" fillId="0" borderId="0" xfId="0" applyFont="1" applyFill="1"/>
    <xf numFmtId="0" fontId="16" fillId="2" borderId="2" xfId="0" applyFont="1" applyFill="1" applyBorder="1"/>
    <xf numFmtId="0" fontId="16" fillId="2" borderId="5" xfId="0" applyFont="1" applyFill="1" applyBorder="1"/>
    <xf numFmtId="0" fontId="8" fillId="2" borderId="6" xfId="0" applyFont="1" applyFill="1" applyBorder="1" applyAlignment="1">
      <alignment horizontal="left" vertical="center"/>
    </xf>
    <xf numFmtId="0" fontId="8" fillId="2" borderId="0" xfId="0" applyFont="1" applyFill="1" applyBorder="1" applyAlignment="1">
      <alignment horizontal="center" vertical="center"/>
    </xf>
    <xf numFmtId="0" fontId="8" fillId="2" borderId="14" xfId="0" applyFont="1" applyFill="1" applyBorder="1" applyAlignment="1">
      <alignment horizontal="center" vertical="center"/>
    </xf>
    <xf numFmtId="0" fontId="8" fillId="2" borderId="24" xfId="0" applyFont="1" applyFill="1" applyBorder="1" applyAlignment="1">
      <alignment horizontal="center" vertical="center"/>
    </xf>
    <xf numFmtId="0" fontId="6" fillId="3" borderId="0" xfId="0" applyFont="1" applyFill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16" fillId="2" borderId="6" xfId="0" applyFont="1" applyFill="1" applyBorder="1" applyAlignment="1">
      <alignment horizontal="left"/>
    </xf>
    <xf numFmtId="0" fontId="2" fillId="3" borderId="0" xfId="0" applyFont="1" applyFill="1"/>
    <xf numFmtId="0" fontId="52" fillId="0" borderId="0" xfId="0" applyFont="1"/>
    <xf numFmtId="0" fontId="16" fillId="2" borderId="8" xfId="0" applyFont="1" applyFill="1" applyBorder="1"/>
    <xf numFmtId="0" fontId="16" fillId="2" borderId="9" xfId="0" applyFont="1" applyFill="1" applyBorder="1"/>
    <xf numFmtId="0" fontId="8" fillId="2" borderId="21" xfId="0" applyFont="1" applyFill="1" applyBorder="1" applyAlignment="1">
      <alignment horizontal="center" vertical="center"/>
    </xf>
    <xf numFmtId="0" fontId="8" fillId="2" borderId="15" xfId="0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0" fontId="2" fillId="0" borderId="11" xfId="0" applyFont="1" applyBorder="1"/>
    <xf numFmtId="0" fontId="2" fillId="0" borderId="6" xfId="0" applyFont="1" applyBorder="1"/>
    <xf numFmtId="171" fontId="6" fillId="0" borderId="5" xfId="0" applyNumberFormat="1" applyFont="1" applyBorder="1" applyAlignment="1">
      <alignment horizontal="center" vertical="center"/>
    </xf>
    <xf numFmtId="171" fontId="6" fillId="0" borderId="14" xfId="0" applyNumberFormat="1" applyFont="1" applyBorder="1" applyAlignment="1">
      <alignment horizontal="center" vertical="center"/>
    </xf>
    <xf numFmtId="171" fontId="6" fillId="0" borderId="0" xfId="0" applyNumberFormat="1" applyFont="1" applyBorder="1" applyAlignment="1">
      <alignment horizontal="center" vertical="center"/>
    </xf>
    <xf numFmtId="171" fontId="6" fillId="0" borderId="24" xfId="0" applyNumberFormat="1" applyFont="1" applyBorder="1" applyAlignment="1">
      <alignment horizontal="center" vertical="center"/>
    </xf>
    <xf numFmtId="3" fontId="6" fillId="3" borderId="0" xfId="0" applyNumberFormat="1" applyFont="1" applyFill="1" applyAlignment="1">
      <alignment vertical="center"/>
    </xf>
    <xf numFmtId="0" fontId="2" fillId="0" borderId="0" xfId="0" applyFont="1" applyFill="1" applyBorder="1"/>
    <xf numFmtId="0" fontId="22" fillId="0" borderId="0" xfId="0" applyFont="1" applyAlignment="1" applyProtection="1">
      <alignment horizontal="left"/>
      <protection locked="0"/>
    </xf>
    <xf numFmtId="0" fontId="2" fillId="0" borderId="5" xfId="0" applyFont="1" applyBorder="1" applyAlignment="1">
      <alignment vertical="center"/>
    </xf>
    <xf numFmtId="172" fontId="6" fillId="8" borderId="5" xfId="0" applyNumberFormat="1" applyFont="1" applyFill="1" applyBorder="1" applyAlignment="1">
      <alignment horizontal="right"/>
    </xf>
    <xf numFmtId="172" fontId="6" fillId="8" borderId="24" xfId="0" applyNumberFormat="1" applyFont="1" applyFill="1" applyBorder="1" applyAlignment="1">
      <alignment horizontal="right"/>
    </xf>
    <xf numFmtId="173" fontId="6" fillId="0" borderId="0" xfId="0" applyNumberFormat="1" applyFont="1" applyBorder="1" applyAlignment="1">
      <alignment vertical="center"/>
    </xf>
    <xf numFmtId="3" fontId="53" fillId="8" borderId="0" xfId="0" applyNumberFormat="1" applyFont="1" applyFill="1" applyAlignment="1">
      <alignment horizontal="right" vertical="top"/>
    </xf>
    <xf numFmtId="0" fontId="2" fillId="0" borderId="0" xfId="0" applyFont="1" applyAlignment="1">
      <alignment vertical="center"/>
    </xf>
    <xf numFmtId="174" fontId="6" fillId="0" borderId="0" xfId="0" applyNumberFormat="1" applyFont="1" applyFill="1" applyBorder="1" applyAlignment="1">
      <alignment vertical="center"/>
    </xf>
    <xf numFmtId="0" fontId="0" fillId="0" borderId="0" xfId="0" applyAlignment="1" applyProtection="1">
      <alignment horizontal="right"/>
      <protection locked="0"/>
    </xf>
    <xf numFmtId="3" fontId="2" fillId="0" borderId="0" xfId="0" applyNumberFormat="1" applyFont="1" applyAlignment="1">
      <alignment vertical="center"/>
    </xf>
    <xf numFmtId="0" fontId="2" fillId="0" borderId="5" xfId="0" applyFont="1" applyBorder="1" applyAlignment="1"/>
    <xf numFmtId="172" fontId="7" fillId="8" borderId="5" xfId="0" applyNumberFormat="1" applyFont="1" applyFill="1" applyBorder="1" applyAlignment="1">
      <alignment horizontal="right"/>
    </xf>
    <xf numFmtId="172" fontId="7" fillId="8" borderId="24" xfId="0" applyNumberFormat="1" applyFont="1" applyFill="1" applyBorder="1" applyAlignment="1">
      <alignment horizontal="right"/>
    </xf>
    <xf numFmtId="3" fontId="6" fillId="3" borderId="0" xfId="0" applyNumberFormat="1" applyFont="1" applyFill="1" applyAlignment="1"/>
    <xf numFmtId="0" fontId="2" fillId="0" borderId="0" xfId="0" applyFont="1" applyAlignment="1"/>
    <xf numFmtId="174" fontId="6" fillId="0" borderId="0" xfId="0" applyNumberFormat="1" applyFont="1" applyFill="1" applyBorder="1" applyAlignment="1"/>
    <xf numFmtId="0" fontId="2" fillId="0" borderId="5" xfId="0" applyFont="1" applyBorder="1"/>
    <xf numFmtId="172" fontId="6" fillId="0" borderId="5" xfId="0" applyNumberFormat="1" applyFont="1" applyBorder="1" applyAlignment="1">
      <alignment horizontal="right"/>
    </xf>
    <xf numFmtId="173" fontId="6" fillId="0" borderId="14" xfId="0" applyNumberFormat="1" applyFont="1" applyBorder="1" applyAlignment="1">
      <alignment horizontal="center" vertical="center"/>
    </xf>
    <xf numFmtId="173" fontId="6" fillId="0" borderId="24" xfId="0" applyNumberFormat="1" applyFont="1" applyBorder="1" applyAlignment="1">
      <alignment horizontal="center" vertical="center"/>
    </xf>
    <xf numFmtId="173" fontId="6" fillId="3" borderId="0" xfId="0" applyNumberFormat="1" applyFont="1" applyFill="1" applyBorder="1" applyAlignment="1">
      <alignment vertical="center"/>
    </xf>
    <xf numFmtId="0" fontId="2" fillId="0" borderId="0" xfId="0" applyFont="1" applyBorder="1"/>
    <xf numFmtId="0" fontId="2" fillId="0" borderId="8" xfId="0" applyFont="1" applyBorder="1"/>
    <xf numFmtId="0" fontId="6" fillId="0" borderId="9" xfId="0" applyFont="1" applyBorder="1"/>
    <xf numFmtId="0" fontId="6" fillId="0" borderId="15" xfId="0" applyFont="1" applyBorder="1" applyAlignment="1">
      <alignment horizontal="center"/>
    </xf>
    <xf numFmtId="173" fontId="6" fillId="0" borderId="15" xfId="0" applyNumberFormat="1" applyFont="1" applyBorder="1" applyAlignment="1">
      <alignment horizontal="center" vertical="center"/>
    </xf>
    <xf numFmtId="173" fontId="6" fillId="0" borderId="16" xfId="0" applyNumberFormat="1" applyFont="1" applyBorder="1" applyAlignment="1">
      <alignment horizontal="center" vertical="center"/>
    </xf>
    <xf numFmtId="0" fontId="22" fillId="8" borderId="0" xfId="0" applyFont="1" applyFill="1" applyAlignment="1">
      <alignment vertical="top"/>
    </xf>
    <xf numFmtId="0" fontId="2" fillId="8" borderId="0" xfId="0" applyFont="1" applyFill="1"/>
    <xf numFmtId="0" fontId="44" fillId="8" borderId="0" xfId="0" applyFont="1" applyFill="1" applyAlignment="1"/>
    <xf numFmtId="0" fontId="2" fillId="8" borderId="0" xfId="0" applyFont="1" applyFill="1" applyAlignment="1">
      <alignment vertical="center"/>
    </xf>
    <xf numFmtId="0" fontId="44" fillId="8" borderId="0" xfId="0" applyFont="1" applyFill="1" applyAlignment="1">
      <alignment horizontal="left"/>
    </xf>
    <xf numFmtId="3" fontId="53" fillId="8" borderId="0" xfId="0" applyNumberFormat="1" applyFont="1" applyFill="1"/>
    <xf numFmtId="0" fontId="2" fillId="8" borderId="0" xfId="0" applyFont="1" applyFill="1" applyAlignment="1"/>
    <xf numFmtId="0" fontId="8" fillId="2" borderId="4" xfId="0" applyFont="1" applyFill="1" applyBorder="1"/>
    <xf numFmtId="0" fontId="8" fillId="2" borderId="6" xfId="0" applyFont="1" applyFill="1" applyBorder="1" applyAlignment="1">
      <alignment horizontal="center"/>
    </xf>
    <xf numFmtId="0" fontId="8" fillId="2" borderId="24" xfId="0" applyFont="1" applyFill="1" applyBorder="1"/>
    <xf numFmtId="0" fontId="6" fillId="3" borderId="0" xfId="0" applyFont="1" applyFill="1" applyBorder="1"/>
    <xf numFmtId="0" fontId="8" fillId="2" borderId="16" xfId="0" applyFont="1" applyFill="1" applyBorder="1"/>
    <xf numFmtId="0" fontId="6" fillId="0" borderId="11" xfId="0" applyFont="1" applyBorder="1"/>
    <xf numFmtId="0" fontId="6" fillId="0" borderId="24" xfId="0" applyFont="1" applyBorder="1"/>
    <xf numFmtId="170" fontId="6" fillId="0" borderId="6" xfId="0" applyNumberFormat="1" applyFont="1" applyBorder="1"/>
    <xf numFmtId="170" fontId="6" fillId="0" borderId="15" xfId="0" applyNumberFormat="1" applyFont="1" applyBorder="1"/>
    <xf numFmtId="0" fontId="6" fillId="0" borderId="16" xfId="0" applyFont="1" applyBorder="1"/>
    <xf numFmtId="170" fontId="6" fillId="3" borderId="0" xfId="0" applyNumberFormat="1" applyFont="1" applyFill="1" applyBorder="1"/>
    <xf numFmtId="0" fontId="8" fillId="2" borderId="2" xfId="0" applyFont="1" applyFill="1" applyBorder="1" applyAlignment="1">
      <alignment horizontal="centerContinuous"/>
    </xf>
    <xf numFmtId="0" fontId="8" fillId="2" borderId="17" xfId="0" applyFont="1" applyFill="1" applyBorder="1" applyAlignment="1">
      <alignment horizontal="centerContinuous"/>
    </xf>
    <xf numFmtId="0" fontId="8" fillId="2" borderId="3" xfId="0" applyFont="1" applyFill="1" applyBorder="1" applyAlignment="1">
      <alignment horizontal="centerContinuous"/>
    </xf>
    <xf numFmtId="0" fontId="8" fillId="2" borderId="5" xfId="0" applyFont="1" applyFill="1" applyBorder="1" applyAlignment="1">
      <alignment horizontal="centerContinuous"/>
    </xf>
    <xf numFmtId="0" fontId="16" fillId="2" borderId="0" xfId="0" applyFont="1" applyFill="1" applyAlignment="1">
      <alignment horizontal="centerContinuous"/>
    </xf>
    <xf numFmtId="0" fontId="8" fillId="2" borderId="0" xfId="0" applyFont="1" applyFill="1" applyBorder="1" applyAlignment="1">
      <alignment horizontal="centerContinuous"/>
    </xf>
    <xf numFmtId="0" fontId="8" fillId="2" borderId="6" xfId="0" applyFont="1" applyFill="1" applyBorder="1" applyAlignment="1">
      <alignment horizontal="centerContinuous"/>
    </xf>
    <xf numFmtId="0" fontId="8" fillId="2" borderId="23" xfId="0" applyFont="1" applyFill="1" applyBorder="1" applyAlignment="1">
      <alignment horizontal="centerContinuous"/>
    </xf>
    <xf numFmtId="0" fontId="8" fillId="2" borderId="9" xfId="0" applyFont="1" applyFill="1" applyBorder="1" applyAlignment="1">
      <alignment horizontal="center"/>
    </xf>
    <xf numFmtId="0" fontId="6" fillId="0" borderId="15" xfId="0" applyFont="1" applyBorder="1"/>
    <xf numFmtId="0" fontId="34" fillId="0" borderId="0" xfId="0" applyFont="1" applyAlignment="1">
      <alignment horizontal="right"/>
    </xf>
    <xf numFmtId="0" fontId="3" fillId="0" borderId="0" xfId="1" applyFont="1"/>
    <xf numFmtId="0" fontId="4" fillId="0" borderId="0" xfId="1" applyFont="1"/>
    <xf numFmtId="0" fontId="4" fillId="0" borderId="0" xfId="1" applyFont="1" applyAlignment="1">
      <alignment horizontal="center"/>
    </xf>
    <xf numFmtId="0" fontId="4" fillId="0" borderId="0" xfId="1" applyFont="1" applyFill="1" applyBorder="1"/>
    <xf numFmtId="0" fontId="4" fillId="0" borderId="0" xfId="1" applyFont="1" applyBorder="1"/>
    <xf numFmtId="0" fontId="6" fillId="0" borderId="0" xfId="1" applyFont="1"/>
    <xf numFmtId="0" fontId="5" fillId="0" borderId="0" xfId="1" applyFont="1"/>
    <xf numFmtId="0" fontId="8" fillId="0" borderId="0" xfId="1" applyFont="1" applyAlignment="1">
      <alignment horizontal="center"/>
    </xf>
    <xf numFmtId="0" fontId="8" fillId="0" borderId="0" xfId="1" applyFont="1"/>
    <xf numFmtId="0" fontId="8" fillId="0" borderId="0" xfId="1" applyFont="1" applyFill="1" applyBorder="1"/>
    <xf numFmtId="0" fontId="8" fillId="0" borderId="0" xfId="1" applyFont="1" applyBorder="1"/>
    <xf numFmtId="0" fontId="54" fillId="0" borderId="0" xfId="1"/>
    <xf numFmtId="0" fontId="55" fillId="0" borderId="0" xfId="1" applyFont="1" applyAlignment="1">
      <alignment horizontal="center"/>
    </xf>
    <xf numFmtId="0" fontId="55" fillId="0" borderId="0" xfId="1" applyFont="1"/>
    <xf numFmtId="0" fontId="55" fillId="0" borderId="0" xfId="1" applyFont="1" applyFill="1" applyBorder="1"/>
    <xf numFmtId="0" fontId="55" fillId="0" borderId="0" xfId="1" applyFont="1" applyBorder="1"/>
    <xf numFmtId="0" fontId="56" fillId="0" borderId="0" xfId="1" applyFont="1" applyBorder="1"/>
    <xf numFmtId="0" fontId="57" fillId="0" borderId="0" xfId="1" applyFont="1" applyBorder="1" applyAlignment="1">
      <alignment horizontal="center"/>
    </xf>
    <xf numFmtId="0" fontId="56" fillId="0" borderId="0" xfId="1" applyFont="1" applyBorder="1" applyAlignment="1">
      <alignment horizontal="right"/>
    </xf>
    <xf numFmtId="0" fontId="54" fillId="0" borderId="0" xfId="1" applyFill="1" applyBorder="1"/>
    <xf numFmtId="0" fontId="21" fillId="0" borderId="0" xfId="1" applyFont="1" applyBorder="1"/>
    <xf numFmtId="0" fontId="8" fillId="2" borderId="25" xfId="1" applyFont="1" applyFill="1" applyBorder="1"/>
    <xf numFmtId="0" fontId="8" fillId="2" borderId="22" xfId="1" applyFont="1" applyFill="1" applyBorder="1"/>
    <xf numFmtId="0" fontId="8" fillId="2" borderId="13" xfId="1" applyFont="1" applyFill="1" applyBorder="1" applyAlignment="1">
      <alignment horizontal="center"/>
    </xf>
    <xf numFmtId="0" fontId="8" fillId="2" borderId="11" xfId="1" applyFont="1" applyFill="1" applyBorder="1" applyAlignment="1">
      <alignment horizontal="center"/>
    </xf>
    <xf numFmtId="0" fontId="8" fillId="2" borderId="26" xfId="1" applyFont="1" applyFill="1" applyBorder="1"/>
    <xf numFmtId="0" fontId="54" fillId="0" borderId="0" xfId="1" applyBorder="1"/>
    <xf numFmtId="0" fontId="8" fillId="2" borderId="27" xfId="1" applyFont="1" applyFill="1" applyBorder="1"/>
    <xf numFmtId="0" fontId="8" fillId="2" borderId="0" xfId="1" applyFont="1" applyFill="1" applyBorder="1"/>
    <xf numFmtId="0" fontId="8" fillId="2" borderId="5" xfId="1" applyFont="1" applyFill="1" applyBorder="1" applyAlignment="1">
      <alignment horizontal="center"/>
    </xf>
    <xf numFmtId="0" fontId="8" fillId="2" borderId="7" xfId="1" applyFont="1" applyFill="1" applyBorder="1"/>
    <xf numFmtId="0" fontId="8" fillId="2" borderId="28" xfId="1" applyFont="1" applyFill="1" applyBorder="1"/>
    <xf numFmtId="0" fontId="8" fillId="2" borderId="21" xfId="1" applyFont="1" applyFill="1" applyBorder="1"/>
    <xf numFmtId="0" fontId="8" fillId="2" borderId="15" xfId="1" applyFont="1" applyFill="1" applyBorder="1" applyAlignment="1">
      <alignment horizontal="center"/>
    </xf>
    <xf numFmtId="0" fontId="8" fillId="2" borderId="8" xfId="1" applyFont="1" applyFill="1" applyBorder="1" applyAlignment="1">
      <alignment horizontal="center"/>
    </xf>
    <xf numFmtId="0" fontId="8" fillId="2" borderId="10" xfId="1" applyFont="1" applyFill="1" applyBorder="1"/>
    <xf numFmtId="0" fontId="54" fillId="0" borderId="27" xfId="1" applyBorder="1"/>
    <xf numFmtId="169" fontId="54" fillId="0" borderId="13" xfId="1" applyNumberFormat="1" applyBorder="1" applyAlignment="1">
      <alignment horizontal="center"/>
    </xf>
    <xf numFmtId="0" fontId="54" fillId="0" borderId="0" xfId="1" applyBorder="1" applyAlignment="1">
      <alignment horizontal="center"/>
    </xf>
    <xf numFmtId="169" fontId="54" fillId="0" borderId="7" xfId="1" applyNumberFormat="1" applyBorder="1" applyAlignment="1">
      <alignment horizontal="left"/>
    </xf>
    <xf numFmtId="0" fontId="54" fillId="0" borderId="0" xfId="1" applyFill="1"/>
    <xf numFmtId="169" fontId="54" fillId="0" borderId="14" xfId="1" applyNumberFormat="1" applyBorder="1" applyAlignment="1">
      <alignment horizontal="center"/>
    </xf>
    <xf numFmtId="175" fontId="54" fillId="0" borderId="14" xfId="1" applyNumberFormat="1" applyBorder="1" applyAlignment="1">
      <alignment horizontal="center"/>
    </xf>
    <xf numFmtId="0" fontId="54" fillId="0" borderId="7" xfId="1" applyBorder="1" applyAlignment="1">
      <alignment horizontal="left"/>
    </xf>
    <xf numFmtId="0" fontId="54" fillId="0" borderId="14" xfId="1" applyBorder="1" applyAlignment="1">
      <alignment horizontal="center"/>
    </xf>
    <xf numFmtId="16" fontId="54" fillId="0" borderId="14" xfId="1" applyNumberFormat="1" applyBorder="1" applyAlignment="1">
      <alignment vertical="center"/>
    </xf>
    <xf numFmtId="0" fontId="54" fillId="0" borderId="14" xfId="1" applyBorder="1" applyAlignment="1">
      <alignment vertical="center"/>
    </xf>
    <xf numFmtId="0" fontId="57" fillId="0" borderId="27" xfId="1" applyFont="1" applyBorder="1"/>
    <xf numFmtId="0" fontId="54" fillId="0" borderId="5" xfId="1" applyBorder="1" applyAlignment="1">
      <alignment horizontal="center"/>
    </xf>
    <xf numFmtId="0" fontId="54" fillId="0" borderId="28" xfId="1" applyBorder="1"/>
    <xf numFmtId="0" fontId="54" fillId="0" borderId="21" xfId="1" applyFill="1" applyBorder="1"/>
    <xf numFmtId="175" fontId="54" fillId="0" borderId="15" xfId="1" applyNumberFormat="1" applyBorder="1" applyAlignment="1">
      <alignment horizontal="center"/>
    </xf>
    <xf numFmtId="0" fontId="54" fillId="0" borderId="8" xfId="1" applyBorder="1" applyAlignment="1">
      <alignment horizontal="center"/>
    </xf>
    <xf numFmtId="0" fontId="54" fillId="0" borderId="10" xfId="1" applyBorder="1" applyAlignment="1">
      <alignment horizontal="left"/>
    </xf>
    <xf numFmtId="0" fontId="32" fillId="0" borderId="0" xfId="1" applyFont="1"/>
    <xf numFmtId="0" fontId="54" fillId="0" borderId="0" xfId="1" applyFill="1" applyAlignment="1">
      <alignment horizontal="center"/>
    </xf>
    <xf numFmtId="0" fontId="54" fillId="0" borderId="0" xfId="1" applyAlignment="1">
      <alignment horizontal="center"/>
    </xf>
    <xf numFmtId="0" fontId="50" fillId="0" borderId="0" xfId="1" applyFont="1" applyAlignment="1">
      <alignment horizontal="justify" vertical="center"/>
    </xf>
    <xf numFmtId="0" fontId="50" fillId="0" borderId="0" xfId="1" applyFont="1" applyAlignment="1">
      <alignment horizontal="right" vertical="center"/>
    </xf>
    <xf numFmtId="0" fontId="3" fillId="0" borderId="0" xfId="1" applyFont="1" applyFill="1"/>
    <xf numFmtId="0" fontId="6" fillId="0" borderId="0" xfId="1" applyFont="1" applyFill="1"/>
    <xf numFmtId="0" fontId="50" fillId="0" borderId="0" xfId="1" applyFont="1"/>
    <xf numFmtId="0" fontId="29" fillId="0" borderId="0" xfId="1" applyFont="1"/>
    <xf numFmtId="0" fontId="50" fillId="0" borderId="0" xfId="1" applyFont="1" applyAlignment="1">
      <alignment horizontal="right"/>
    </xf>
    <xf numFmtId="0" fontId="7" fillId="2" borderId="5" xfId="1" applyFont="1" applyFill="1" applyBorder="1" applyAlignment="1">
      <alignment horizontal="center"/>
    </xf>
    <xf numFmtId="169" fontId="21" fillId="0" borderId="14" xfId="1" applyNumberFormat="1" applyFont="1" applyBorder="1" applyAlignment="1">
      <alignment horizontal="center"/>
    </xf>
    <xf numFmtId="0" fontId="54" fillId="0" borderId="28" xfId="1" applyFill="1" applyBorder="1"/>
    <xf numFmtId="175" fontId="54" fillId="0" borderId="15" xfId="1" applyNumberFormat="1" applyFill="1" applyBorder="1" applyAlignment="1">
      <alignment horizontal="center"/>
    </xf>
    <xf numFmtId="0" fontId="54" fillId="0" borderId="8" xfId="1" applyFill="1" applyBorder="1" applyAlignment="1">
      <alignment horizontal="center"/>
    </xf>
    <xf numFmtId="0" fontId="54" fillId="0" borderId="10" xfId="1" applyFill="1" applyBorder="1" applyAlignment="1">
      <alignment horizontal="left"/>
    </xf>
    <xf numFmtId="0" fontId="4" fillId="0" borderId="0" xfId="1" applyFont="1" applyAlignment="1"/>
    <xf numFmtId="169" fontId="61" fillId="0" borderId="13" xfId="1" applyNumberFormat="1" applyFont="1" applyBorder="1" applyAlignment="1">
      <alignment horizontal="center"/>
    </xf>
    <xf numFmtId="169" fontId="61" fillId="0" borderId="14" xfId="1" applyNumberFormat="1" applyFont="1" applyBorder="1" applyAlignment="1">
      <alignment horizontal="center"/>
    </xf>
    <xf numFmtId="169" fontId="56" fillId="0" borderId="14" xfId="1" applyNumberFormat="1" applyFont="1" applyBorder="1" applyAlignment="1">
      <alignment horizontal="center"/>
    </xf>
    <xf numFmtId="175" fontId="54" fillId="0" borderId="5" xfId="1" applyNumberFormat="1" applyBorder="1" applyAlignment="1">
      <alignment horizontal="center"/>
    </xf>
    <xf numFmtId="16" fontId="61" fillId="0" borderId="14" xfId="1" applyNumberFormat="1" applyFont="1" applyBorder="1" applyAlignment="1">
      <alignment horizontal="center" vertical="center"/>
    </xf>
    <xf numFmtId="16" fontId="61" fillId="0" borderId="14" xfId="1" applyNumberFormat="1" applyFont="1" applyBorder="1" applyAlignment="1">
      <alignment horizontal="center"/>
    </xf>
    <xf numFmtId="169" fontId="61" fillId="0" borderId="15" xfId="1" applyNumberFormat="1" applyFont="1" applyBorder="1" applyAlignment="1">
      <alignment horizontal="center"/>
    </xf>
    <xf numFmtId="0" fontId="29" fillId="0" borderId="0" xfId="1" applyFont="1" applyAlignment="1">
      <alignment vertical="center"/>
    </xf>
    <xf numFmtId="169" fontId="3" fillId="0" borderId="0" xfId="1" applyNumberFormat="1" applyFont="1"/>
    <xf numFmtId="169" fontId="4" fillId="0" borderId="0" xfId="1" applyNumberFormat="1" applyFont="1" applyAlignment="1"/>
    <xf numFmtId="3" fontId="3" fillId="0" borderId="0" xfId="1" applyNumberFormat="1" applyFont="1"/>
    <xf numFmtId="4" fontId="3" fillId="0" borderId="0" xfId="1" applyNumberFormat="1" applyFont="1"/>
    <xf numFmtId="169" fontId="5" fillId="0" borderId="0" xfId="1" applyNumberFormat="1" applyFont="1"/>
    <xf numFmtId="169" fontId="5" fillId="0" borderId="0" xfId="1" applyNumberFormat="1" applyFont="1" applyAlignment="1"/>
    <xf numFmtId="3" fontId="5" fillId="0" borderId="0" xfId="1" applyNumberFormat="1" applyFont="1"/>
    <xf numFmtId="4" fontId="5" fillId="0" borderId="0" xfId="1" applyNumberFormat="1" applyFont="1"/>
    <xf numFmtId="169" fontId="6" fillId="0" borderId="0" xfId="1" applyNumberFormat="1" applyFont="1"/>
    <xf numFmtId="3" fontId="6" fillId="0" borderId="0" xfId="1" applyNumberFormat="1" applyFont="1"/>
    <xf numFmtId="4" fontId="6" fillId="0" borderId="0" xfId="1" applyNumberFormat="1" applyFont="1"/>
    <xf numFmtId="169" fontId="19" fillId="0" borderId="0" xfId="1" applyNumberFormat="1" applyFont="1" applyBorder="1" applyAlignment="1">
      <alignment horizontal="left" indent="1"/>
    </xf>
    <xf numFmtId="3" fontId="6" fillId="0" borderId="0" xfId="1" applyNumberFormat="1" applyFont="1" applyBorder="1"/>
    <xf numFmtId="4" fontId="6" fillId="0" borderId="0" xfId="1" applyNumberFormat="1" applyFont="1" applyBorder="1"/>
    <xf numFmtId="169" fontId="6" fillId="9" borderId="11" xfId="1" applyNumberFormat="1" applyFont="1" applyFill="1" applyBorder="1"/>
    <xf numFmtId="169" fontId="19" fillId="2" borderId="22" xfId="1" applyNumberFormat="1" applyFont="1" applyFill="1" applyBorder="1" applyAlignment="1">
      <alignment horizontal="left" indent="1"/>
    </xf>
    <xf numFmtId="3" fontId="8" fillId="2" borderId="11" xfId="1" applyNumberFormat="1" applyFont="1" applyFill="1" applyBorder="1" applyAlignment="1">
      <alignment horizontal="center"/>
    </xf>
    <xf numFmtId="4" fontId="8" fillId="2" borderId="12" xfId="1" applyNumberFormat="1" applyFont="1" applyFill="1" applyBorder="1" applyAlignment="1">
      <alignment horizontal="center"/>
    </xf>
    <xf numFmtId="3" fontId="8" fillId="2" borderId="22" xfId="1" applyNumberFormat="1" applyFont="1" applyFill="1" applyBorder="1" applyAlignment="1">
      <alignment horizontal="center"/>
    </xf>
    <xf numFmtId="3" fontId="8" fillId="2" borderId="29" xfId="1" applyNumberFormat="1" applyFont="1" applyFill="1" applyBorder="1" applyAlignment="1">
      <alignment horizontal="center"/>
    </xf>
    <xf numFmtId="169" fontId="6" fillId="9" borderId="5" xfId="1" applyNumberFormat="1" applyFont="1" applyFill="1" applyBorder="1"/>
    <xf numFmtId="169" fontId="19" fillId="2" borderId="0" xfId="1" applyNumberFormat="1" applyFont="1" applyFill="1" applyBorder="1" applyAlignment="1">
      <alignment horizontal="left" indent="1"/>
    </xf>
    <xf numFmtId="169" fontId="6" fillId="5" borderId="0" xfId="1" applyNumberFormat="1" applyFont="1" applyFill="1"/>
    <xf numFmtId="169" fontId="8" fillId="2" borderId="0" xfId="1" applyNumberFormat="1" applyFont="1" applyFill="1" applyBorder="1" applyAlignment="1"/>
    <xf numFmtId="3" fontId="8" fillId="2" borderId="18" xfId="1" applyNumberFormat="1" applyFont="1" applyFill="1" applyBorder="1" applyAlignment="1">
      <alignment horizontal="center"/>
    </xf>
    <xf numFmtId="4" fontId="8" fillId="2" borderId="19" xfId="1" applyNumberFormat="1" applyFont="1" applyFill="1" applyBorder="1" applyAlignment="1">
      <alignment horizontal="center"/>
    </xf>
    <xf numFmtId="3" fontId="8" fillId="2" borderId="30" xfId="1" applyNumberFormat="1" applyFont="1" applyFill="1" applyBorder="1" applyAlignment="1">
      <alignment horizontal="center"/>
    </xf>
    <xf numFmtId="3" fontId="8" fillId="2" borderId="14" xfId="1" applyNumberFormat="1" applyFont="1" applyFill="1" applyBorder="1" applyAlignment="1">
      <alignment horizontal="center"/>
    </xf>
    <xf numFmtId="4" fontId="8" fillId="2" borderId="14" xfId="1" applyNumberFormat="1" applyFont="1" applyFill="1" applyBorder="1" applyAlignment="1">
      <alignment horizontal="center"/>
    </xf>
    <xf numFmtId="3" fontId="8" fillId="2" borderId="23" xfId="1" applyNumberFormat="1" applyFont="1" applyFill="1" applyBorder="1" applyAlignment="1">
      <alignment horizontal="center"/>
    </xf>
    <xf numFmtId="3" fontId="8" fillId="2" borderId="4" xfId="1" applyNumberFormat="1" applyFont="1" applyFill="1" applyBorder="1" applyAlignment="1">
      <alignment horizontal="center"/>
    </xf>
    <xf numFmtId="3" fontId="9" fillId="2" borderId="5" xfId="1" applyNumberFormat="1" applyFont="1" applyFill="1" applyBorder="1" applyAlignment="1">
      <alignment horizontal="center"/>
    </xf>
    <xf numFmtId="4" fontId="9" fillId="2" borderId="14" xfId="1" applyNumberFormat="1" applyFont="1" applyFill="1" applyBorder="1" applyAlignment="1">
      <alignment horizontal="center"/>
    </xf>
    <xf numFmtId="4" fontId="9" fillId="2" borderId="24" xfId="1" applyNumberFormat="1" applyFont="1" applyFill="1" applyBorder="1" applyAlignment="1">
      <alignment horizontal="center"/>
    </xf>
    <xf numFmtId="169" fontId="6" fillId="2" borderId="0" xfId="1" applyNumberFormat="1" applyFont="1" applyFill="1" applyBorder="1" applyAlignment="1">
      <alignment horizontal="left" indent="1"/>
    </xf>
    <xf numFmtId="169" fontId="6" fillId="9" borderId="8" xfId="1" applyNumberFormat="1" applyFont="1" applyFill="1" applyBorder="1"/>
    <xf numFmtId="169" fontId="6" fillId="2" borderId="21" xfId="1" applyNumberFormat="1" applyFont="1" applyFill="1" applyBorder="1" applyAlignment="1">
      <alignment horizontal="left" indent="1"/>
    </xf>
    <xf numFmtId="169" fontId="6" fillId="0" borderId="5" xfId="1" applyNumberFormat="1" applyFont="1" applyBorder="1"/>
    <xf numFmtId="169" fontId="8" fillId="0" borderId="0" xfId="1" applyNumberFormat="1" applyFont="1" applyBorder="1" applyAlignment="1"/>
    <xf numFmtId="164" fontId="8" fillId="0" borderId="13" xfId="1" applyNumberFormat="1" applyFont="1" applyBorder="1" applyAlignment="1">
      <alignment horizontal="right"/>
    </xf>
    <xf numFmtId="166" fontId="8" fillId="0" borderId="31" xfId="1" applyNumberFormat="1" applyFont="1" applyBorder="1" applyAlignment="1">
      <alignment horizontal="right"/>
    </xf>
    <xf numFmtId="169" fontId="6" fillId="0" borderId="0" xfId="1" applyNumberFormat="1" applyFont="1" applyBorder="1" applyAlignment="1"/>
    <xf numFmtId="164" fontId="6" fillId="0" borderId="14" xfId="1" applyNumberFormat="1" applyFont="1" applyBorder="1" applyAlignment="1">
      <alignment horizontal="right"/>
    </xf>
    <xf numFmtId="166" fontId="6" fillId="0" borderId="14" xfId="1" applyNumberFormat="1" applyFont="1" applyBorder="1" applyAlignment="1">
      <alignment horizontal="right"/>
    </xf>
    <xf numFmtId="164" fontId="6" fillId="0" borderId="6" xfId="1" applyNumberFormat="1" applyFont="1" applyBorder="1" applyAlignment="1">
      <alignment horizontal="right"/>
    </xf>
    <xf numFmtId="166" fontId="6" fillId="0" borderId="7" xfId="1" applyNumberFormat="1" applyFont="1" applyBorder="1" applyAlignment="1">
      <alignment horizontal="right"/>
    </xf>
    <xf numFmtId="164" fontId="6" fillId="0" borderId="14" xfId="1" applyNumberFormat="1" applyFont="1" applyBorder="1" applyAlignment="1">
      <alignment horizontal="right" indent="1"/>
    </xf>
    <xf numFmtId="166" fontId="6" fillId="0" borderId="14" xfId="1" applyNumberFormat="1" applyFont="1" applyBorder="1" applyAlignment="1">
      <alignment horizontal="right" indent="1"/>
    </xf>
    <xf numFmtId="166" fontId="6" fillId="0" borderId="24" xfId="1" applyNumberFormat="1" applyFont="1" applyBorder="1" applyAlignment="1">
      <alignment horizontal="right" indent="1"/>
    </xf>
    <xf numFmtId="164" fontId="8" fillId="0" borderId="14" xfId="1" applyNumberFormat="1" applyFont="1" applyBorder="1" applyAlignment="1">
      <alignment horizontal="right"/>
    </xf>
    <xf numFmtId="166" fontId="8" fillId="0" borderId="14" xfId="1" applyNumberFormat="1" applyFont="1" applyBorder="1" applyAlignment="1">
      <alignment horizontal="right"/>
    </xf>
    <xf numFmtId="164" fontId="8" fillId="0" borderId="6" xfId="1" applyNumberFormat="1" applyFont="1" applyBorder="1" applyAlignment="1">
      <alignment horizontal="right"/>
    </xf>
    <xf numFmtId="166" fontId="8" fillId="0" borderId="7" xfId="1" applyNumberFormat="1" applyFont="1" applyBorder="1" applyAlignment="1">
      <alignment horizontal="right"/>
    </xf>
    <xf numFmtId="0" fontId="6" fillId="0" borderId="0" xfId="1" applyFont="1" applyBorder="1" applyAlignment="1"/>
    <xf numFmtId="0" fontId="6" fillId="0" borderId="0" xfId="1" applyFont="1" applyBorder="1" applyAlignment="1">
      <alignment horizontal="left" indent="1"/>
    </xf>
    <xf numFmtId="164" fontId="6" fillId="0" borderId="24" xfId="1" applyNumberFormat="1" applyFont="1" applyBorder="1" applyAlignment="1">
      <alignment horizontal="right"/>
    </xf>
    <xf numFmtId="169" fontId="6" fillId="0" borderId="8" xfId="1" applyNumberFormat="1" applyFont="1" applyBorder="1"/>
    <xf numFmtId="169" fontId="6" fillId="0" borderId="21" xfId="1" applyNumberFormat="1" applyFont="1" applyBorder="1" applyAlignment="1">
      <alignment horizontal="left" indent="1"/>
    </xf>
    <xf numFmtId="3" fontId="6" fillId="0" borderId="15" xfId="1" applyNumberFormat="1" applyFont="1" applyBorder="1" applyAlignment="1">
      <alignment horizontal="right" indent="1"/>
    </xf>
    <xf numFmtId="4" fontId="6" fillId="0" borderId="15" xfId="1" applyNumberFormat="1" applyFont="1" applyBorder="1" applyAlignment="1">
      <alignment horizontal="right" indent="1"/>
    </xf>
    <xf numFmtId="1" fontId="6" fillId="0" borderId="9" xfId="1" applyNumberFormat="1" applyFont="1" applyBorder="1" applyAlignment="1">
      <alignment horizontal="center"/>
    </xf>
    <xf numFmtId="1" fontId="6" fillId="0" borderId="16" xfId="1" applyNumberFormat="1" applyFont="1" applyBorder="1" applyAlignment="1">
      <alignment horizontal="center"/>
    </xf>
    <xf numFmtId="169" fontId="6" fillId="0" borderId="0" xfId="1" applyNumberFormat="1" applyFont="1" applyBorder="1"/>
    <xf numFmtId="169" fontId="6" fillId="3" borderId="0" xfId="1" applyNumberFormat="1" applyFont="1" applyFill="1" applyBorder="1" applyAlignment="1">
      <alignment horizontal="left" indent="1"/>
    </xf>
    <xf numFmtId="3" fontId="6" fillId="3" borderId="0" xfId="1" applyNumberFormat="1" applyFont="1" applyFill="1" applyBorder="1"/>
    <xf numFmtId="4" fontId="6" fillId="3" borderId="0" xfId="1" applyNumberFormat="1" applyFont="1" applyFill="1" applyBorder="1"/>
    <xf numFmtId="0" fontId="6" fillId="0" borderId="0" xfId="1" applyFont="1" applyAlignment="1">
      <alignment horizontal="left" indent="1"/>
    </xf>
    <xf numFmtId="169" fontId="19" fillId="0" borderId="0" xfId="1" applyNumberFormat="1" applyFont="1"/>
    <xf numFmtId="3" fontId="19" fillId="0" borderId="0" xfId="1" applyNumberFormat="1" applyFont="1"/>
    <xf numFmtId="4" fontId="19" fillId="0" borderId="0" xfId="1" applyNumberFormat="1" applyFont="1"/>
    <xf numFmtId="169" fontId="51" fillId="0" borderId="0" xfId="1" applyNumberFormat="1" applyFont="1" applyAlignment="1">
      <alignment horizontal="left" indent="1"/>
    </xf>
    <xf numFmtId="169" fontId="5" fillId="0" borderId="0" xfId="1" applyNumberFormat="1" applyFont="1" applyAlignment="1">
      <alignment horizontal="left" indent="1"/>
    </xf>
    <xf numFmtId="169" fontId="24" fillId="0" borderId="0" xfId="1" applyNumberFormat="1" applyFont="1" applyBorder="1" applyAlignment="1"/>
    <xf numFmtId="169" fontId="19" fillId="2" borderId="22" xfId="1" applyNumberFormat="1" applyFont="1" applyFill="1" applyBorder="1" applyAlignment="1"/>
    <xf numFmtId="3" fontId="8" fillId="2" borderId="26" xfId="1" applyNumberFormat="1" applyFont="1" applyFill="1" applyBorder="1" applyAlignment="1">
      <alignment horizontal="center"/>
    </xf>
    <xf numFmtId="169" fontId="19" fillId="2" borderId="0" xfId="1" applyNumberFormat="1" applyFont="1" applyFill="1" applyBorder="1" applyAlignment="1"/>
    <xf numFmtId="169" fontId="8" fillId="2" borderId="0" xfId="1" applyNumberFormat="1" applyFont="1" applyFill="1" applyBorder="1" applyAlignment="1">
      <alignment horizontal="left"/>
    </xf>
    <xf numFmtId="4" fontId="8" fillId="2" borderId="23" xfId="1" applyNumberFormat="1" applyFont="1" applyFill="1" applyBorder="1" applyAlignment="1">
      <alignment horizontal="center"/>
    </xf>
    <xf numFmtId="3" fontId="9" fillId="2" borderId="14" xfId="1" applyNumberFormat="1" applyFont="1" applyFill="1" applyBorder="1" applyAlignment="1">
      <alignment horizontal="center"/>
    </xf>
    <xf numFmtId="169" fontId="6" fillId="2" borderId="0" xfId="1" applyNumberFormat="1" applyFont="1" applyFill="1" applyBorder="1" applyAlignment="1"/>
    <xf numFmtId="169" fontId="6" fillId="2" borderId="21" xfId="1" applyNumberFormat="1" applyFont="1" applyFill="1" applyBorder="1" applyAlignment="1"/>
    <xf numFmtId="3" fontId="9" fillId="2" borderId="15" xfId="1" applyNumberFormat="1" applyFont="1" applyFill="1" applyBorder="1" applyAlignment="1">
      <alignment horizontal="center"/>
    </xf>
    <xf numFmtId="4" fontId="9" fillId="2" borderId="15" xfId="1" applyNumberFormat="1" applyFont="1" applyFill="1" applyBorder="1" applyAlignment="1">
      <alignment horizontal="center"/>
    </xf>
    <xf numFmtId="3" fontId="9" fillId="2" borderId="8" xfId="1" applyNumberFormat="1" applyFont="1" applyFill="1" applyBorder="1" applyAlignment="1">
      <alignment horizontal="center"/>
    </xf>
    <xf numFmtId="3" fontId="9" fillId="2" borderId="16" xfId="1" applyNumberFormat="1" applyFont="1" applyFill="1" applyBorder="1" applyAlignment="1">
      <alignment horizontal="center"/>
    </xf>
    <xf numFmtId="166" fontId="8" fillId="0" borderId="12" xfId="1" applyNumberFormat="1" applyFont="1" applyBorder="1" applyAlignment="1">
      <alignment horizontal="right"/>
    </xf>
    <xf numFmtId="4" fontId="8" fillId="0" borderId="31" xfId="1" applyNumberFormat="1" applyFont="1" applyBorder="1" applyAlignment="1">
      <alignment horizontal="right" indent="1"/>
    </xf>
    <xf numFmtId="166" fontId="6" fillId="0" borderId="6" xfId="1" applyNumberFormat="1" applyFont="1" applyBorder="1" applyAlignment="1">
      <alignment horizontal="right"/>
    </xf>
    <xf numFmtId="4" fontId="6" fillId="0" borderId="24" xfId="1" applyNumberFormat="1" applyFont="1" applyBorder="1" applyAlignment="1">
      <alignment horizontal="right" indent="1"/>
    </xf>
    <xf numFmtId="166" fontId="6" fillId="0" borderId="6" xfId="1" applyNumberFormat="1" applyFont="1" applyBorder="1" applyAlignment="1">
      <alignment horizontal="right" indent="1"/>
    </xf>
    <xf numFmtId="166" fontId="8" fillId="0" borderId="6" xfId="1" applyNumberFormat="1" applyFont="1" applyBorder="1" applyAlignment="1">
      <alignment horizontal="right"/>
    </xf>
    <xf numFmtId="4" fontId="8" fillId="0" borderId="24" xfId="1" applyNumberFormat="1" applyFont="1" applyBorder="1" applyAlignment="1">
      <alignment horizontal="right" indent="1"/>
    </xf>
    <xf numFmtId="169" fontId="6" fillId="0" borderId="21" xfId="1" applyNumberFormat="1" applyFont="1" applyBorder="1" applyAlignment="1"/>
    <xf numFmtId="1" fontId="6" fillId="0" borderId="15" xfId="1" applyNumberFormat="1" applyFont="1" applyBorder="1" applyAlignment="1">
      <alignment horizontal="center"/>
    </xf>
    <xf numFmtId="4" fontId="6" fillId="0" borderId="9" xfId="1" applyNumberFormat="1" applyFont="1" applyBorder="1" applyAlignment="1">
      <alignment horizontal="right" indent="1"/>
    </xf>
    <xf numFmtId="1" fontId="6" fillId="0" borderId="15" xfId="1" applyNumberFormat="1" applyFont="1" applyBorder="1" applyAlignment="1">
      <alignment horizontal="right" indent="1"/>
    </xf>
    <xf numFmtId="1" fontId="6" fillId="0" borderId="10" xfId="1" applyNumberFormat="1" applyFont="1" applyBorder="1" applyAlignment="1">
      <alignment horizontal="right" indent="1"/>
    </xf>
    <xf numFmtId="169" fontId="6" fillId="3" borderId="0" xfId="1" applyNumberFormat="1" applyFont="1" applyFill="1" applyAlignment="1">
      <alignment horizontal="left" indent="1"/>
    </xf>
    <xf numFmtId="3" fontId="6" fillId="3" borderId="0" xfId="1" applyNumberFormat="1" applyFont="1" applyFill="1"/>
    <xf numFmtId="4" fontId="6" fillId="3" borderId="0" xfId="1" applyNumberFormat="1" applyFont="1" applyFill="1"/>
    <xf numFmtId="169" fontId="19" fillId="0" borderId="0" xfId="1" applyNumberFormat="1" applyFont="1" applyAlignment="1">
      <alignment horizontal="left" indent="1"/>
    </xf>
    <xf numFmtId="169" fontId="6" fillId="0" borderId="0" xfId="1" applyNumberFormat="1" applyFont="1" applyAlignment="1">
      <alignment horizontal="left" indent="1"/>
    </xf>
    <xf numFmtId="3" fontId="6" fillId="0" borderId="0" xfId="1" applyNumberFormat="1" applyFont="1" applyBorder="1" applyAlignment="1">
      <alignment horizontal="left"/>
    </xf>
    <xf numFmtId="3" fontId="6" fillId="0" borderId="0" xfId="1" applyNumberFormat="1" applyFont="1" applyBorder="1" applyAlignment="1">
      <alignment horizontal="right"/>
    </xf>
    <xf numFmtId="169" fontId="6" fillId="9" borderId="11" xfId="1" applyNumberFormat="1" applyFont="1" applyFill="1" applyBorder="1" applyAlignment="1">
      <alignment horizontal="left"/>
    </xf>
    <xf numFmtId="169" fontId="6" fillId="9" borderId="5" xfId="1" applyNumberFormat="1" applyFont="1" applyFill="1" applyBorder="1" applyAlignment="1">
      <alignment horizontal="left"/>
    </xf>
    <xf numFmtId="169" fontId="6" fillId="3" borderId="0" xfId="1" applyNumberFormat="1" applyFont="1" applyFill="1"/>
    <xf numFmtId="169" fontId="6" fillId="9" borderId="8" xfId="1" applyNumberFormat="1" applyFont="1" applyFill="1" applyBorder="1" applyAlignment="1">
      <alignment horizontal="left"/>
    </xf>
    <xf numFmtId="169" fontId="6" fillId="0" borderId="5" xfId="1" applyNumberFormat="1" applyFont="1" applyBorder="1" applyAlignment="1">
      <alignment horizontal="left"/>
    </xf>
    <xf numFmtId="4" fontId="6" fillId="0" borderId="7" xfId="1" applyNumberFormat="1" applyFont="1" applyBorder="1" applyAlignment="1">
      <alignment horizontal="right" indent="1"/>
    </xf>
    <xf numFmtId="169" fontId="6" fillId="0" borderId="8" xfId="1" applyNumberFormat="1" applyFont="1" applyBorder="1" applyAlignment="1">
      <alignment horizontal="left"/>
    </xf>
    <xf numFmtId="169" fontId="51" fillId="0" borderId="0" xfId="1" applyNumberFormat="1" applyFont="1"/>
    <xf numFmtId="169" fontId="24" fillId="0" borderId="0" xfId="1" applyNumberFormat="1" applyFont="1"/>
    <xf numFmtId="169" fontId="6" fillId="10" borderId="11" xfId="1" applyNumberFormat="1" applyFont="1" applyFill="1" applyBorder="1"/>
    <xf numFmtId="169" fontId="6" fillId="10" borderId="5" xfId="1" applyNumberFormat="1" applyFont="1" applyFill="1" applyBorder="1"/>
    <xf numFmtId="169" fontId="6" fillId="10" borderId="8" xfId="1" applyNumberFormat="1" applyFont="1" applyFill="1" applyBorder="1"/>
    <xf numFmtId="0" fontId="6" fillId="0" borderId="21" xfId="1" applyFont="1" applyBorder="1" applyAlignment="1">
      <alignment horizontal="left" indent="1"/>
    </xf>
    <xf numFmtId="164" fontId="6" fillId="0" borderId="15" xfId="1" applyNumberFormat="1" applyFont="1" applyBorder="1" applyAlignment="1">
      <alignment horizontal="right"/>
    </xf>
    <xf numFmtId="166" fontId="6" fillId="0" borderId="9" xfId="1" applyNumberFormat="1" applyFont="1" applyBorder="1" applyAlignment="1">
      <alignment horizontal="right"/>
    </xf>
    <xf numFmtId="164" fontId="6" fillId="0" borderId="10" xfId="1" applyNumberFormat="1" applyFont="1" applyBorder="1" applyAlignment="1">
      <alignment horizontal="right"/>
    </xf>
    <xf numFmtId="0" fontId="54" fillId="0" borderId="0" xfId="1" applyFont="1"/>
    <xf numFmtId="0" fontId="64" fillId="0" borderId="0" xfId="1" applyFont="1"/>
    <xf numFmtId="169" fontId="54" fillId="10" borderId="11" xfId="1" applyNumberFormat="1" applyFont="1" applyFill="1" applyBorder="1"/>
    <xf numFmtId="169" fontId="65" fillId="2" borderId="22" xfId="1" applyNumberFormat="1" applyFont="1" applyFill="1" applyBorder="1" applyAlignment="1">
      <alignment horizontal="left" indent="1"/>
    </xf>
    <xf numFmtId="3" fontId="57" fillId="2" borderId="31" xfId="1" applyNumberFormat="1" applyFont="1" applyFill="1" applyBorder="1" applyAlignment="1">
      <alignment horizontal="center"/>
    </xf>
    <xf numFmtId="169" fontId="54" fillId="10" borderId="5" xfId="1" applyNumberFormat="1" applyFont="1" applyFill="1" applyBorder="1"/>
    <xf numFmtId="169" fontId="65" fillId="2" borderId="0" xfId="1" applyNumberFormat="1" applyFont="1" applyFill="1" applyBorder="1" applyAlignment="1">
      <alignment horizontal="left" indent="1"/>
    </xf>
    <xf numFmtId="169" fontId="57" fillId="2" borderId="24" xfId="1" applyNumberFormat="1" applyFont="1" applyFill="1" applyBorder="1" applyAlignment="1">
      <alignment horizontal="center"/>
    </xf>
    <xf numFmtId="0" fontId="54" fillId="5" borderId="0" xfId="1" applyFont="1" applyFill="1"/>
    <xf numFmtId="169" fontId="57" fillId="2" borderId="0" xfId="1" applyNumberFormat="1" applyFont="1" applyFill="1" applyBorder="1" applyAlignment="1"/>
    <xf numFmtId="3" fontId="57" fillId="2" borderId="32" xfId="1" applyNumberFormat="1" applyFont="1" applyFill="1" applyBorder="1" applyAlignment="1">
      <alignment horizontal="center"/>
    </xf>
    <xf numFmtId="3" fontId="57" fillId="2" borderId="4" xfId="1" applyNumberFormat="1" applyFont="1" applyFill="1" applyBorder="1" applyAlignment="1">
      <alignment horizontal="center"/>
    </xf>
    <xf numFmtId="169" fontId="54" fillId="2" borderId="0" xfId="1" applyNumberFormat="1" applyFont="1" applyFill="1" applyBorder="1" applyAlignment="1"/>
    <xf numFmtId="4" fontId="67" fillId="2" borderId="24" xfId="1" applyNumberFormat="1" applyFont="1" applyFill="1" applyBorder="1" applyAlignment="1">
      <alignment horizontal="center"/>
    </xf>
    <xf numFmtId="169" fontId="54" fillId="2" borderId="0" xfId="1" applyNumberFormat="1" applyFont="1" applyFill="1" applyBorder="1" applyAlignment="1">
      <alignment horizontal="left" indent="1"/>
    </xf>
    <xf numFmtId="169" fontId="54" fillId="10" borderId="8" xfId="1" applyNumberFormat="1" applyFont="1" applyFill="1" applyBorder="1"/>
    <xf numFmtId="169" fontId="54" fillId="2" borderId="21" xfId="1" applyNumberFormat="1" applyFont="1" applyFill="1" applyBorder="1" applyAlignment="1">
      <alignment horizontal="left" indent="1"/>
    </xf>
    <xf numFmtId="3" fontId="67" fillId="2" borderId="16" xfId="1" applyNumberFormat="1" applyFont="1" applyFill="1" applyBorder="1" applyAlignment="1">
      <alignment horizontal="center"/>
    </xf>
    <xf numFmtId="169" fontId="54" fillId="0" borderId="5" xfId="1" applyNumberFormat="1" applyFont="1" applyBorder="1"/>
    <xf numFmtId="169" fontId="57" fillId="0" borderId="0" xfId="1" applyNumberFormat="1" applyFont="1" applyBorder="1" applyAlignment="1"/>
    <xf numFmtId="164" fontId="57" fillId="0" borderId="31" xfId="1" applyNumberFormat="1" applyFont="1" applyBorder="1" applyAlignment="1">
      <alignment horizontal="right"/>
    </xf>
    <xf numFmtId="169" fontId="54" fillId="0" borderId="0" xfId="1" applyNumberFormat="1" applyFont="1" applyBorder="1" applyAlignment="1"/>
    <xf numFmtId="4" fontId="54" fillId="0" borderId="24" xfId="1" applyNumberFormat="1" applyFont="1" applyBorder="1" applyAlignment="1">
      <alignment horizontal="right" indent="1"/>
    </xf>
    <xf numFmtId="4" fontId="54" fillId="0" borderId="24" xfId="1" applyNumberFormat="1" applyFont="1" applyFill="1" applyBorder="1" applyAlignment="1">
      <alignment horizontal="right" indent="1"/>
    </xf>
    <xf numFmtId="169" fontId="54" fillId="0" borderId="8" xfId="1" applyNumberFormat="1" applyFont="1" applyBorder="1"/>
    <xf numFmtId="169" fontId="54" fillId="0" borderId="21" xfId="1" applyNumberFormat="1" applyFont="1" applyBorder="1" applyAlignment="1"/>
    <xf numFmtId="164" fontId="54" fillId="0" borderId="16" xfId="1" applyNumberFormat="1" applyFont="1" applyBorder="1" applyAlignment="1">
      <alignment horizontal="right"/>
    </xf>
    <xf numFmtId="0" fontId="65" fillId="0" borderId="0" xfId="1" applyFont="1"/>
    <xf numFmtId="0" fontId="69" fillId="0" borderId="0" xfId="1" applyFont="1"/>
    <xf numFmtId="0" fontId="61" fillId="0" borderId="0" xfId="1" applyFont="1" applyBorder="1"/>
    <xf numFmtId="0" fontId="57" fillId="0" borderId="0" xfId="1" applyFont="1" applyBorder="1"/>
    <xf numFmtId="0" fontId="61" fillId="0" borderId="0" xfId="1" applyFont="1" applyBorder="1" applyAlignment="1">
      <alignment horizontal="right"/>
    </xf>
    <xf numFmtId="0" fontId="54" fillId="0" borderId="0" xfId="1" applyFont="1" applyBorder="1"/>
    <xf numFmtId="0" fontId="57" fillId="2" borderId="2" xfId="1" applyFont="1" applyFill="1" applyBorder="1"/>
    <xf numFmtId="0" fontId="57" fillId="2" borderId="17" xfId="1" applyFont="1" applyFill="1" applyBorder="1"/>
    <xf numFmtId="0" fontId="57" fillId="2" borderId="23" xfId="1" applyFont="1" applyFill="1" applyBorder="1" applyAlignment="1">
      <alignment horizontal="center"/>
    </xf>
    <xf numFmtId="0" fontId="57" fillId="2" borderId="4" xfId="1" applyFont="1" applyFill="1" applyBorder="1"/>
    <xf numFmtId="0" fontId="57" fillId="2" borderId="5" xfId="1" applyFont="1" applyFill="1" applyBorder="1" applyAlignment="1">
      <alignment vertical="center"/>
    </xf>
    <xf numFmtId="0" fontId="70" fillId="2" borderId="0" xfId="1" applyFont="1" applyFill="1" applyAlignment="1">
      <alignment vertical="center"/>
    </xf>
    <xf numFmtId="0" fontId="70" fillId="2" borderId="14" xfId="1" applyFont="1" applyFill="1" applyBorder="1" applyAlignment="1">
      <alignment horizontal="center" vertical="center"/>
    </xf>
    <xf numFmtId="0" fontId="70" fillId="2" borderId="24" xfId="1" applyFont="1" applyFill="1" applyBorder="1" applyAlignment="1">
      <alignment horizontal="left" vertical="center"/>
    </xf>
    <xf numFmtId="0" fontId="54" fillId="3" borderId="0" xfId="1" applyFont="1" applyFill="1" applyAlignment="1">
      <alignment vertical="center"/>
    </xf>
    <xf numFmtId="0" fontId="54" fillId="0" borderId="0" xfId="1" applyFont="1" applyAlignment="1">
      <alignment vertical="center"/>
    </xf>
    <xf numFmtId="0" fontId="57" fillId="2" borderId="8" xfId="1" applyFont="1" applyFill="1" applyBorder="1"/>
    <xf numFmtId="0" fontId="57" fillId="2" borderId="9" xfId="1" applyFont="1" applyFill="1" applyBorder="1"/>
    <xf numFmtId="0" fontId="57" fillId="2" borderId="15" xfId="1" applyFont="1" applyFill="1" applyBorder="1" applyAlignment="1">
      <alignment horizontal="center"/>
    </xf>
    <xf numFmtId="0" fontId="57" fillId="2" borderId="16" xfId="1" applyFont="1" applyFill="1" applyBorder="1"/>
    <xf numFmtId="0" fontId="54" fillId="3" borderId="0" xfId="1" applyFont="1" applyFill="1" applyBorder="1"/>
    <xf numFmtId="0" fontId="54" fillId="0" borderId="11" xfId="1" applyFont="1" applyBorder="1"/>
    <xf numFmtId="4" fontId="54" fillId="0" borderId="5" xfId="1" applyNumberFormat="1" applyFont="1" applyBorder="1"/>
    <xf numFmtId="0" fontId="54" fillId="0" borderId="24" xfId="1" applyFont="1" applyBorder="1"/>
    <xf numFmtId="0" fontId="54" fillId="3" borderId="0" xfId="1" applyFont="1" applyFill="1"/>
    <xf numFmtId="0" fontId="54" fillId="0" borderId="5" xfId="1" applyFont="1" applyBorder="1"/>
    <xf numFmtId="0" fontId="70" fillId="0" borderId="0" xfId="1" applyFont="1" applyAlignment="1">
      <alignment horizontal="left"/>
    </xf>
    <xf numFmtId="4" fontId="61" fillId="0" borderId="5" xfId="1" applyNumberFormat="1" applyFont="1" applyBorder="1"/>
    <xf numFmtId="0" fontId="70" fillId="0" borderId="24" xfId="1" applyFont="1" applyBorder="1" applyAlignment="1">
      <alignment horizontal="left" indent="1"/>
    </xf>
    <xf numFmtId="0" fontId="57" fillId="0" borderId="0" xfId="1" applyFont="1"/>
    <xf numFmtId="0" fontId="57" fillId="0" borderId="5" xfId="1" applyFont="1" applyBorder="1"/>
    <xf numFmtId="0" fontId="61" fillId="0" borderId="0" xfId="1" applyFont="1" applyAlignment="1">
      <alignment horizontal="left" indent="1"/>
    </xf>
    <xf numFmtId="166" fontId="61" fillId="0" borderId="14" xfId="1" applyNumberFormat="1" applyFont="1" applyBorder="1"/>
    <xf numFmtId="0" fontId="61" fillId="0" borderId="24" xfId="1" applyFont="1" applyBorder="1" applyAlignment="1">
      <alignment horizontal="left" indent="2"/>
    </xf>
    <xf numFmtId="0" fontId="57" fillId="3" borderId="0" xfId="1" applyFont="1" applyFill="1"/>
    <xf numFmtId="4" fontId="54" fillId="0" borderId="0" xfId="1" applyNumberFormat="1" applyFont="1"/>
    <xf numFmtId="0" fontId="54" fillId="0" borderId="8" xfId="1" applyFont="1" applyBorder="1"/>
    <xf numFmtId="0" fontId="54" fillId="0" borderId="9" xfId="1" applyFont="1" applyBorder="1" applyAlignment="1">
      <alignment horizontal="left"/>
    </xf>
    <xf numFmtId="4" fontId="54" fillId="0" borderId="15" xfId="1" applyNumberFormat="1" applyFont="1" applyBorder="1"/>
    <xf numFmtId="0" fontId="54" fillId="0" borderId="16" xfId="1" applyFont="1" applyBorder="1"/>
    <xf numFmtId="0" fontId="57" fillId="3" borderId="0" xfId="1" applyFont="1" applyFill="1" applyAlignment="1">
      <alignment horizontal="left"/>
    </xf>
    <xf numFmtId="176" fontId="54" fillId="3" borderId="0" xfId="1" applyNumberFormat="1" applyFont="1" applyFill="1" applyBorder="1"/>
    <xf numFmtId="169" fontId="72" fillId="0" borderId="0" xfId="1" applyNumberFormat="1" applyFont="1"/>
    <xf numFmtId="169" fontId="73" fillId="0" borderId="0" xfId="1" applyNumberFormat="1" applyFont="1"/>
    <xf numFmtId="169" fontId="72" fillId="0" borderId="0" xfId="1" applyNumberFormat="1" applyFont="1" applyAlignment="1">
      <alignment horizontal="right"/>
    </xf>
    <xf numFmtId="0" fontId="72" fillId="0" borderId="0" xfId="1" applyFont="1" applyAlignment="1">
      <alignment horizontal="right"/>
    </xf>
    <xf numFmtId="0" fontId="72" fillId="0" borderId="0" xfId="1" applyFont="1"/>
    <xf numFmtId="175" fontId="3" fillId="0" borderId="0" xfId="0" applyNumberFormat="1" applyFont="1"/>
    <xf numFmtId="175" fontId="74" fillId="0" borderId="0" xfId="0" applyNumberFormat="1" applyFont="1"/>
    <xf numFmtId="175" fontId="5" fillId="0" borderId="0" xfId="0" applyNumberFormat="1" applyFont="1"/>
    <xf numFmtId="175" fontId="75" fillId="0" borderId="0" xfId="0" applyNumberFormat="1" applyFont="1"/>
    <xf numFmtId="175" fontId="6" fillId="0" borderId="0" xfId="0" applyNumberFormat="1" applyFont="1"/>
    <xf numFmtId="175" fontId="6" fillId="2" borderId="2" xfId="0" applyNumberFormat="1" applyFont="1" applyFill="1" applyBorder="1"/>
    <xf numFmtId="175" fontId="6" fillId="2" borderId="3" xfId="0" applyNumberFormat="1" applyFont="1" applyFill="1" applyBorder="1"/>
    <xf numFmtId="175" fontId="6" fillId="2" borderId="20" xfId="0" applyNumberFormat="1" applyFont="1" applyFill="1" applyBorder="1"/>
    <xf numFmtId="175" fontId="22" fillId="2" borderId="5" xfId="0" applyNumberFormat="1" applyFont="1" applyFill="1" applyBorder="1"/>
    <xf numFmtId="175" fontId="22" fillId="2" borderId="6" xfId="0" applyNumberFormat="1" applyFont="1" applyFill="1" applyBorder="1"/>
    <xf numFmtId="175" fontId="6" fillId="7" borderId="0" xfId="0" applyNumberFormat="1" applyFont="1" applyFill="1"/>
    <xf numFmtId="175" fontId="22" fillId="2" borderId="23" xfId="0" applyNumberFormat="1" applyFont="1" applyFill="1" applyBorder="1"/>
    <xf numFmtId="175" fontId="22" fillId="2" borderId="4" xfId="0" applyNumberFormat="1" applyFont="1" applyFill="1" applyBorder="1"/>
    <xf numFmtId="175" fontId="44" fillId="2" borderId="6" xfId="0" applyNumberFormat="1" applyFont="1" applyFill="1" applyBorder="1" applyAlignment="1">
      <alignment vertical="top"/>
    </xf>
    <xf numFmtId="175" fontId="44" fillId="2" borderId="14" xfId="0" applyNumberFormat="1" applyFont="1" applyFill="1" applyBorder="1" applyAlignment="1">
      <alignment horizontal="center" vertical="top" wrapText="1"/>
    </xf>
    <xf numFmtId="175" fontId="44" fillId="2" borderId="24" xfId="0" applyNumberFormat="1" applyFont="1" applyFill="1" applyBorder="1" applyAlignment="1">
      <alignment horizontal="center" vertical="top" wrapText="1"/>
    </xf>
    <xf numFmtId="175" fontId="22" fillId="2" borderId="8" xfId="0" applyNumberFormat="1" applyFont="1" applyFill="1" applyBorder="1"/>
    <xf numFmtId="175" fontId="44" fillId="2" borderId="9" xfId="0" applyNumberFormat="1" applyFont="1" applyFill="1" applyBorder="1" applyAlignment="1">
      <alignment vertical="top"/>
    </xf>
    <xf numFmtId="175" fontId="44" fillId="2" borderId="15" xfId="0" applyNumberFormat="1" applyFont="1" applyFill="1" applyBorder="1" applyAlignment="1">
      <alignment horizontal="center" vertical="top" wrapText="1"/>
    </xf>
    <xf numFmtId="175" fontId="44" fillId="2" borderId="16" xfId="0" applyNumberFormat="1" applyFont="1" applyFill="1" applyBorder="1" applyAlignment="1">
      <alignment horizontal="center" vertical="top" wrapText="1"/>
    </xf>
    <xf numFmtId="175" fontId="22" fillId="0" borderId="11" xfId="0" applyNumberFormat="1" applyFont="1" applyBorder="1"/>
    <xf numFmtId="175" fontId="22" fillId="0" borderId="12" xfId="0" applyNumberFormat="1" applyFont="1" applyBorder="1" applyAlignment="1">
      <alignment vertical="top"/>
    </xf>
    <xf numFmtId="175" fontId="22" fillId="0" borderId="13" xfId="0" applyNumberFormat="1" applyFont="1" applyBorder="1" applyAlignment="1">
      <alignment horizontal="center" vertical="top" wrapText="1"/>
    </xf>
    <xf numFmtId="175" fontId="22" fillId="0" borderId="31" xfId="0" applyNumberFormat="1" applyFont="1" applyBorder="1" applyAlignment="1">
      <alignment horizontal="center" vertical="top" wrapText="1"/>
    </xf>
    <xf numFmtId="175" fontId="22" fillId="0" borderId="5" xfId="0" applyNumberFormat="1" applyFont="1" applyBorder="1"/>
    <xf numFmtId="175" fontId="44" fillId="0" borderId="6" xfId="0" applyNumberFormat="1" applyFont="1" applyBorder="1"/>
    <xf numFmtId="177" fontId="22" fillId="0" borderId="14" xfId="0" applyNumberFormat="1" applyFont="1" applyBorder="1"/>
    <xf numFmtId="177" fontId="22" fillId="0" borderId="24" xfId="0" applyNumberFormat="1" applyFont="1" applyBorder="1"/>
    <xf numFmtId="170" fontId="22" fillId="0" borderId="24" xfId="0" applyNumberFormat="1" applyFont="1" applyBorder="1" applyAlignment="1">
      <alignment horizontal="right" indent="1"/>
    </xf>
    <xf numFmtId="175" fontId="22" fillId="0" borderId="6" xfId="0" applyNumberFormat="1" applyFont="1" applyBorder="1"/>
    <xf numFmtId="177" fontId="22" fillId="0" borderId="14" xfId="0" applyNumberFormat="1" applyFont="1" applyBorder="1" applyAlignment="1">
      <alignment horizontal="right"/>
    </xf>
    <xf numFmtId="175" fontId="6" fillId="0" borderId="8" xfId="0" applyNumberFormat="1" applyFont="1" applyBorder="1"/>
    <xf numFmtId="175" fontId="6" fillId="0" borderId="9" xfId="0" applyNumberFormat="1" applyFont="1" applyBorder="1"/>
    <xf numFmtId="175" fontId="6" fillId="0" borderId="15" xfId="0" applyNumberFormat="1" applyFont="1" applyBorder="1"/>
    <xf numFmtId="175" fontId="6" fillId="0" borderId="16" xfId="0" applyNumberFormat="1" applyFont="1" applyBorder="1"/>
    <xf numFmtId="175" fontId="6" fillId="0" borderId="0" xfId="0" applyNumberFormat="1" applyFont="1" applyFill="1"/>
    <xf numFmtId="0" fontId="77" fillId="0" borderId="0" xfId="0" applyNumberFormat="1" applyFont="1" applyFill="1" applyBorder="1"/>
    <xf numFmtId="0" fontId="74" fillId="0" borderId="0" xfId="0" applyNumberFormat="1" applyFont="1" applyFill="1" applyBorder="1"/>
    <xf numFmtId="0" fontId="3" fillId="0" borderId="0" xfId="0" applyNumberFormat="1" applyFont="1" applyFill="1" applyBorder="1"/>
    <xf numFmtId="0" fontId="54" fillId="0" borderId="0" xfId="0" applyFont="1" applyFill="1" applyBorder="1"/>
    <xf numFmtId="0" fontId="75" fillId="0" borderId="0" xfId="0" applyNumberFormat="1" applyFont="1" applyFill="1" applyBorder="1"/>
    <xf numFmtId="0" fontId="5" fillId="0" borderId="0" xfId="0" applyNumberFormat="1" applyFont="1" applyFill="1" applyBorder="1"/>
    <xf numFmtId="0" fontId="22" fillId="0" borderId="0" xfId="0" applyNumberFormat="1" applyFont="1" applyFill="1" applyBorder="1"/>
    <xf numFmtId="0" fontId="22" fillId="0" borderId="0" xfId="0" applyNumberFormat="1" applyFont="1" applyFill="1" applyBorder="1" applyAlignment="1">
      <alignment horizontal="right"/>
    </xf>
    <xf numFmtId="0" fontId="54" fillId="0" borderId="0" xfId="0" applyNumberFormat="1" applyFont="1" applyFill="1" applyBorder="1"/>
    <xf numFmtId="0" fontId="22" fillId="11" borderId="2" xfId="0" applyNumberFormat="1" applyFont="1" applyFill="1" applyBorder="1"/>
    <xf numFmtId="0" fontId="22" fillId="11" borderId="3" xfId="0" applyNumberFormat="1" applyFont="1" applyFill="1" applyBorder="1"/>
    <xf numFmtId="0" fontId="22" fillId="11" borderId="17" xfId="0" applyNumberFormat="1" applyFont="1" applyFill="1" applyBorder="1"/>
    <xf numFmtId="0" fontId="22" fillId="11" borderId="20" xfId="0" applyNumberFormat="1" applyFont="1" applyFill="1" applyBorder="1"/>
    <xf numFmtId="0" fontId="22" fillId="11" borderId="5" xfId="0" applyNumberFormat="1" applyFont="1" applyFill="1" applyBorder="1"/>
    <xf numFmtId="0" fontId="22" fillId="11" borderId="6" xfId="0" applyNumberFormat="1" applyFont="1" applyFill="1" applyBorder="1"/>
    <xf numFmtId="0" fontId="54" fillId="12" borderId="0" xfId="0" applyNumberFormat="1" applyFont="1" applyFill="1" applyBorder="1"/>
    <xf numFmtId="0" fontId="44" fillId="11" borderId="6" xfId="0" applyNumberFormat="1" applyFont="1" applyFill="1" applyBorder="1" applyAlignment="1">
      <alignment vertical="top"/>
    </xf>
    <xf numFmtId="0" fontId="44" fillId="11" borderId="23" xfId="0" applyNumberFormat="1" applyFont="1" applyFill="1" applyBorder="1" applyAlignment="1">
      <alignment horizontal="center" vertical="top" wrapText="1"/>
    </xf>
    <xf numFmtId="0" fontId="44" fillId="11" borderId="2" xfId="0" applyNumberFormat="1" applyFont="1" applyFill="1" applyBorder="1" applyAlignment="1">
      <alignment horizontal="center" vertical="top" wrapText="1"/>
    </xf>
    <xf numFmtId="0" fontId="44" fillId="11" borderId="20" xfId="0" applyNumberFormat="1" applyFont="1" applyFill="1" applyBorder="1" applyAlignment="1">
      <alignment horizontal="center" vertical="top" wrapText="1"/>
    </xf>
    <xf numFmtId="0" fontId="44" fillId="11" borderId="5" xfId="0" applyNumberFormat="1" applyFont="1" applyFill="1" applyBorder="1" applyAlignment="1">
      <alignment horizontal="center" vertical="top" wrapText="1"/>
    </xf>
    <xf numFmtId="0" fontId="44" fillId="11" borderId="4" xfId="0" applyNumberFormat="1" applyFont="1" applyFill="1" applyBorder="1" applyAlignment="1">
      <alignment horizontal="center" vertical="top" wrapText="1"/>
    </xf>
    <xf numFmtId="0" fontId="44" fillId="11" borderId="14" xfId="0" applyNumberFormat="1" applyFont="1" applyFill="1" applyBorder="1" applyAlignment="1">
      <alignment horizontal="center" vertical="top" wrapText="1"/>
    </xf>
    <xf numFmtId="0" fontId="44" fillId="11" borderId="24" xfId="0" applyNumberFormat="1" applyFont="1" applyFill="1" applyBorder="1" applyAlignment="1">
      <alignment horizontal="center" vertical="top" wrapText="1"/>
    </xf>
    <xf numFmtId="0" fontId="44" fillId="11" borderId="8" xfId="0" applyNumberFormat="1" applyFont="1" applyFill="1" applyBorder="1" applyAlignment="1">
      <alignment horizontal="center" vertical="top" wrapText="1"/>
    </xf>
    <xf numFmtId="0" fontId="44" fillId="11" borderId="15" xfId="0" applyNumberFormat="1" applyFont="1" applyFill="1" applyBorder="1" applyAlignment="1">
      <alignment horizontal="center" vertical="top" wrapText="1"/>
    </xf>
    <xf numFmtId="0" fontId="44" fillId="11" borderId="16" xfId="0" applyNumberFormat="1" applyFont="1" applyFill="1" applyBorder="1" applyAlignment="1">
      <alignment horizontal="center" vertical="top" wrapText="1"/>
    </xf>
    <xf numFmtId="0" fontId="22" fillId="0" borderId="11" xfId="0" applyNumberFormat="1" applyFont="1" applyFill="1" applyBorder="1"/>
    <xf numFmtId="0" fontId="22" fillId="0" borderId="12" xfId="0" applyNumberFormat="1" applyFont="1" applyFill="1" applyBorder="1" applyAlignment="1">
      <alignment vertical="top"/>
    </xf>
    <xf numFmtId="0" fontId="22" fillId="0" borderId="14" xfId="0" applyNumberFormat="1" applyFont="1" applyFill="1" applyBorder="1" applyAlignment="1">
      <alignment horizontal="center" vertical="top" wrapText="1"/>
    </xf>
    <xf numFmtId="0" fontId="22" fillId="0" borderId="13" xfId="0" applyNumberFormat="1" applyFont="1" applyFill="1" applyBorder="1" applyAlignment="1">
      <alignment horizontal="center" vertical="top" wrapText="1"/>
    </xf>
    <xf numFmtId="0" fontId="22" fillId="0" borderId="26" xfId="0" applyNumberFormat="1" applyFont="1" applyFill="1" applyBorder="1" applyAlignment="1">
      <alignment horizontal="center" vertical="top" wrapText="1"/>
    </xf>
    <xf numFmtId="175" fontId="22" fillId="0" borderId="5" xfId="0" applyNumberFormat="1" applyFont="1" applyFill="1" applyBorder="1"/>
    <xf numFmtId="175" fontId="44" fillId="0" borderId="6" xfId="0" applyNumberFormat="1" applyFont="1" applyFill="1" applyBorder="1"/>
    <xf numFmtId="178" fontId="22" fillId="0" borderId="14" xfId="0" applyNumberFormat="1" applyFont="1" applyFill="1" applyBorder="1" applyAlignment="1">
      <alignment horizontal="right"/>
    </xf>
    <xf numFmtId="178" fontId="22" fillId="0" borderId="14" xfId="0" applyNumberFormat="1" applyFont="1" applyFill="1" applyBorder="1" applyAlignment="1"/>
    <xf numFmtId="178" fontId="22" fillId="0" borderId="14" xfId="0" applyNumberFormat="1" applyFont="1" applyFill="1" applyBorder="1" applyAlignment="1">
      <alignment horizontal="right" indent="1"/>
    </xf>
    <xf numFmtId="178" fontId="22" fillId="0" borderId="7" xfId="0" applyNumberFormat="1" applyFont="1" applyFill="1" applyBorder="1" applyAlignment="1">
      <alignment horizontal="right" indent="1"/>
    </xf>
    <xf numFmtId="175" fontId="22" fillId="0" borderId="6" xfId="0" applyNumberFormat="1" applyFont="1" applyFill="1" applyBorder="1"/>
    <xf numFmtId="178" fontId="22" fillId="0" borderId="24" xfId="0" applyNumberFormat="1" applyFont="1" applyFill="1" applyBorder="1" applyAlignment="1">
      <alignment horizontal="right" indent="1"/>
    </xf>
    <xf numFmtId="178" fontId="22" fillId="0" borderId="16" xfId="0" applyNumberFormat="1" applyFont="1" applyFill="1" applyBorder="1" applyAlignment="1">
      <alignment horizontal="right"/>
    </xf>
    <xf numFmtId="0" fontId="44" fillId="0" borderId="12" xfId="0" applyNumberFormat="1" applyFont="1" applyFill="1" applyBorder="1"/>
    <xf numFmtId="178" fontId="22" fillId="0" borderId="13" xfId="0" applyNumberFormat="1" applyFont="1" applyFill="1" applyBorder="1" applyAlignment="1">
      <alignment horizontal="right"/>
    </xf>
    <xf numFmtId="178" fontId="22" fillId="0" borderId="11" xfId="0" applyNumberFormat="1" applyFont="1" applyFill="1" applyBorder="1" applyAlignment="1">
      <alignment horizontal="right"/>
    </xf>
    <xf numFmtId="178" fontId="22" fillId="0" borderId="31" xfId="0" applyNumberFormat="1" applyFont="1" applyFill="1" applyBorder="1" applyAlignment="1">
      <alignment horizontal="right"/>
    </xf>
    <xf numFmtId="0" fontId="22" fillId="0" borderId="5" xfId="0" applyNumberFormat="1" applyFont="1" applyFill="1" applyBorder="1"/>
    <xf numFmtId="0" fontId="44" fillId="0" borderId="6" xfId="0" applyNumberFormat="1" applyFont="1" applyFill="1" applyBorder="1"/>
    <xf numFmtId="178" fontId="22" fillId="0" borderId="5" xfId="0" applyNumberFormat="1" applyFont="1" applyFill="1" applyBorder="1" applyAlignment="1">
      <alignment horizontal="right"/>
    </xf>
    <xf numFmtId="178" fontId="22" fillId="0" borderId="24" xfId="0" applyNumberFormat="1" applyFont="1" applyFill="1" applyBorder="1" applyAlignment="1">
      <alignment horizontal="right"/>
    </xf>
    <xf numFmtId="0" fontId="22" fillId="0" borderId="18" xfId="0" applyNumberFormat="1" applyFont="1" applyFill="1" applyBorder="1"/>
    <xf numFmtId="0" fontId="44" fillId="0" borderId="19" xfId="0" applyNumberFormat="1" applyFont="1" applyFill="1" applyBorder="1" applyAlignment="1">
      <alignment vertical="top"/>
    </xf>
    <xf numFmtId="178" fontId="22" fillId="0" borderId="33" xfId="0" applyNumberFormat="1" applyFont="1" applyFill="1" applyBorder="1" applyAlignment="1">
      <alignment horizontal="right"/>
    </xf>
    <xf numFmtId="178" fontId="22" fillId="0" borderId="18" xfId="0" applyNumberFormat="1" applyFont="1" applyFill="1" applyBorder="1" applyAlignment="1">
      <alignment horizontal="right"/>
    </xf>
    <xf numFmtId="178" fontId="22" fillId="0" borderId="32" xfId="0" applyNumberFormat="1" applyFont="1" applyFill="1" applyBorder="1" applyAlignment="1">
      <alignment horizontal="right"/>
    </xf>
    <xf numFmtId="0" fontId="22" fillId="0" borderId="8" xfId="0" applyNumberFormat="1" applyFont="1" applyFill="1" applyBorder="1"/>
    <xf numFmtId="0" fontId="22" fillId="0" borderId="9" xfId="0" applyNumberFormat="1" applyFont="1" applyFill="1" applyBorder="1"/>
    <xf numFmtId="0" fontId="22" fillId="0" borderId="15" xfId="0" applyNumberFormat="1" applyFont="1" applyFill="1" applyBorder="1"/>
    <xf numFmtId="0" fontId="22" fillId="0" borderId="16" xfId="0" applyNumberFormat="1" applyFont="1" applyFill="1" applyBorder="1"/>
    <xf numFmtId="0" fontId="22" fillId="12" borderId="0" xfId="0" applyNumberFormat="1" applyFont="1" applyFill="1" applyBorder="1"/>
    <xf numFmtId="175" fontId="22" fillId="0" borderId="0" xfId="0" applyNumberFormat="1" applyFont="1" applyFill="1" applyBorder="1"/>
    <xf numFmtId="0" fontId="47" fillId="0" borderId="0" xfId="0" applyFont="1" applyFill="1" applyBorder="1"/>
    <xf numFmtId="0" fontId="47" fillId="0" borderId="0" xfId="0" applyFont="1" applyFill="1" applyBorder="1" applyAlignment="1">
      <alignment horizontal="right"/>
    </xf>
    <xf numFmtId="175" fontId="54" fillId="0" borderId="0" xfId="0" applyNumberFormat="1" applyFont="1" applyFill="1" applyBorder="1"/>
    <xf numFmtId="0" fontId="29" fillId="0" borderId="0" xfId="0" applyNumberFormat="1" applyFont="1" applyFill="1" applyBorder="1"/>
    <xf numFmtId="0" fontId="22" fillId="0" borderId="0" xfId="0" applyFont="1" applyFill="1" applyBorder="1"/>
    <xf numFmtId="0" fontId="29" fillId="0" borderId="0" xfId="0" applyNumberFormat="1" applyFont="1" applyFill="1" applyBorder="1" applyAlignment="1">
      <alignment horizontal="right"/>
    </xf>
    <xf numFmtId="0" fontId="77" fillId="0" borderId="0" xfId="0" applyFont="1" applyFill="1" applyBorder="1"/>
    <xf numFmtId="0" fontId="74" fillId="0" borderId="0" xfId="0" applyFont="1" applyFill="1" applyBorder="1"/>
    <xf numFmtId="0" fontId="74" fillId="0" borderId="0" xfId="0" applyFont="1" applyFill="1" applyBorder="1" applyAlignment="1"/>
    <xf numFmtId="0" fontId="3" fillId="0" borderId="0" xfId="0" applyFont="1" applyFill="1" applyBorder="1"/>
    <xf numFmtId="0" fontId="75" fillId="0" borderId="0" xfId="0" applyFont="1" applyFill="1" applyBorder="1"/>
    <xf numFmtId="0" fontId="75" fillId="0" borderId="0" xfId="0" applyFont="1" applyFill="1" applyBorder="1" applyAlignment="1"/>
    <xf numFmtId="0" fontId="5" fillId="0" borderId="0" xfId="0" applyFont="1" applyFill="1" applyBorder="1"/>
    <xf numFmtId="0" fontId="22" fillId="0" borderId="0" xfId="0" applyFont="1" applyFill="1" applyBorder="1" applyAlignment="1"/>
    <xf numFmtId="0" fontId="22" fillId="11" borderId="2" xfId="0" applyFont="1" applyFill="1" applyBorder="1"/>
    <xf numFmtId="0" fontId="22" fillId="11" borderId="3" xfId="0" applyFont="1" applyFill="1" applyBorder="1"/>
    <xf numFmtId="0" fontId="22" fillId="11" borderId="17" xfId="0" applyFont="1" applyFill="1" applyBorder="1" applyAlignment="1"/>
    <xf numFmtId="0" fontId="22" fillId="11" borderId="20" xfId="0" applyFont="1" applyFill="1" applyBorder="1" applyAlignment="1"/>
    <xf numFmtId="0" fontId="22" fillId="11" borderId="5" xfId="0" applyFont="1" applyFill="1" applyBorder="1"/>
    <xf numFmtId="0" fontId="44" fillId="11" borderId="6" xfId="0" applyFont="1" applyFill="1" applyBorder="1"/>
    <xf numFmtId="0" fontId="6" fillId="12" borderId="0" xfId="0" applyFont="1" applyFill="1" applyBorder="1"/>
    <xf numFmtId="0" fontId="22" fillId="11" borderId="6" xfId="0" applyFont="1" applyFill="1" applyBorder="1"/>
    <xf numFmtId="0" fontId="22" fillId="11" borderId="0" xfId="0" applyFont="1" applyFill="1" applyBorder="1" applyAlignment="1"/>
    <xf numFmtId="0" fontId="22" fillId="11" borderId="0" xfId="0" applyFont="1" applyFill="1" applyBorder="1" applyAlignment="1">
      <alignment horizontal="centerContinuous"/>
    </xf>
    <xf numFmtId="0" fontId="22" fillId="11" borderId="7" xfId="0" applyFont="1" applyFill="1" applyBorder="1" applyAlignment="1">
      <alignment horizontal="centerContinuous"/>
    </xf>
    <xf numFmtId="0" fontId="22" fillId="11" borderId="6" xfId="0" applyFont="1" applyFill="1" applyBorder="1" applyAlignment="1"/>
    <xf numFmtId="0" fontId="22" fillId="11" borderId="1" xfId="0" applyFont="1" applyFill="1" applyBorder="1"/>
    <xf numFmtId="0" fontId="22" fillId="11" borderId="1" xfId="0" applyFont="1" applyFill="1" applyBorder="1" applyAlignment="1">
      <alignment horizontal="centerContinuous"/>
    </xf>
    <xf numFmtId="0" fontId="22" fillId="11" borderId="30" xfId="0" applyFont="1" applyFill="1" applyBorder="1" applyAlignment="1">
      <alignment horizontal="centerContinuous"/>
    </xf>
    <xf numFmtId="0" fontId="22" fillId="11" borderId="8" xfId="0" applyFont="1" applyFill="1" applyBorder="1" applyAlignment="1">
      <alignment vertical="center"/>
    </xf>
    <xf numFmtId="0" fontId="22" fillId="11" borderId="9" xfId="0" applyFont="1" applyFill="1" applyBorder="1" applyAlignment="1">
      <alignment vertical="center"/>
    </xf>
    <xf numFmtId="0" fontId="44" fillId="11" borderId="34" xfId="0" applyFont="1" applyFill="1" applyBorder="1" applyAlignment="1">
      <alignment horizontal="center" vertical="center"/>
    </xf>
    <xf numFmtId="0" fontId="6" fillId="12" borderId="0" xfId="0" applyFont="1" applyFill="1" applyBorder="1" applyAlignment="1">
      <alignment vertical="center"/>
    </xf>
    <xf numFmtId="0" fontId="22" fillId="0" borderId="11" xfId="0" applyFont="1" applyFill="1" applyBorder="1"/>
    <xf numFmtId="0" fontId="22" fillId="0" borderId="6" xfId="0" applyFont="1" applyFill="1" applyBorder="1"/>
    <xf numFmtId="0" fontId="22" fillId="0" borderId="13" xfId="0" applyFont="1" applyFill="1" applyBorder="1" applyAlignment="1">
      <alignment horizontal="center"/>
    </xf>
    <xf numFmtId="0" fontId="22" fillId="0" borderId="26" xfId="0" applyFont="1" applyFill="1" applyBorder="1" applyAlignment="1">
      <alignment horizontal="center"/>
    </xf>
    <xf numFmtId="0" fontId="22" fillId="0" borderId="5" xfId="0" applyFont="1" applyFill="1" applyBorder="1"/>
    <xf numFmtId="0" fontId="44" fillId="0" borderId="6" xfId="0" applyFont="1" applyFill="1" applyBorder="1"/>
    <xf numFmtId="177" fontId="22" fillId="0" borderId="14" xfId="0" applyNumberFormat="1" applyFont="1" applyFill="1" applyBorder="1" applyAlignment="1">
      <alignment horizontal="right"/>
    </xf>
    <xf numFmtId="177" fontId="22" fillId="0" borderId="0" xfId="0" applyNumberFormat="1" applyFont="1" applyFill="1" applyBorder="1" applyAlignment="1">
      <alignment horizontal="right"/>
    </xf>
    <xf numFmtId="177" fontId="22" fillId="0" borderId="7" xfId="0" applyNumberFormat="1" applyFont="1" applyFill="1" applyBorder="1" applyAlignment="1">
      <alignment horizontal="right"/>
    </xf>
    <xf numFmtId="177" fontId="22" fillId="0" borderId="14" xfId="0" applyNumberFormat="1" applyFont="1" applyFill="1" applyBorder="1" applyAlignment="1" applyProtection="1">
      <alignment horizontal="right"/>
      <protection locked="0"/>
    </xf>
    <xf numFmtId="177" fontId="22" fillId="0" borderId="0" xfId="0" applyNumberFormat="1" applyFont="1" applyFill="1" applyBorder="1" applyAlignment="1" applyProtection="1">
      <alignment horizontal="right"/>
      <protection locked="0"/>
    </xf>
    <xf numFmtId="177" fontId="22" fillId="0" borderId="7" xfId="0" applyNumberFormat="1" applyFont="1" applyFill="1" applyBorder="1" applyAlignment="1" applyProtection="1">
      <alignment horizontal="right"/>
      <protection locked="0"/>
    </xf>
    <xf numFmtId="0" fontId="6" fillId="13" borderId="0" xfId="0" applyFont="1" applyFill="1" applyBorder="1"/>
    <xf numFmtId="0" fontId="22" fillId="0" borderId="28" xfId="0" applyFont="1" applyFill="1" applyBorder="1"/>
    <xf numFmtId="0" fontId="22" fillId="0" borderId="9" xfId="0" applyFont="1" applyFill="1" applyBorder="1"/>
    <xf numFmtId="0" fontId="22" fillId="0" borderId="15" xfId="0" applyFont="1" applyFill="1" applyBorder="1" applyAlignment="1">
      <alignment horizontal="center"/>
    </xf>
    <xf numFmtId="0" fontId="22" fillId="0" borderId="16" xfId="0" applyFont="1" applyFill="1" applyBorder="1" applyAlignment="1">
      <alignment horizontal="center"/>
    </xf>
    <xf numFmtId="0" fontId="22" fillId="12" borderId="0" xfId="0" applyFont="1" applyFill="1" applyBorder="1"/>
    <xf numFmtId="0" fontId="22" fillId="12" borderId="0" xfId="0" applyFont="1" applyFill="1" applyBorder="1" applyAlignment="1"/>
    <xf numFmtId="0" fontId="32" fillId="0" borderId="0" xfId="0" applyFont="1" applyFill="1" applyBorder="1"/>
    <xf numFmtId="0" fontId="22" fillId="0" borderId="2" xfId="0" applyFont="1" applyFill="1" applyBorder="1"/>
    <xf numFmtId="0" fontId="22" fillId="0" borderId="3" xfId="0" applyFont="1" applyFill="1" applyBorder="1"/>
    <xf numFmtId="0" fontId="22" fillId="0" borderId="20" xfId="0" applyFont="1" applyFill="1" applyBorder="1"/>
    <xf numFmtId="0" fontId="44" fillId="0" borderId="5" xfId="0" applyFont="1" applyFill="1" applyBorder="1" applyAlignment="1">
      <alignment horizontal="center"/>
    </xf>
    <xf numFmtId="0" fontId="22" fillId="0" borderId="5" xfId="0" applyFont="1" applyFill="1" applyBorder="1" applyAlignment="1">
      <alignment horizontal="center"/>
    </xf>
    <xf numFmtId="0" fontId="23" fillId="0" borderId="5" xfId="0" applyFont="1" applyFill="1" applyBorder="1" applyAlignment="1">
      <alignment horizontal="center"/>
    </xf>
    <xf numFmtId="0" fontId="44" fillId="0" borderId="6" xfId="0" applyFont="1" applyFill="1" applyBorder="1" applyAlignment="1">
      <alignment horizontal="center"/>
    </xf>
    <xf numFmtId="0" fontId="44" fillId="0" borderId="7" xfId="0" applyFont="1" applyFill="1" applyBorder="1" applyAlignment="1">
      <alignment horizontal="center"/>
    </xf>
    <xf numFmtId="0" fontId="22" fillId="0" borderId="7" xfId="0" applyFont="1" applyFill="1" applyBorder="1"/>
    <xf numFmtId="0" fontId="22" fillId="0" borderId="8" xfId="0" applyFont="1" applyFill="1" applyBorder="1"/>
    <xf numFmtId="0" fontId="23" fillId="0" borderId="8" xfId="0" applyFont="1" applyFill="1" applyBorder="1" applyAlignment="1">
      <alignment horizontal="center"/>
    </xf>
    <xf numFmtId="0" fontId="22" fillId="0" borderId="8" xfId="0" applyFont="1" applyFill="1" applyBorder="1" applyAlignment="1">
      <alignment horizontal="center"/>
    </xf>
    <xf numFmtId="0" fontId="22" fillId="0" borderId="10" xfId="0" applyFont="1" applyFill="1" applyBorder="1"/>
    <xf numFmtId="170" fontId="22" fillId="0" borderId="5" xfId="0" applyNumberFormat="1" applyFont="1" applyFill="1" applyBorder="1" applyAlignment="1">
      <alignment horizontal="center"/>
    </xf>
    <xf numFmtId="165" fontId="22" fillId="0" borderId="5" xfId="0" applyNumberFormat="1" applyFont="1" applyFill="1" applyBorder="1" applyAlignment="1">
      <alignment horizontal="center"/>
    </xf>
    <xf numFmtId="0" fontId="44" fillId="0" borderId="5" xfId="0" applyFont="1" applyFill="1" applyBorder="1"/>
    <xf numFmtId="175" fontId="22" fillId="0" borderId="5" xfId="0" applyNumberFormat="1" applyFont="1" applyFill="1" applyBorder="1" applyAlignment="1">
      <alignment horizontal="center"/>
    </xf>
    <xf numFmtId="179" fontId="22" fillId="0" borderId="5" xfId="0" applyNumberFormat="1" applyFont="1" applyFill="1" applyBorder="1" applyAlignment="1">
      <alignment horizontal="right"/>
    </xf>
    <xf numFmtId="0" fontId="29" fillId="0" borderId="0" xfId="0" applyFont="1" applyFill="1" applyBorder="1"/>
    <xf numFmtId="0" fontId="19" fillId="0" borderId="0" xfId="0" applyFont="1" applyFill="1" applyBorder="1"/>
    <xf numFmtId="0" fontId="22" fillId="0" borderId="0" xfId="0" applyFont="1" applyFill="1" applyBorder="1" applyAlignment="1">
      <alignment horizontal="right"/>
    </xf>
    <xf numFmtId="180" fontId="22" fillId="0" borderId="5" xfId="0" applyNumberFormat="1" applyFont="1" applyFill="1" applyBorder="1" applyAlignment="1">
      <alignment horizontal="center"/>
    </xf>
    <xf numFmtId="181" fontId="22" fillId="0" borderId="5" xfId="0" applyNumberFormat="1" applyFont="1" applyFill="1" applyBorder="1" applyAlignment="1">
      <alignment horizontal="center"/>
    </xf>
    <xf numFmtId="166" fontId="22" fillId="0" borderId="5" xfId="0" applyNumberFormat="1" applyFont="1" applyFill="1" applyBorder="1" applyAlignment="1">
      <alignment horizontal="right"/>
    </xf>
    <xf numFmtId="0" fontId="22" fillId="0" borderId="15" xfId="0" applyFont="1" applyFill="1" applyBorder="1"/>
    <xf numFmtId="0" fontId="6" fillId="0" borderId="0" xfId="0" applyFont="1" applyFill="1" applyBorder="1" applyAlignment="1"/>
    <xf numFmtId="0" fontId="5" fillId="0" borderId="0" xfId="0" applyFont="1" applyFill="1" applyBorder="1" applyAlignment="1"/>
    <xf numFmtId="0" fontId="4" fillId="0" borderId="0" xfId="0" applyFont="1" applyFill="1" applyBorder="1" applyAlignment="1"/>
    <xf numFmtId="0" fontId="3" fillId="0" borderId="0" xfId="0" applyFont="1" applyFill="1" applyBorder="1" applyAlignment="1"/>
    <xf numFmtId="0" fontId="6" fillId="11" borderId="2" xfId="0" applyFont="1" applyFill="1" applyBorder="1"/>
    <xf numFmtId="0" fontId="6" fillId="11" borderId="17" xfId="0" applyFont="1" applyFill="1" applyBorder="1"/>
    <xf numFmtId="0" fontId="6" fillId="11" borderId="23" xfId="0" applyFont="1" applyFill="1" applyBorder="1"/>
    <xf numFmtId="0" fontId="6" fillId="11" borderId="3" xfId="0" applyFont="1" applyFill="1" applyBorder="1"/>
    <xf numFmtId="0" fontId="8" fillId="11" borderId="14" xfId="0" applyFont="1" applyFill="1" applyBorder="1" applyAlignment="1">
      <alignment horizontal="center"/>
    </xf>
    <xf numFmtId="0" fontId="9" fillId="11" borderId="14" xfId="0" applyFont="1" applyFill="1" applyBorder="1" applyAlignment="1">
      <alignment horizontal="center"/>
    </xf>
    <xf numFmtId="0" fontId="6" fillId="11" borderId="5" xfId="0" applyFont="1" applyFill="1" applyBorder="1"/>
    <xf numFmtId="0" fontId="6" fillId="11" borderId="0" xfId="0" applyFont="1" applyFill="1" applyBorder="1"/>
    <xf numFmtId="0" fontId="6" fillId="11" borderId="14" xfId="0" applyFont="1" applyFill="1" applyBorder="1" applyAlignment="1">
      <alignment horizontal="center"/>
    </xf>
    <xf numFmtId="0" fontId="6" fillId="11" borderId="5" xfId="0" applyFont="1" applyFill="1" applyBorder="1" applyAlignment="1">
      <alignment horizontal="center"/>
    </xf>
    <xf numFmtId="0" fontId="6" fillId="11" borderId="6" xfId="0" applyFont="1" applyFill="1" applyBorder="1"/>
    <xf numFmtId="0" fontId="9" fillId="11" borderId="14" xfId="0" applyFont="1" applyFill="1" applyBorder="1" applyAlignment="1">
      <alignment horizontal="center" wrapText="1"/>
    </xf>
    <xf numFmtId="0" fontId="6" fillId="11" borderId="8" xfId="0" applyFont="1" applyFill="1" applyBorder="1"/>
    <xf numFmtId="0" fontId="6" fillId="11" borderId="21" xfId="0" applyFont="1" applyFill="1" applyBorder="1"/>
    <xf numFmtId="0" fontId="6" fillId="11" borderId="15" xfId="0" applyFont="1" applyFill="1" applyBorder="1" applyAlignment="1">
      <alignment horizontal="center"/>
    </xf>
    <xf numFmtId="0" fontId="6" fillId="11" borderId="9" xfId="0" applyFont="1" applyFill="1" applyBorder="1"/>
    <xf numFmtId="0" fontId="6" fillId="0" borderId="13" xfId="0" applyFont="1" applyFill="1" applyBorder="1" applyAlignment="1">
      <alignment horizontal="center"/>
    </xf>
    <xf numFmtId="0" fontId="6" fillId="0" borderId="13" xfId="0" applyFont="1" applyFill="1" applyBorder="1"/>
    <xf numFmtId="0" fontId="8" fillId="0" borderId="5" xfId="0" applyFont="1" applyFill="1" applyBorder="1" applyAlignment="1">
      <alignment horizontal="center"/>
    </xf>
    <xf numFmtId="0" fontId="6" fillId="0" borderId="14" xfId="0" applyFont="1" applyFill="1" applyBorder="1" applyAlignment="1">
      <alignment horizontal="center"/>
    </xf>
    <xf numFmtId="0" fontId="6" fillId="0" borderId="14" xfId="0" applyNumberFormat="1" applyFont="1" applyFill="1" applyBorder="1" applyAlignment="1">
      <alignment horizontal="left" indent="1"/>
    </xf>
    <xf numFmtId="0" fontId="8" fillId="0" borderId="14" xfId="0" applyFont="1" applyFill="1" applyBorder="1"/>
    <xf numFmtId="0" fontId="6" fillId="0" borderId="5" xfId="0" applyFont="1" applyFill="1" applyBorder="1" applyAlignment="1">
      <alignment horizontal="center"/>
    </xf>
    <xf numFmtId="166" fontId="6" fillId="0" borderId="14" xfId="0" applyNumberFormat="1" applyFont="1" applyFill="1" applyBorder="1" applyAlignment="1">
      <alignment horizontal="right"/>
    </xf>
    <xf numFmtId="0" fontId="6" fillId="0" borderId="14" xfId="0" applyFont="1" applyFill="1" applyBorder="1"/>
    <xf numFmtId="0" fontId="5" fillId="0" borderId="6" xfId="0" applyFont="1" applyFill="1" applyBorder="1"/>
    <xf numFmtId="166" fontId="6" fillId="0" borderId="14" xfId="0" applyNumberFormat="1" applyFont="1" applyFill="1" applyBorder="1" applyAlignment="1"/>
    <xf numFmtId="0" fontId="6" fillId="0" borderId="9" xfId="0" applyFont="1" applyFill="1" applyBorder="1"/>
    <xf numFmtId="2" fontId="6" fillId="0" borderId="15" xfId="0" applyNumberFormat="1" applyFont="1" applyFill="1" applyBorder="1" applyAlignment="1">
      <alignment horizontal="center"/>
    </xf>
    <xf numFmtId="0" fontId="6" fillId="0" borderId="15" xfId="0" applyFont="1" applyFill="1" applyBorder="1"/>
    <xf numFmtId="0" fontId="6" fillId="14" borderId="0" xfId="0" applyFont="1" applyFill="1" applyBorder="1"/>
    <xf numFmtId="0" fontId="5" fillId="8" borderId="0" xfId="0" applyFont="1" applyFill="1" applyBorder="1"/>
    <xf numFmtId="0" fontId="0" fillId="8" borderId="0" xfId="0" applyFill="1"/>
    <xf numFmtId="0" fontId="3" fillId="0" borderId="0" xfId="1" applyFont="1" applyBorder="1"/>
    <xf numFmtId="0" fontId="5" fillId="0" borderId="0" xfId="1" applyFont="1" applyBorder="1"/>
    <xf numFmtId="0" fontId="8" fillId="2" borderId="2" xfId="1" applyFont="1" applyFill="1" applyBorder="1"/>
    <xf numFmtId="0" fontId="8" fillId="2" borderId="17" xfId="1" applyFont="1" applyFill="1" applyBorder="1"/>
    <xf numFmtId="0" fontId="8" fillId="2" borderId="23" xfId="1" applyFont="1" applyFill="1" applyBorder="1"/>
    <xf numFmtId="0" fontId="8" fillId="2" borderId="20" xfId="1" applyFont="1" applyFill="1" applyBorder="1"/>
    <xf numFmtId="0" fontId="8" fillId="2" borderId="5" xfId="1" applyFont="1" applyFill="1" applyBorder="1"/>
    <xf numFmtId="0" fontId="8" fillId="2" borderId="0" xfId="1" applyFont="1" applyFill="1"/>
    <xf numFmtId="0" fontId="54" fillId="7" borderId="0" xfId="1" applyFill="1" applyBorder="1"/>
    <xf numFmtId="0" fontId="8" fillId="2" borderId="8" xfId="1" applyFont="1" applyFill="1" applyBorder="1"/>
    <xf numFmtId="3" fontId="57" fillId="0" borderId="0" xfId="1" applyNumberFormat="1" applyFont="1" applyBorder="1"/>
    <xf numFmtId="170" fontId="57" fillId="0" borderId="0" xfId="1" applyNumberFormat="1" applyFont="1" applyBorder="1"/>
    <xf numFmtId="0" fontId="54" fillId="0" borderId="11" xfId="1" applyBorder="1"/>
    <xf numFmtId="0" fontId="54" fillId="0" borderId="5" xfId="1" applyBorder="1"/>
    <xf numFmtId="0" fontId="54" fillId="0" borderId="7" xfId="1" applyBorder="1"/>
    <xf numFmtId="0" fontId="54" fillId="7" borderId="0" xfId="1" applyFill="1"/>
    <xf numFmtId="0" fontId="57" fillId="0" borderId="7" xfId="1" applyFont="1" applyBorder="1"/>
    <xf numFmtId="170" fontId="57" fillId="0" borderId="5" xfId="1" applyNumberFormat="1" applyFont="1" applyBorder="1"/>
    <xf numFmtId="3" fontId="54" fillId="0" borderId="14" xfId="1" applyNumberFormat="1" applyBorder="1"/>
    <xf numFmtId="170" fontId="54" fillId="0" borderId="5" xfId="1" applyNumberFormat="1" applyBorder="1"/>
    <xf numFmtId="170" fontId="54" fillId="0" borderId="5" xfId="1" applyNumberFormat="1" applyFill="1" applyBorder="1"/>
    <xf numFmtId="170" fontId="8" fillId="0" borderId="5" xfId="1" applyNumberFormat="1" applyFont="1" applyBorder="1"/>
    <xf numFmtId="0" fontId="54" fillId="0" borderId="8" xfId="1" applyBorder="1"/>
    <xf numFmtId="0" fontId="54" fillId="0" borderId="21" xfId="1" applyBorder="1"/>
    <xf numFmtId="0" fontId="54" fillId="0" borderId="15" xfId="1" applyBorder="1"/>
    <xf numFmtId="0" fontId="54" fillId="0" borderId="10" xfId="1" applyBorder="1"/>
    <xf numFmtId="170" fontId="54" fillId="0" borderId="0" xfId="1" applyNumberFormat="1"/>
    <xf numFmtId="3" fontId="57" fillId="0" borderId="5" xfId="1" applyNumberFormat="1" applyFont="1" applyBorder="1"/>
    <xf numFmtId="170" fontId="57" fillId="0" borderId="14" xfId="1" applyNumberFormat="1" applyFont="1" applyBorder="1" applyAlignment="1"/>
    <xf numFmtId="0" fontId="21" fillId="0" borderId="7" xfId="1" applyFont="1" applyBorder="1"/>
    <xf numFmtId="3" fontId="54" fillId="0" borderId="5" xfId="1" applyNumberFormat="1" applyBorder="1" applyAlignment="1"/>
    <xf numFmtId="0" fontId="14" fillId="0" borderId="0" xfId="1" applyFont="1"/>
    <xf numFmtId="170" fontId="54" fillId="0" borderId="14" xfId="1" applyNumberFormat="1" applyFill="1" applyBorder="1" applyAlignment="1"/>
    <xf numFmtId="0" fontId="14" fillId="0" borderId="7" xfId="1" applyFont="1" applyBorder="1"/>
    <xf numFmtId="3" fontId="54" fillId="0" borderId="5" xfId="1" applyNumberFormat="1" applyFill="1" applyBorder="1" applyAlignment="1"/>
    <xf numFmtId="182" fontId="54" fillId="0" borderId="14" xfId="1" applyNumberFormat="1" applyBorder="1" applyAlignment="1"/>
    <xf numFmtId="3" fontId="8" fillId="0" borderId="5" xfId="1" applyNumberFormat="1" applyFont="1" applyBorder="1" applyAlignment="1"/>
    <xf numFmtId="170" fontId="7" fillId="0" borderId="14" xfId="1" applyNumberFormat="1" applyFont="1" applyFill="1" applyBorder="1" applyAlignment="1"/>
    <xf numFmtId="0" fontId="7" fillId="0" borderId="0" xfId="1" applyFont="1"/>
    <xf numFmtId="0" fontId="7" fillId="0" borderId="7" xfId="1" applyFont="1" applyBorder="1"/>
    <xf numFmtId="0" fontId="54" fillId="0" borderId="14" xfId="1" applyBorder="1"/>
    <xf numFmtId="0" fontId="81" fillId="0" borderId="0" xfId="1" applyFont="1"/>
    <xf numFmtId="0" fontId="6" fillId="0" borderId="0" xfId="1" applyFont="1" applyBorder="1"/>
    <xf numFmtId="0" fontId="6" fillId="2" borderId="2" xfId="1" applyFont="1" applyFill="1" applyBorder="1" applyAlignment="1">
      <alignment horizontal="centerContinuous"/>
    </xf>
    <xf numFmtId="0" fontId="6" fillId="2" borderId="17" xfId="1" applyFont="1" applyFill="1" applyBorder="1" applyAlignment="1">
      <alignment horizontal="centerContinuous"/>
    </xf>
    <xf numFmtId="0" fontId="6" fillId="2" borderId="20" xfId="1" applyFont="1" applyFill="1" applyBorder="1" applyAlignment="1">
      <alignment horizontal="centerContinuous"/>
    </xf>
    <xf numFmtId="0" fontId="7" fillId="2" borderId="5" xfId="1" applyFont="1" applyFill="1" applyBorder="1" applyAlignment="1">
      <alignment horizontal="centerContinuous"/>
    </xf>
    <xf numFmtId="0" fontId="6" fillId="2" borderId="0" xfId="1" applyFont="1" applyFill="1" applyBorder="1" applyAlignment="1">
      <alignment horizontal="centerContinuous"/>
    </xf>
    <xf numFmtId="0" fontId="6" fillId="2" borderId="7" xfId="1" applyFont="1" applyFill="1" applyBorder="1" applyAlignment="1">
      <alignment horizontal="centerContinuous"/>
    </xf>
    <xf numFmtId="0" fontId="6" fillId="3" borderId="0" xfId="1" applyFont="1" applyFill="1" applyBorder="1"/>
    <xf numFmtId="0" fontId="6" fillId="2" borderId="5" xfId="1" applyFont="1" applyFill="1" applyBorder="1" applyAlignment="1">
      <alignment horizontal="centerContinuous"/>
    </xf>
    <xf numFmtId="0" fontId="8" fillId="2" borderId="0" xfId="1" applyFont="1" applyFill="1" applyBorder="1" applyAlignment="1">
      <alignment horizontal="left"/>
    </xf>
    <xf numFmtId="0" fontId="6" fillId="2" borderId="1" xfId="1" applyFont="1" applyFill="1" applyBorder="1" applyAlignment="1">
      <alignment horizontal="centerContinuous"/>
    </xf>
    <xf numFmtId="0" fontId="8" fillId="2" borderId="35" xfId="1" applyFont="1" applyFill="1" applyBorder="1" applyAlignment="1">
      <alignment horizontal="center" vertical="center"/>
    </xf>
    <xf numFmtId="0" fontId="6" fillId="3" borderId="0" xfId="1" applyFont="1" applyFill="1"/>
    <xf numFmtId="0" fontId="6" fillId="0" borderId="11" xfId="1" applyFont="1" applyBorder="1"/>
    <xf numFmtId="0" fontId="6" fillId="0" borderId="5" xfId="1" applyFont="1" applyBorder="1" applyAlignment="1">
      <alignment horizontal="center"/>
    </xf>
    <xf numFmtId="0" fontId="6" fillId="0" borderId="13" xfId="1" applyFont="1" applyBorder="1"/>
    <xf numFmtId="0" fontId="6" fillId="0" borderId="22" xfId="1" applyFont="1" applyBorder="1"/>
    <xf numFmtId="0" fontId="6" fillId="0" borderId="31" xfId="1" applyFont="1" applyBorder="1"/>
    <xf numFmtId="0" fontId="6" fillId="0" borderId="5" xfId="1" applyFont="1" applyBorder="1"/>
    <xf numFmtId="177" fontId="6" fillId="8" borderId="14" xfId="1" applyNumberFormat="1" applyFont="1" applyFill="1" applyBorder="1" applyAlignment="1">
      <alignment horizontal="right"/>
    </xf>
    <xf numFmtId="177" fontId="6" fillId="8" borderId="5" xfId="1" applyNumberFormat="1" applyFont="1" applyFill="1" applyBorder="1" applyAlignment="1">
      <alignment horizontal="right"/>
    </xf>
    <xf numFmtId="177" fontId="6" fillId="8" borderId="24" xfId="1" applyNumberFormat="1" applyFont="1" applyFill="1" applyBorder="1" applyAlignment="1">
      <alignment horizontal="right"/>
    </xf>
    <xf numFmtId="0" fontId="82" fillId="0" borderId="0" xfId="1" applyFont="1" applyBorder="1" applyAlignment="1">
      <alignment horizontal="right" vertical="top" wrapText="1"/>
    </xf>
    <xf numFmtId="0" fontId="7" fillId="0" borderId="5" xfId="1" applyFont="1" applyBorder="1"/>
    <xf numFmtId="177" fontId="7" fillId="0" borderId="14" xfId="1" applyNumberFormat="1" applyFont="1" applyBorder="1" applyAlignment="1">
      <alignment horizontal="right"/>
    </xf>
    <xf numFmtId="177" fontId="7" fillId="8" borderId="5" xfId="1" applyNumberFormat="1" applyFont="1" applyFill="1" applyBorder="1" applyAlignment="1">
      <alignment horizontal="right"/>
    </xf>
    <xf numFmtId="177" fontId="7" fillId="8" borderId="24" xfId="1" applyNumberFormat="1" applyFont="1" applyFill="1" applyBorder="1" applyAlignment="1">
      <alignment horizontal="right"/>
    </xf>
    <xf numFmtId="0" fontId="6" fillId="0" borderId="8" xfId="1" applyFont="1" applyBorder="1"/>
    <xf numFmtId="0" fontId="7" fillId="0" borderId="8" xfId="1" applyFont="1" applyBorder="1"/>
    <xf numFmtId="0" fontId="54" fillId="3" borderId="0" xfId="1" applyFill="1"/>
    <xf numFmtId="0" fontId="19" fillId="0" borderId="0" xfId="1" applyFont="1"/>
    <xf numFmtId="0" fontId="51" fillId="0" borderId="0" xfId="1" applyFont="1"/>
    <xf numFmtId="0" fontId="51" fillId="0" borderId="0" xfId="1" applyFont="1" applyAlignment="1">
      <alignment horizontal="right"/>
    </xf>
    <xf numFmtId="0" fontId="83" fillId="0" borderId="0" xfId="1" applyFont="1"/>
    <xf numFmtId="0" fontId="3" fillId="0" borderId="0" xfId="1" applyFont="1" applyFill="1" applyBorder="1"/>
    <xf numFmtId="0" fontId="5" fillId="0" borderId="0" xfId="1" applyFont="1" applyFill="1" applyBorder="1"/>
    <xf numFmtId="0" fontId="8" fillId="2" borderId="3" xfId="1" applyFont="1" applyFill="1" applyBorder="1"/>
    <xf numFmtId="0" fontId="8" fillId="2" borderId="5" xfId="1" applyFont="1" applyFill="1" applyBorder="1" applyAlignment="1">
      <alignment horizontal="center"/>
    </xf>
    <xf numFmtId="0" fontId="21" fillId="2" borderId="0" xfId="1" applyFont="1" applyFill="1"/>
    <xf numFmtId="0" fontId="8" fillId="2" borderId="0" xfId="1" applyFont="1" applyFill="1" applyBorder="1" applyAlignment="1"/>
    <xf numFmtId="0" fontId="8" fillId="2" borderId="18" xfId="1" applyFont="1" applyFill="1" applyBorder="1" applyAlignment="1">
      <alignment horizontal="centerContinuous"/>
    </xf>
    <xf numFmtId="0" fontId="8" fillId="2" borderId="1" xfId="1" applyFont="1" applyFill="1" applyBorder="1" applyAlignment="1">
      <alignment horizontal="centerContinuous"/>
    </xf>
    <xf numFmtId="0" fontId="8" fillId="2" borderId="19" xfId="1" applyFont="1" applyFill="1" applyBorder="1" applyAlignment="1">
      <alignment horizontal="centerContinuous"/>
    </xf>
    <xf numFmtId="0" fontId="21" fillId="2" borderId="7" xfId="1" applyFont="1" applyFill="1" applyBorder="1"/>
    <xf numFmtId="0" fontId="8" fillId="2" borderId="0" xfId="1" applyFont="1" applyFill="1" applyAlignment="1"/>
    <xf numFmtId="0" fontId="8" fillId="2" borderId="6" xfId="1" applyFont="1" applyFill="1" applyBorder="1" applyAlignment="1"/>
    <xf numFmtId="0" fontId="8" fillId="2" borderId="5" xfId="1" applyFont="1" applyFill="1" applyBorder="1" applyAlignment="1">
      <alignment horizontal="left"/>
    </xf>
    <xf numFmtId="0" fontId="54" fillId="2" borderId="7" xfId="1" applyFill="1" applyBorder="1"/>
    <xf numFmtId="1" fontId="8" fillId="2" borderId="14" xfId="2" applyNumberFormat="1" applyFont="1" applyFill="1" applyBorder="1" applyAlignment="1">
      <alignment horizontal="center"/>
    </xf>
    <xf numFmtId="1" fontId="8" fillId="2" borderId="8" xfId="2" applyNumberFormat="1" applyFont="1" applyFill="1" applyBorder="1" applyAlignment="1">
      <alignment horizontal="center"/>
    </xf>
    <xf numFmtId="0" fontId="19" fillId="0" borderId="5" xfId="1" applyFont="1" applyBorder="1"/>
    <xf numFmtId="0" fontId="19" fillId="0" borderId="7" xfId="1" applyFont="1" applyBorder="1"/>
    <xf numFmtId="0" fontId="19" fillId="0" borderId="0" xfId="1" applyFont="1" applyFill="1" applyBorder="1"/>
    <xf numFmtId="0" fontId="6" fillId="0" borderId="14" xfId="1" applyFont="1" applyBorder="1"/>
    <xf numFmtId="0" fontId="8" fillId="0" borderId="7" xfId="1" applyFont="1" applyBorder="1"/>
    <xf numFmtId="0" fontId="6" fillId="0" borderId="0" xfId="1" applyFont="1" applyFill="1" applyBorder="1"/>
    <xf numFmtId="170" fontId="57" fillId="0" borderId="14" xfId="1" applyNumberFormat="1" applyFont="1" applyBorder="1"/>
    <xf numFmtId="3" fontId="8" fillId="0" borderId="14" xfId="1" applyNumberFormat="1" applyFont="1" applyBorder="1"/>
    <xf numFmtId="0" fontId="57" fillId="0" borderId="7" xfId="1" applyFont="1" applyBorder="1" applyProtection="1"/>
    <xf numFmtId="170" fontId="6" fillId="0" borderId="14" xfId="1" applyNumberFormat="1" applyFont="1" applyBorder="1"/>
    <xf numFmtId="0" fontId="6" fillId="0" borderId="7" xfId="1" applyFont="1" applyBorder="1"/>
    <xf numFmtId="170" fontId="8" fillId="0" borderId="14" xfId="1" applyNumberFormat="1" applyFont="1" applyBorder="1" applyAlignment="1">
      <alignment horizontal="right"/>
    </xf>
    <xf numFmtId="170" fontId="6" fillId="0" borderId="14" xfId="1" applyNumberFormat="1" applyFont="1" applyBorder="1" applyAlignment="1">
      <alignment horizontal="right"/>
    </xf>
    <xf numFmtId="0" fontId="54" fillId="0" borderId="7" xfId="1" applyFont="1" applyBorder="1"/>
    <xf numFmtId="4" fontId="0" fillId="0" borderId="5" xfId="3" applyNumberFormat="1" applyFont="1" applyBorder="1" applyAlignment="1">
      <alignment horizontal="left"/>
    </xf>
    <xf numFmtId="170" fontId="6" fillId="0" borderId="0" xfId="1" applyNumberFormat="1" applyFont="1" applyBorder="1" applyAlignment="1">
      <alignment horizontal="right"/>
    </xf>
    <xf numFmtId="170" fontId="6" fillId="0" borderId="0" xfId="1" applyNumberFormat="1" applyFont="1" applyBorder="1"/>
    <xf numFmtId="0" fontId="5" fillId="0" borderId="0" xfId="1" applyFont="1" applyFill="1"/>
    <xf numFmtId="0" fontId="54" fillId="0" borderId="0" xfId="1" applyAlignment="1">
      <alignment horizontal="left" indent="1"/>
    </xf>
    <xf numFmtId="0" fontId="54" fillId="0" borderId="0" xfId="1" applyAlignment="1">
      <alignment horizontal="left"/>
    </xf>
    <xf numFmtId="0" fontId="8" fillId="2" borderId="2" xfId="1" applyFont="1" applyFill="1" applyBorder="1" applyAlignment="1">
      <alignment horizontal="left" indent="1"/>
    </xf>
    <xf numFmtId="0" fontId="8" fillId="2" borderId="17" xfId="1" applyFont="1" applyFill="1" applyBorder="1" applyAlignment="1">
      <alignment horizontal="left" indent="1"/>
    </xf>
    <xf numFmtId="0" fontId="8" fillId="2" borderId="23" xfId="1" applyFont="1" applyFill="1" applyBorder="1" applyAlignment="1">
      <alignment horizontal="left"/>
    </xf>
    <xf numFmtId="0" fontId="8" fillId="2" borderId="17" xfId="1" applyFont="1" applyFill="1" applyBorder="1" applyAlignment="1">
      <alignment horizontal="left"/>
    </xf>
    <xf numFmtId="0" fontId="8" fillId="2" borderId="5" xfId="1" applyFont="1" applyFill="1" applyBorder="1" applyAlignment="1">
      <alignment horizontal="left" indent="1"/>
    </xf>
    <xf numFmtId="0" fontId="8" fillId="2" borderId="0" xfId="1" applyFont="1" applyFill="1" applyBorder="1" applyAlignment="1">
      <alignment horizontal="left" indent="1"/>
    </xf>
    <xf numFmtId="0" fontId="8" fillId="2" borderId="6" xfId="1" applyFont="1" applyFill="1" applyBorder="1"/>
    <xf numFmtId="183" fontId="8" fillId="2" borderId="14" xfId="2" applyFont="1" applyFill="1" applyBorder="1" applyAlignment="1">
      <alignment horizontal="center"/>
    </xf>
    <xf numFmtId="183" fontId="8" fillId="2" borderId="6" xfId="2" applyFont="1" applyFill="1" applyBorder="1" applyAlignment="1">
      <alignment horizontal="center"/>
    </xf>
    <xf numFmtId="183" fontId="9" fillId="2" borderId="14" xfId="2" applyFont="1" applyFill="1" applyBorder="1" applyAlignment="1">
      <alignment horizontal="center"/>
    </xf>
    <xf numFmtId="183" fontId="9" fillId="2" borderId="6" xfId="2" applyFont="1" applyFill="1" applyBorder="1" applyAlignment="1">
      <alignment horizontal="center"/>
    </xf>
    <xf numFmtId="0" fontId="21" fillId="2" borderId="5" xfId="1" applyFont="1" applyFill="1" applyBorder="1"/>
    <xf numFmtId="0" fontId="21" fillId="2" borderId="0" xfId="1" applyFont="1" applyFill="1" applyBorder="1"/>
    <xf numFmtId="0" fontId="21" fillId="2" borderId="6" xfId="1" applyFont="1" applyFill="1" applyBorder="1"/>
    <xf numFmtId="183" fontId="8" fillId="2" borderId="6" xfId="2" applyFont="1" applyFill="1" applyBorder="1" applyAlignment="1">
      <alignment horizontal="right"/>
    </xf>
    <xf numFmtId="0" fontId="25" fillId="2" borderId="5" xfId="1" applyFont="1" applyFill="1" applyBorder="1" applyAlignment="1">
      <alignment horizontal="center"/>
    </xf>
    <xf numFmtId="0" fontId="8" fillId="2" borderId="8" xfId="1" applyFont="1" applyFill="1" applyBorder="1" applyAlignment="1">
      <alignment horizontal="left" indent="1"/>
    </xf>
    <xf numFmtId="0" fontId="8" fillId="2" borderId="21" xfId="1" applyFont="1" applyFill="1" applyBorder="1" applyAlignment="1">
      <alignment horizontal="left" indent="1"/>
    </xf>
    <xf numFmtId="0" fontId="8" fillId="2" borderId="9" xfId="1" applyFont="1" applyFill="1" applyBorder="1"/>
    <xf numFmtId="183" fontId="9" fillId="2" borderId="9" xfId="2" applyFont="1" applyFill="1" applyBorder="1" applyAlignment="1">
      <alignment horizontal="center"/>
    </xf>
    <xf numFmtId="183" fontId="9" fillId="2" borderId="15" xfId="2" applyFont="1" applyFill="1" applyBorder="1" applyAlignment="1">
      <alignment horizontal="center"/>
    </xf>
    <xf numFmtId="183" fontId="9" fillId="2" borderId="21" xfId="2" applyFont="1" applyFill="1" applyBorder="1" applyAlignment="1">
      <alignment horizontal="center"/>
    </xf>
    <xf numFmtId="183" fontId="9" fillId="2" borderId="8" xfId="2" applyFont="1" applyFill="1" applyBorder="1" applyAlignment="1">
      <alignment horizontal="center"/>
    </xf>
    <xf numFmtId="0" fontId="54" fillId="0" borderId="5" xfId="1" applyBorder="1" applyAlignment="1">
      <alignment horizontal="left" indent="1"/>
    </xf>
    <xf numFmtId="0" fontId="54" fillId="0" borderId="0" xfId="1" applyBorder="1" applyAlignment="1">
      <alignment horizontal="left" indent="1"/>
    </xf>
    <xf numFmtId="0" fontId="19" fillId="0" borderId="6" xfId="1" applyFont="1" applyBorder="1"/>
    <xf numFmtId="0" fontId="19" fillId="0" borderId="14" xfId="1" applyFont="1" applyBorder="1"/>
    <xf numFmtId="0" fontId="19" fillId="0" borderId="0" xfId="1" applyFont="1" applyBorder="1"/>
    <xf numFmtId="0" fontId="19" fillId="0" borderId="0" xfId="1" applyFont="1" applyFill="1"/>
    <xf numFmtId="0" fontId="8" fillId="0" borderId="5" xfId="1" applyFont="1" applyBorder="1"/>
    <xf numFmtId="0" fontId="6" fillId="0" borderId="6" xfId="1" applyFont="1" applyBorder="1"/>
    <xf numFmtId="0" fontId="21" fillId="0" borderId="0" xfId="1" applyFont="1" applyFill="1"/>
    <xf numFmtId="0" fontId="57" fillId="0" borderId="6" xfId="1" applyFont="1" applyBorder="1"/>
    <xf numFmtId="1" fontId="6" fillId="0" borderId="6" xfId="1" applyNumberFormat="1" applyFont="1" applyBorder="1"/>
    <xf numFmtId="0" fontId="8" fillId="0" borderId="0" xfId="1" applyFont="1" applyFill="1"/>
    <xf numFmtId="164" fontId="57" fillId="0" borderId="14" xfId="1" applyNumberFormat="1" applyFont="1" applyBorder="1"/>
    <xf numFmtId="164" fontId="7" fillId="0" borderId="14" xfId="1" applyNumberFormat="1" applyFont="1" applyBorder="1"/>
    <xf numFmtId="0" fontId="57" fillId="0" borderId="0" xfId="1" applyFont="1" applyFill="1"/>
    <xf numFmtId="164" fontId="54" fillId="0" borderId="14" xfId="1" applyNumberFormat="1" applyFont="1" applyBorder="1"/>
    <xf numFmtId="164" fontId="21" fillId="0" borderId="14" xfId="1" applyNumberFormat="1" applyFont="1" applyBorder="1"/>
    <xf numFmtId="0" fontId="57" fillId="0" borderId="0" xfId="1" applyFont="1" applyFill="1" applyProtection="1"/>
    <xf numFmtId="164" fontId="21" fillId="0" borderId="5" xfId="1" applyNumberFormat="1" applyFont="1" applyBorder="1"/>
    <xf numFmtId="0" fontId="54" fillId="0" borderId="6" xfId="1" applyFont="1" applyBorder="1"/>
    <xf numFmtId="164" fontId="6" fillId="0" borderId="14" xfId="1" applyNumberFormat="1" applyFont="1" applyBorder="1"/>
    <xf numFmtId="164" fontId="21" fillId="0" borderId="6" xfId="1" applyNumberFormat="1" applyFont="1" applyBorder="1"/>
    <xf numFmtId="164" fontId="6" fillId="0" borderId="14" xfId="1" applyNumberFormat="1" applyFont="1" applyBorder="1" applyAlignment="1"/>
    <xf numFmtId="164" fontId="54" fillId="0" borderId="14" xfId="1" applyNumberFormat="1" applyBorder="1"/>
    <xf numFmtId="164" fontId="21" fillId="0" borderId="0" xfId="1" applyNumberFormat="1" applyFont="1" applyBorder="1"/>
    <xf numFmtId="164" fontId="7" fillId="0" borderId="6" xfId="1" applyNumberFormat="1" applyFont="1" applyBorder="1"/>
    <xf numFmtId="164" fontId="8" fillId="0" borderId="14" xfId="1" applyNumberFormat="1" applyFont="1" applyBorder="1"/>
    <xf numFmtId="164" fontId="7" fillId="0" borderId="0" xfId="1" applyNumberFormat="1" applyFont="1" applyBorder="1"/>
    <xf numFmtId="164" fontId="57" fillId="0" borderId="14" xfId="1" applyNumberFormat="1" applyFont="1" applyBorder="1" applyAlignment="1"/>
    <xf numFmtId="164" fontId="7" fillId="0" borderId="14" xfId="1" applyNumberFormat="1" applyFont="1" applyBorder="1" applyAlignment="1"/>
    <xf numFmtId="164" fontId="7" fillId="0" borderId="0" xfId="1" applyNumberFormat="1" applyFont="1" applyBorder="1" applyAlignment="1"/>
    <xf numFmtId="164" fontId="6" fillId="0" borderId="6" xfId="1" applyNumberFormat="1" applyFont="1" applyBorder="1"/>
    <xf numFmtId="0" fontId="54" fillId="0" borderId="8" xfId="1" applyBorder="1" applyAlignment="1">
      <alignment horizontal="left" indent="1"/>
    </xf>
    <xf numFmtId="0" fontId="54" fillId="0" borderId="21" xfId="1" applyBorder="1" applyAlignment="1">
      <alignment horizontal="left" indent="1"/>
    </xf>
    <xf numFmtId="0" fontId="54" fillId="0" borderId="9" xfId="1" applyBorder="1"/>
    <xf numFmtId="0" fontId="54" fillId="0" borderId="0" xfId="1" applyFill="1" applyAlignment="1">
      <alignment horizontal="left" indent="1"/>
    </xf>
    <xf numFmtId="0" fontId="19" fillId="0" borderId="0" xfId="1" applyFont="1" applyAlignment="1">
      <alignment horizontal="left" indent="1"/>
    </xf>
    <xf numFmtId="164" fontId="54" fillId="0" borderId="0" xfId="1" applyNumberFormat="1"/>
    <xf numFmtId="0" fontId="6" fillId="0" borderId="0" xfId="1" applyFont="1" applyBorder="1" applyAlignment="1">
      <alignment horizontal="right"/>
    </xf>
    <xf numFmtId="0" fontId="6" fillId="2" borderId="2" xfId="1" applyFont="1" applyFill="1" applyBorder="1"/>
    <xf numFmtId="0" fontId="6" fillId="2" borderId="17" xfId="1" applyFont="1" applyFill="1" applyBorder="1"/>
    <xf numFmtId="0" fontId="6" fillId="2" borderId="3" xfId="1" applyFont="1" applyFill="1" applyBorder="1"/>
    <xf numFmtId="0" fontId="8" fillId="2" borderId="20" xfId="1" applyFont="1" applyFill="1" applyBorder="1" applyAlignment="1">
      <alignment horizontal="right"/>
    </xf>
    <xf numFmtId="0" fontId="6" fillId="2" borderId="5" xfId="1" applyFont="1" applyFill="1" applyBorder="1"/>
    <xf numFmtId="0" fontId="6" fillId="2" borderId="0" xfId="1" applyFont="1" applyFill="1" applyBorder="1"/>
    <xf numFmtId="0" fontId="6" fillId="2" borderId="6" xfId="1" applyFont="1" applyFill="1" applyBorder="1"/>
    <xf numFmtId="0" fontId="8" fillId="2" borderId="0" xfId="1" applyFont="1" applyFill="1" applyBorder="1" applyAlignment="1">
      <alignment horizontal="center"/>
    </xf>
    <xf numFmtId="0" fontId="8" fillId="2" borderId="5" xfId="1" applyFont="1" applyFill="1" applyBorder="1" applyAlignment="1">
      <alignment horizontal="centerContinuous"/>
    </xf>
    <xf numFmtId="0" fontId="8" fillId="2" borderId="0" xfId="1" applyFont="1" applyFill="1" applyBorder="1" applyAlignment="1">
      <alignment horizontal="centerContinuous"/>
    </xf>
    <xf numFmtId="0" fontId="8" fillId="2" borderId="5" xfId="1" applyFont="1" applyFill="1" applyBorder="1" applyAlignment="1"/>
    <xf numFmtId="0" fontId="25" fillId="2" borderId="0" xfId="1" applyFont="1" applyFill="1"/>
    <xf numFmtId="0" fontId="8" fillId="2" borderId="6" xfId="1" applyFont="1" applyFill="1" applyBorder="1" applyAlignment="1">
      <alignment horizontal="centerContinuous"/>
    </xf>
    <xf numFmtId="0" fontId="25" fillId="2" borderId="7" xfId="1" applyFont="1" applyFill="1" applyBorder="1"/>
    <xf numFmtId="0" fontId="8" fillId="2" borderId="18" xfId="1" applyFont="1" applyFill="1" applyBorder="1" applyAlignment="1">
      <alignment horizontal="center"/>
    </xf>
    <xf numFmtId="0" fontId="8" fillId="2" borderId="1" xfId="1" applyFont="1" applyFill="1" applyBorder="1" applyAlignment="1">
      <alignment horizontal="center"/>
    </xf>
    <xf numFmtId="170" fontId="19" fillId="0" borderId="5" xfId="1" applyNumberFormat="1" applyFont="1" applyBorder="1"/>
    <xf numFmtId="3" fontId="6" fillId="0" borderId="14" xfId="1" applyNumberFormat="1" applyFont="1" applyBorder="1"/>
    <xf numFmtId="0" fontId="6" fillId="0" borderId="7" xfId="1" applyFont="1" applyBorder="1" applyProtection="1"/>
    <xf numFmtId="0" fontId="6" fillId="0" borderId="21" xfId="1" applyFont="1" applyBorder="1"/>
    <xf numFmtId="0" fontId="6" fillId="0" borderId="10" xfId="1" applyFont="1" applyBorder="1"/>
    <xf numFmtId="1" fontId="6" fillId="0" borderId="0" xfId="1" applyNumberFormat="1" applyFont="1" applyFill="1"/>
    <xf numFmtId="3" fontId="6" fillId="0" borderId="0" xfId="1" applyNumberFormat="1" applyFont="1" applyFill="1"/>
    <xf numFmtId="169" fontId="24" fillId="0" borderId="5" xfId="0" applyNumberFormat="1" applyFont="1" applyFill="1" applyBorder="1" applyAlignment="1">
      <alignment horizontal="right" indent="1"/>
    </xf>
    <xf numFmtId="169" fontId="0" fillId="0" borderId="0" xfId="0" applyNumberFormat="1" applyAlignment="1">
      <alignment horizontal="right" indent="1"/>
    </xf>
    <xf numFmtId="169" fontId="0" fillId="0" borderId="6" xfId="0" applyNumberFormat="1" applyBorder="1" applyAlignment="1">
      <alignment horizontal="right" indent="1"/>
    </xf>
    <xf numFmtId="169" fontId="24" fillId="0" borderId="18" xfId="0" applyNumberFormat="1" applyFont="1" applyFill="1" applyBorder="1" applyAlignment="1">
      <alignment horizontal="right" vertical="top" indent="1"/>
    </xf>
    <xf numFmtId="169" fontId="0" fillId="0" borderId="1" xfId="0" applyNumberFormat="1" applyBorder="1" applyAlignment="1">
      <alignment horizontal="right" vertical="top" indent="1"/>
    </xf>
    <xf numFmtId="169" fontId="0" fillId="0" borderId="19" xfId="0" applyNumberFormat="1" applyBorder="1" applyAlignment="1">
      <alignment horizontal="right" vertical="top" indent="1"/>
    </xf>
    <xf numFmtId="169" fontId="24" fillId="0" borderId="0" xfId="0" applyNumberFormat="1" applyFont="1" applyFill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14" fillId="4" borderId="5" xfId="0" applyFont="1" applyFill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0" fillId="4" borderId="6" xfId="0" applyFill="1" applyBorder="1" applyAlignment="1">
      <alignment horizontal="center"/>
    </xf>
    <xf numFmtId="0" fontId="14" fillId="4" borderId="0" xfId="0" applyFont="1" applyFill="1" applyBorder="1" applyAlignment="1">
      <alignment horizontal="center"/>
    </xf>
    <xf numFmtId="0" fontId="7" fillId="4" borderId="5" xfId="0" applyFont="1" applyFill="1" applyBorder="1" applyAlignment="1">
      <alignment horizontal="center"/>
    </xf>
    <xf numFmtId="169" fontId="24" fillId="0" borderId="2" xfId="0" applyNumberFormat="1" applyFont="1" applyFill="1" applyBorder="1" applyAlignment="1">
      <alignment horizontal="right" indent="1"/>
    </xf>
    <xf numFmtId="169" fontId="0" fillId="0" borderId="17" xfId="0" applyNumberFormat="1" applyBorder="1" applyAlignment="1">
      <alignment horizontal="right" indent="1"/>
    </xf>
    <xf numFmtId="169" fontId="0" fillId="0" borderId="3" xfId="0" applyNumberFormat="1" applyBorder="1" applyAlignment="1">
      <alignment horizontal="right" indent="1"/>
    </xf>
    <xf numFmtId="0" fontId="7" fillId="4" borderId="0" xfId="0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/>
    </xf>
    <xf numFmtId="0" fontId="0" fillId="0" borderId="0" xfId="0" applyAlignment="1">
      <alignment horizontal="center"/>
    </xf>
    <xf numFmtId="168" fontId="6" fillId="0" borderId="5" xfId="0" applyNumberFormat="1" applyFont="1" applyFill="1" applyBorder="1" applyAlignment="1">
      <alignment horizontal="center"/>
    </xf>
    <xf numFmtId="168" fontId="6" fillId="0" borderId="0" xfId="0" applyNumberFormat="1" applyFont="1" applyFill="1" applyBorder="1" applyAlignment="1">
      <alignment horizontal="center"/>
    </xf>
    <xf numFmtId="0" fontId="0" fillId="0" borderId="6" xfId="0" applyBorder="1" applyAlignment="1"/>
    <xf numFmtId="0" fontId="6" fillId="0" borderId="5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17" xfId="0" applyFont="1" applyFill="1" applyBorder="1" applyAlignment="1">
      <alignment vertical="center"/>
    </xf>
    <xf numFmtId="0" fontId="16" fillId="4" borderId="17" xfId="0" applyFont="1" applyFill="1" applyBorder="1" applyAlignment="1">
      <alignment vertical="center"/>
    </xf>
    <xf numFmtId="0" fontId="16" fillId="4" borderId="0" xfId="0" applyFont="1" applyFill="1" applyBorder="1" applyAlignment="1">
      <alignment vertical="center"/>
    </xf>
    <xf numFmtId="0" fontId="16" fillId="4" borderId="1" xfId="0" applyFont="1" applyFill="1" applyBorder="1" applyAlignment="1">
      <alignment vertical="center"/>
    </xf>
    <xf numFmtId="0" fontId="8" fillId="4" borderId="17" xfId="0" applyFont="1" applyFill="1" applyBorder="1" applyAlignment="1">
      <alignment horizontal="left" vertical="center"/>
    </xf>
    <xf numFmtId="0" fontId="16" fillId="4" borderId="17" xfId="0" applyFont="1" applyFill="1" applyBorder="1" applyAlignment="1">
      <alignment horizontal="left"/>
    </xf>
    <xf numFmtId="0" fontId="16" fillId="4" borderId="3" xfId="0" applyFont="1" applyFill="1" applyBorder="1" applyAlignment="1">
      <alignment horizontal="left"/>
    </xf>
    <xf numFmtId="0" fontId="16" fillId="4" borderId="0" xfId="0" applyFont="1" applyFill="1" applyBorder="1" applyAlignment="1">
      <alignment horizontal="left" vertical="center"/>
    </xf>
    <xf numFmtId="0" fontId="16" fillId="4" borderId="0" xfId="0" applyFont="1" applyFill="1" applyBorder="1" applyAlignment="1">
      <alignment horizontal="left"/>
    </xf>
    <xf numFmtId="0" fontId="16" fillId="4" borderId="6" xfId="0" applyFont="1" applyFill="1" applyBorder="1" applyAlignment="1">
      <alignment horizontal="left"/>
    </xf>
    <xf numFmtId="0" fontId="16" fillId="4" borderId="1" xfId="0" applyFont="1" applyFill="1" applyBorder="1" applyAlignment="1">
      <alignment horizontal="left"/>
    </xf>
    <xf numFmtId="0" fontId="16" fillId="4" borderId="19" xfId="0" applyFont="1" applyFill="1" applyBorder="1" applyAlignment="1">
      <alignment horizontal="left"/>
    </xf>
    <xf numFmtId="0" fontId="21" fillId="4" borderId="5" xfId="0" applyFont="1" applyFill="1" applyBorder="1" applyAlignment="1">
      <alignment horizontal="center"/>
    </xf>
    <xf numFmtId="0" fontId="21" fillId="4" borderId="0" xfId="0" applyFont="1" applyFill="1" applyBorder="1" applyAlignment="1">
      <alignment horizontal="center"/>
    </xf>
    <xf numFmtId="0" fontId="0" fillId="4" borderId="0" xfId="0" applyFill="1" applyBorder="1" applyAlignment="1"/>
    <xf numFmtId="0" fontId="0" fillId="4" borderId="6" xfId="0" applyFill="1" applyBorder="1" applyAlignment="1"/>
    <xf numFmtId="0" fontId="22" fillId="4" borderId="18" xfId="0" applyFont="1" applyFill="1" applyBorder="1" applyAlignment="1">
      <alignment horizontal="center" vertical="top"/>
    </xf>
    <xf numFmtId="0" fontId="22" fillId="4" borderId="1" xfId="0" applyFont="1" applyFill="1" applyBorder="1" applyAlignment="1">
      <alignment horizontal="center" vertical="top"/>
    </xf>
    <xf numFmtId="0" fontId="0" fillId="4" borderId="1" xfId="0" applyFill="1" applyBorder="1" applyAlignment="1">
      <alignment horizontal="center" vertical="top"/>
    </xf>
    <xf numFmtId="0" fontId="0" fillId="4" borderId="19" xfId="0" applyFill="1" applyBorder="1" applyAlignment="1">
      <alignment horizontal="center" vertical="top"/>
    </xf>
    <xf numFmtId="0" fontId="8" fillId="4" borderId="5" xfId="0" applyFont="1" applyFill="1" applyBorder="1" applyAlignment="1">
      <alignment horizontal="center" vertical="center"/>
    </xf>
    <xf numFmtId="0" fontId="8" fillId="4" borderId="0" xfId="0" applyFont="1" applyFill="1" applyBorder="1" applyAlignment="1">
      <alignment horizontal="center" vertical="center"/>
    </xf>
    <xf numFmtId="0" fontId="0" fillId="4" borderId="0" xfId="0" applyFill="1" applyAlignment="1"/>
    <xf numFmtId="0" fontId="8" fillId="4" borderId="0" xfId="0" applyFont="1" applyFill="1" applyBorder="1" applyAlignment="1">
      <alignment vertical="top" wrapText="1"/>
    </xf>
    <xf numFmtId="0" fontId="16" fillId="4" borderId="6" xfId="0" applyFont="1" applyFill="1" applyBorder="1" applyAlignment="1">
      <alignment vertical="top" wrapText="1"/>
    </xf>
    <xf numFmtId="0" fontId="16" fillId="4" borderId="0" xfId="0" applyFont="1" applyFill="1" applyAlignment="1">
      <alignment vertical="top" wrapText="1"/>
    </xf>
    <xf numFmtId="0" fontId="16" fillId="0" borderId="0" xfId="0" applyFont="1" applyBorder="1" applyAlignment="1">
      <alignment vertical="top" wrapText="1"/>
    </xf>
    <xf numFmtId="0" fontId="16" fillId="0" borderId="6" xfId="0" applyFont="1" applyBorder="1" applyAlignment="1">
      <alignment vertical="top" wrapText="1"/>
    </xf>
    <xf numFmtId="0" fontId="16" fillId="0" borderId="1" xfId="0" applyFont="1" applyBorder="1" applyAlignment="1">
      <alignment vertical="top" wrapText="1"/>
    </xf>
    <xf numFmtId="0" fontId="16" fillId="0" borderId="19" xfId="0" applyFont="1" applyBorder="1" applyAlignment="1">
      <alignment vertical="top" wrapText="1"/>
    </xf>
    <xf numFmtId="0" fontId="8" fillId="4" borderId="5" xfId="0" applyFont="1" applyFill="1" applyBorder="1" applyAlignment="1">
      <alignment horizontal="center"/>
    </xf>
    <xf numFmtId="0" fontId="8" fillId="4" borderId="0" xfId="0" applyFont="1" applyFill="1" applyBorder="1" applyAlignment="1">
      <alignment horizontal="center"/>
    </xf>
    <xf numFmtId="0" fontId="30" fillId="4" borderId="14" xfId="0" applyFont="1" applyFill="1" applyBorder="1" applyAlignment="1">
      <alignment horizontal="center"/>
    </xf>
    <xf numFmtId="0" fontId="35" fillId="4" borderId="14" xfId="0" applyFont="1" applyFill="1" applyBorder="1" applyAlignment="1">
      <alignment horizontal="center"/>
    </xf>
    <xf numFmtId="0" fontId="36" fillId="4" borderId="0" xfId="0" applyFont="1" applyFill="1" applyBorder="1" applyAlignment="1"/>
    <xf numFmtId="0" fontId="38" fillId="4" borderId="5" xfId="0" applyFont="1" applyFill="1" applyBorder="1" applyAlignment="1"/>
    <xf numFmtId="0" fontId="35" fillId="4" borderId="0" xfId="0" applyFont="1" applyFill="1" applyBorder="1" applyAlignment="1"/>
    <xf numFmtId="0" fontId="35" fillId="4" borderId="6" xfId="0" applyFont="1" applyFill="1" applyBorder="1" applyAlignment="1"/>
    <xf numFmtId="0" fontId="24" fillId="0" borderId="5" xfId="0" applyFont="1" applyBorder="1" applyAlignment="1"/>
    <xf numFmtId="0" fontId="33" fillId="0" borderId="0" xfId="0" applyFont="1" applyAlignment="1"/>
    <xf numFmtId="0" fontId="33" fillId="0" borderId="0" xfId="0" applyFont="1" applyBorder="1" applyAlignment="1"/>
    <xf numFmtId="0" fontId="33" fillId="0" borderId="5" xfId="0" applyFont="1" applyBorder="1" applyAlignment="1"/>
    <xf numFmtId="170" fontId="24" fillId="0" borderId="14" xfId="0" applyNumberFormat="1" applyFont="1" applyBorder="1" applyAlignment="1">
      <alignment horizontal="right"/>
    </xf>
    <xf numFmtId="2" fontId="24" fillId="0" borderId="6" xfId="0" applyNumberFormat="1" applyFont="1" applyBorder="1" applyAlignment="1">
      <alignment horizontal="right" indent="1"/>
    </xf>
    <xf numFmtId="0" fontId="8" fillId="2" borderId="2" xfId="0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5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9" xfId="0" applyBorder="1" applyAlignment="1">
      <alignment vertical="center"/>
    </xf>
    <xf numFmtId="0" fontId="8" fillId="2" borderId="0" xfId="0" applyFont="1" applyFill="1" applyBorder="1" applyAlignment="1"/>
    <xf numFmtId="0" fontId="0" fillId="0" borderId="0" xfId="0" applyAlignment="1"/>
    <xf numFmtId="169" fontId="8" fillId="2" borderId="5" xfId="1" applyNumberFormat="1" applyFont="1" applyFill="1" applyBorder="1" applyAlignment="1">
      <alignment horizontal="center"/>
    </xf>
    <xf numFmtId="169" fontId="8" fillId="2" borderId="6" xfId="1" applyNumberFormat="1" applyFont="1" applyFill="1" applyBorder="1" applyAlignment="1">
      <alignment horizontal="center"/>
    </xf>
    <xf numFmtId="169" fontId="8" fillId="2" borderId="7" xfId="1" applyNumberFormat="1" applyFont="1" applyFill="1" applyBorder="1" applyAlignment="1">
      <alignment horizontal="center"/>
    </xf>
    <xf numFmtId="175" fontId="44" fillId="2" borderId="18" xfId="0" applyNumberFormat="1" applyFont="1" applyFill="1" applyBorder="1" applyAlignment="1">
      <alignment horizontal="center" vertical="top"/>
    </xf>
    <xf numFmtId="175" fontId="44" fillId="2" borderId="30" xfId="0" applyNumberFormat="1" applyFont="1" applyFill="1" applyBorder="1" applyAlignment="1">
      <alignment horizontal="center" vertical="top"/>
    </xf>
    <xf numFmtId="0" fontId="44" fillId="11" borderId="5" xfId="0" applyNumberFormat="1" applyFont="1" applyFill="1" applyBorder="1" applyAlignment="1">
      <alignment horizontal="center" vertical="top" wrapText="1"/>
    </xf>
    <xf numFmtId="0" fontId="22" fillId="0" borderId="6" xfId="0" applyFont="1" applyFill="1" applyBorder="1" applyAlignment="1">
      <alignment horizontal="center" vertical="top" wrapText="1"/>
    </xf>
    <xf numFmtId="0" fontId="44" fillId="11" borderId="18" xfId="0" applyNumberFormat="1" applyFont="1" applyFill="1" applyBorder="1" applyAlignment="1">
      <alignment horizontal="center" vertical="top" wrapText="1"/>
    </xf>
    <xf numFmtId="0" fontId="44" fillId="0" borderId="19" xfId="0" applyFont="1" applyFill="1" applyBorder="1" applyAlignment="1">
      <alignment horizontal="center" vertical="top" wrapText="1"/>
    </xf>
    <xf numFmtId="0" fontId="44" fillId="11" borderId="30" xfId="0" applyNumberFormat="1" applyFont="1" applyFill="1" applyBorder="1" applyAlignment="1">
      <alignment horizontal="center" vertical="top" wrapText="1"/>
    </xf>
    <xf numFmtId="0" fontId="22" fillId="11" borderId="2" xfId="0" applyNumberFormat="1" applyFont="1" applyFill="1" applyBorder="1" applyAlignment="1"/>
    <xf numFmtId="0" fontId="22" fillId="0" borderId="3" xfId="0" applyFont="1" applyFill="1" applyBorder="1" applyAlignment="1"/>
    <xf numFmtId="0" fontId="44" fillId="11" borderId="5" xfId="0" applyNumberFormat="1" applyFont="1" applyFill="1" applyBorder="1" applyAlignment="1">
      <alignment horizontal="center" vertical="top"/>
    </xf>
    <xf numFmtId="0" fontId="22" fillId="0" borderId="0" xfId="0" applyFont="1" applyFill="1" applyBorder="1" applyAlignment="1">
      <alignment horizontal="center" vertical="top"/>
    </xf>
    <xf numFmtId="0" fontId="44" fillId="11" borderId="0" xfId="0" applyNumberFormat="1" applyFont="1" applyFill="1" applyBorder="1" applyAlignment="1">
      <alignment horizontal="center" vertical="top"/>
    </xf>
    <xf numFmtId="0" fontId="44" fillId="11" borderId="7" xfId="0" applyNumberFormat="1" applyFont="1" applyFill="1" applyBorder="1" applyAlignment="1">
      <alignment horizontal="center" vertical="top"/>
    </xf>
    <xf numFmtId="0" fontId="44" fillId="11" borderId="18" xfId="0" applyNumberFormat="1" applyFont="1" applyFill="1" applyBorder="1" applyAlignment="1">
      <alignment horizontal="center" vertical="top"/>
    </xf>
    <xf numFmtId="0" fontId="22" fillId="0" borderId="1" xfId="0" applyFont="1" applyFill="1" applyBorder="1" applyAlignment="1">
      <alignment horizontal="center" vertical="top"/>
    </xf>
    <xf numFmtId="0" fontId="22" fillId="0" borderId="19" xfId="0" applyFont="1" applyFill="1" applyBorder="1" applyAlignment="1">
      <alignment horizontal="center" vertical="top" wrapText="1"/>
    </xf>
    <xf numFmtId="0" fontId="44" fillId="11" borderId="1" xfId="0" applyNumberFormat="1" applyFont="1" applyFill="1" applyBorder="1" applyAlignment="1">
      <alignment horizontal="center" vertical="top"/>
    </xf>
    <xf numFmtId="0" fontId="44" fillId="11" borderId="30" xfId="0" applyNumberFormat="1" applyFont="1" applyFill="1" applyBorder="1" applyAlignment="1">
      <alignment horizontal="center" vertical="top"/>
    </xf>
    <xf numFmtId="0" fontId="44" fillId="11" borderId="0" xfId="0" applyFont="1" applyFill="1" applyBorder="1" applyAlignment="1">
      <alignment horizontal="center"/>
    </xf>
    <xf numFmtId="0" fontId="44" fillId="11" borderId="7" xfId="0" applyFont="1" applyFill="1" applyBorder="1" applyAlignment="1">
      <alignment horizontal="center"/>
    </xf>
    <xf numFmtId="0" fontId="23" fillId="11" borderId="0" xfId="0" applyFont="1" applyFill="1" applyBorder="1" applyAlignment="1">
      <alignment horizontal="center"/>
    </xf>
    <xf numFmtId="0" fontId="23" fillId="11" borderId="7" xfId="0" applyFont="1" applyFill="1" applyBorder="1" applyAlignment="1">
      <alignment horizontal="center"/>
    </xf>
    <xf numFmtId="0" fontId="44" fillId="0" borderId="5" xfId="0" applyFont="1" applyFill="1" applyBorder="1" applyAlignment="1">
      <alignment horizontal="center"/>
    </xf>
    <xf numFmtId="0" fontId="44" fillId="0" borderId="6" xfId="0" applyFont="1" applyFill="1" applyBorder="1" applyAlignment="1">
      <alignment horizontal="center"/>
    </xf>
    <xf numFmtId="0" fontId="44" fillId="0" borderId="7" xfId="0" applyFont="1" applyFill="1" applyBorder="1" applyAlignment="1">
      <alignment horizontal="center"/>
    </xf>
    <xf numFmtId="0" fontId="8" fillId="11" borderId="14" xfId="0" applyFont="1" applyFill="1" applyBorder="1" applyAlignment="1">
      <alignment horizontal="center" wrapText="1"/>
    </xf>
    <xf numFmtId="0" fontId="6" fillId="0" borderId="14" xfId="0" applyFont="1" applyFill="1" applyBorder="1" applyAlignment="1">
      <alignment horizontal="center" wrapText="1"/>
    </xf>
    <xf numFmtId="0" fontId="8" fillId="11" borderId="5" xfId="0" applyFont="1" applyFill="1" applyBorder="1" applyAlignment="1">
      <alignment horizontal="center"/>
    </xf>
    <xf numFmtId="0" fontId="8" fillId="11" borderId="6" xfId="0" applyFont="1" applyFill="1" applyBorder="1" applyAlignment="1">
      <alignment horizontal="center"/>
    </xf>
    <xf numFmtId="0" fontId="8" fillId="2" borderId="6" xfId="1" applyFont="1" applyFill="1" applyBorder="1" applyAlignment="1">
      <alignment horizontal="left"/>
    </xf>
    <xf numFmtId="0" fontId="7" fillId="2" borderId="5" xfId="1" applyFont="1" applyFill="1" applyBorder="1" applyAlignment="1">
      <alignment horizontal="center"/>
    </xf>
    <xf numFmtId="0" fontId="7" fillId="2" borderId="0" xfId="1" applyFont="1" applyFill="1" applyBorder="1" applyAlignment="1">
      <alignment horizontal="center"/>
    </xf>
    <xf numFmtId="0" fontId="7" fillId="2" borderId="6" xfId="1" applyFont="1" applyFill="1" applyBorder="1" applyAlignment="1">
      <alignment horizontal="center"/>
    </xf>
    <xf numFmtId="0" fontId="8" fillId="2" borderId="5" xfId="1" applyFont="1" applyFill="1" applyBorder="1" applyAlignment="1">
      <alignment horizontal="center"/>
    </xf>
    <xf numFmtId="0" fontId="54" fillId="0" borderId="0" xfId="1" applyAlignment="1">
      <alignment horizontal="center"/>
    </xf>
    <xf numFmtId="0" fontId="54" fillId="0" borderId="6" xfId="1" applyBorder="1" applyAlignment="1">
      <alignment horizontal="center"/>
    </xf>
    <xf numFmtId="0" fontId="6" fillId="0" borderId="0" xfId="1" applyFont="1" applyAlignment="1">
      <alignment horizontal="center"/>
    </xf>
    <xf numFmtId="0" fontId="6" fillId="0" borderId="6" xfId="1" applyFont="1" applyBorder="1" applyAlignment="1">
      <alignment horizontal="center"/>
    </xf>
    <xf numFmtId="0" fontId="22" fillId="0" borderId="0" xfId="1" applyFont="1"/>
    <xf numFmtId="0" fontId="22" fillId="0" borderId="0" xfId="1" applyFont="1" applyBorder="1"/>
    <xf numFmtId="0" fontId="54" fillId="15" borderId="36" xfId="1" applyFont="1" applyFill="1" applyBorder="1" applyAlignment="1">
      <alignment vertical="center"/>
    </xf>
    <xf numFmtId="0" fontId="8" fillId="2" borderId="3" xfId="1" applyFont="1" applyFill="1" applyBorder="1" applyAlignment="1">
      <alignment vertical="center"/>
    </xf>
    <xf numFmtId="0" fontId="44" fillId="2" borderId="17" xfId="1" applyFont="1" applyFill="1" applyBorder="1" applyAlignment="1">
      <alignment horizontal="left" vertical="center" indent="1"/>
    </xf>
    <xf numFmtId="0" fontId="44" fillId="2" borderId="3" xfId="1" applyFont="1" applyFill="1" applyBorder="1" applyAlignment="1">
      <alignment horizontal="left" vertical="center" indent="1"/>
    </xf>
    <xf numFmtId="0" fontId="8" fillId="2" borderId="20" xfId="1" applyFont="1" applyFill="1" applyBorder="1" applyAlignment="1">
      <alignment vertical="center"/>
    </xf>
    <xf numFmtId="0" fontId="54" fillId="8" borderId="0" xfId="1" applyFont="1" applyFill="1" applyBorder="1" applyAlignment="1">
      <alignment vertical="center"/>
    </xf>
    <xf numFmtId="0" fontId="54" fillId="0" borderId="0" xfId="1" applyFont="1" applyBorder="1" applyAlignment="1">
      <alignment vertical="center"/>
    </xf>
    <xf numFmtId="0" fontId="8" fillId="15" borderId="37" xfId="1" applyFont="1" applyFill="1" applyBorder="1" applyAlignment="1">
      <alignment vertical="center"/>
    </xf>
    <xf numFmtId="0" fontId="8" fillId="2" borderId="19" xfId="1" applyFont="1" applyFill="1" applyBorder="1" applyAlignment="1">
      <alignment vertical="center"/>
    </xf>
    <xf numFmtId="0" fontId="44" fillId="15" borderId="18" xfId="1" applyFont="1" applyFill="1" applyBorder="1" applyAlignment="1">
      <alignment horizontal="center" vertical="center"/>
    </xf>
    <xf numFmtId="0" fontId="44" fillId="2" borderId="19" xfId="1" applyFont="1" applyFill="1" applyBorder="1" applyAlignment="1">
      <alignment horizontal="center" vertical="center"/>
    </xf>
    <xf numFmtId="0" fontId="44" fillId="2" borderId="1" xfId="1" applyFont="1" applyFill="1" applyBorder="1" applyAlignment="1">
      <alignment horizontal="left" vertical="center" indent="1"/>
    </xf>
    <xf numFmtId="0" fontId="8" fillId="2" borderId="30" xfId="1" applyFont="1" applyFill="1" applyBorder="1" applyAlignment="1">
      <alignment vertical="center"/>
    </xf>
    <xf numFmtId="0" fontId="8" fillId="2" borderId="38" xfId="1" applyFont="1" applyFill="1" applyBorder="1" applyAlignment="1">
      <alignment vertical="center"/>
    </xf>
    <xf numFmtId="0" fontId="8" fillId="2" borderId="39" xfId="1" applyFont="1" applyFill="1" applyBorder="1" applyAlignment="1">
      <alignment vertical="center"/>
    </xf>
    <xf numFmtId="0" fontId="44" fillId="2" borderId="9" xfId="1" applyFont="1" applyFill="1" applyBorder="1" applyAlignment="1">
      <alignment horizontal="center" vertical="center"/>
    </xf>
    <xf numFmtId="0" fontId="44" fillId="2" borderId="15" xfId="1" applyFont="1" applyFill="1" applyBorder="1" applyAlignment="1">
      <alignment horizontal="center" vertical="center"/>
    </xf>
    <xf numFmtId="0" fontId="44" fillId="2" borderId="35" xfId="1" applyFont="1" applyFill="1" applyBorder="1" applyAlignment="1">
      <alignment horizontal="left" vertical="center" indent="1"/>
    </xf>
    <xf numFmtId="0" fontId="8" fillId="2" borderId="10" xfId="1" applyFont="1" applyFill="1" applyBorder="1" applyAlignment="1">
      <alignment vertical="center"/>
    </xf>
    <xf numFmtId="0" fontId="22" fillId="0" borderId="6" xfId="1" applyFont="1" applyBorder="1" applyAlignment="1">
      <alignment horizontal="left" vertical="center" wrapText="1"/>
    </xf>
    <xf numFmtId="0" fontId="22" fillId="0" borderId="12" xfId="1" applyNumberFormat="1" applyFont="1" applyBorder="1" applyAlignment="1">
      <alignment horizontal="center" vertical="center"/>
    </xf>
    <xf numFmtId="0" fontId="22" fillId="0" borderId="11" xfId="1" applyNumberFormat="1" applyFont="1" applyBorder="1" applyAlignment="1">
      <alignment horizontal="center" vertical="center"/>
    </xf>
    <xf numFmtId="0" fontId="22" fillId="0" borderId="5" xfId="1" applyNumberFormat="1" applyFont="1" applyBorder="1" applyAlignment="1">
      <alignment horizontal="center" vertical="center"/>
    </xf>
    <xf numFmtId="0" fontId="22" fillId="0" borderId="26" xfId="1" applyFont="1" applyBorder="1" applyAlignment="1">
      <alignment horizontal="left" vertical="center" wrapText="1"/>
    </xf>
    <xf numFmtId="0" fontId="22" fillId="0" borderId="6" xfId="1" applyFont="1" applyBorder="1" applyAlignment="1">
      <alignment horizontal="left" wrapText="1"/>
    </xf>
    <xf numFmtId="0" fontId="22" fillId="0" borderId="6" xfId="1" applyNumberFormat="1" applyFont="1" applyBorder="1" applyAlignment="1">
      <alignment horizontal="center"/>
    </xf>
    <xf numFmtId="0" fontId="22" fillId="0" borderId="5" xfId="1" applyNumberFormat="1" applyFont="1" applyBorder="1" applyAlignment="1">
      <alignment horizontal="center"/>
    </xf>
    <xf numFmtId="0" fontId="22" fillId="0" borderId="7" xfId="1" applyFont="1" applyBorder="1" applyAlignment="1">
      <alignment horizontal="left" wrapText="1"/>
    </xf>
    <xf numFmtId="0" fontId="22" fillId="0" borderId="6" xfId="1" applyNumberFormat="1" applyFont="1" applyFill="1" applyBorder="1" applyAlignment="1">
      <alignment horizontal="center"/>
    </xf>
    <xf numFmtId="0" fontId="54" fillId="0" borderId="18" xfId="1" applyFont="1" applyBorder="1" applyAlignment="1">
      <alignment vertical="center"/>
    </xf>
    <xf numFmtId="0" fontId="22" fillId="0" borderId="19" xfId="1" applyFont="1" applyBorder="1" applyAlignment="1">
      <alignment horizontal="left" vertical="center" wrapText="1"/>
    </xf>
    <xf numFmtId="165" fontId="22" fillId="0" borderId="6" xfId="1" applyNumberFormat="1" applyFont="1" applyBorder="1" applyAlignment="1">
      <alignment horizontal="center" vertical="center"/>
    </xf>
    <xf numFmtId="165" fontId="22" fillId="0" borderId="5" xfId="1" applyNumberFormat="1" applyFont="1" applyBorder="1" applyAlignment="1">
      <alignment horizontal="center" vertical="center"/>
    </xf>
    <xf numFmtId="165" fontId="22" fillId="0" borderId="18" xfId="1" applyNumberFormat="1" applyFont="1" applyBorder="1" applyAlignment="1">
      <alignment horizontal="center" vertical="center"/>
    </xf>
    <xf numFmtId="0" fontId="22" fillId="0" borderId="7" xfId="1" applyFont="1" applyBorder="1" applyAlignment="1">
      <alignment horizontal="left" vertical="center" wrapText="1"/>
    </xf>
    <xf numFmtId="0" fontId="54" fillId="0" borderId="40" xfId="1" applyFont="1" applyBorder="1"/>
    <xf numFmtId="0" fontId="22" fillId="0" borderId="41" xfId="1" applyFont="1" applyBorder="1" applyAlignment="1">
      <alignment vertical="center" wrapText="1"/>
    </xf>
    <xf numFmtId="0" fontId="50" fillId="0" borderId="41" xfId="1" applyFont="1" applyFill="1" applyBorder="1" applyAlignment="1">
      <alignment vertical="top" wrapText="1"/>
    </xf>
    <xf numFmtId="0" fontId="50" fillId="0" borderId="40" xfId="1" applyFont="1" applyFill="1" applyBorder="1" applyAlignment="1">
      <alignment vertical="center" wrapText="1"/>
    </xf>
    <xf numFmtId="0" fontId="22" fillId="0" borderId="42" xfId="1" applyFont="1" applyBorder="1" applyAlignment="1">
      <alignment vertical="center" wrapText="1"/>
    </xf>
    <xf numFmtId="0" fontId="50" fillId="0" borderId="41" xfId="1" applyFont="1" applyBorder="1" applyAlignment="1">
      <alignment horizontal="left" vertical="center" wrapText="1"/>
    </xf>
    <xf numFmtId="0" fontId="50" fillId="0" borderId="3" xfId="1" applyFont="1" applyBorder="1" applyAlignment="1">
      <alignment horizontal="center" vertical="center" wrapText="1"/>
    </xf>
    <xf numFmtId="0" fontId="50" fillId="0" borderId="40" xfId="1" applyFont="1" applyBorder="1" applyAlignment="1">
      <alignment horizontal="left" vertical="center" wrapText="1"/>
    </xf>
    <xf numFmtId="0" fontId="50" fillId="0" borderId="40" xfId="1" applyFont="1" applyBorder="1" applyAlignment="1">
      <alignment vertical="top" wrapText="1"/>
    </xf>
    <xf numFmtId="0" fontId="36" fillId="0" borderId="3" xfId="1" applyFont="1" applyBorder="1" applyAlignment="1">
      <alignment horizontal="center" vertical="center" wrapText="1"/>
    </xf>
    <xf numFmtId="0" fontId="36" fillId="0" borderId="2" xfId="1" applyFont="1" applyBorder="1" applyAlignment="1">
      <alignment horizontal="center" vertical="center" wrapText="1"/>
    </xf>
    <xf numFmtId="0" fontId="50" fillId="0" borderId="40" xfId="1" applyFont="1" applyBorder="1" applyAlignment="1">
      <alignment horizontal="center" vertical="center" wrapText="1"/>
    </xf>
    <xf numFmtId="0" fontId="54" fillId="0" borderId="0" xfId="1" applyFont="1" applyAlignment="1">
      <alignment vertical="top"/>
    </xf>
    <xf numFmtId="0" fontId="22" fillId="0" borderId="3" xfId="1" applyFont="1" applyBorder="1" applyAlignment="1">
      <alignment horizontal="left" vertical="center" wrapText="1" indent="1"/>
    </xf>
    <xf numFmtId="0" fontId="50" fillId="0" borderId="23" xfId="1" applyFont="1" applyBorder="1" applyAlignment="1">
      <alignment vertical="center" wrapText="1"/>
    </xf>
    <xf numFmtId="0" fontId="50" fillId="0" borderId="23" xfId="1" applyFont="1" applyBorder="1" applyAlignment="1">
      <alignment horizontal="left" vertical="center" wrapText="1"/>
    </xf>
    <xf numFmtId="0" fontId="50" fillId="0" borderId="0" xfId="1" applyFont="1" applyBorder="1" applyAlignment="1">
      <alignment wrapText="1"/>
    </xf>
    <xf numFmtId="0" fontId="22" fillId="0" borderId="20" xfId="1" applyFont="1" applyBorder="1" applyAlignment="1">
      <alignment horizontal="left" vertical="center" wrapText="1" indent="1"/>
    </xf>
    <xf numFmtId="0" fontId="6" fillId="0" borderId="9" xfId="1" applyFont="1" applyBorder="1"/>
    <xf numFmtId="165" fontId="22" fillId="0" borderId="15" xfId="1" applyNumberFormat="1" applyFont="1" applyBorder="1" applyAlignment="1">
      <alignment horizontal="center"/>
    </xf>
    <xf numFmtId="165" fontId="22" fillId="0" borderId="8" xfId="1" applyNumberFormat="1" applyFont="1" applyBorder="1" applyAlignment="1">
      <alignment horizontal="center"/>
    </xf>
    <xf numFmtId="165" fontId="6" fillId="0" borderId="10" xfId="1" applyNumberFormat="1" applyFont="1" applyBorder="1" applyAlignment="1">
      <alignment horizontal="right"/>
    </xf>
    <xf numFmtId="180" fontId="22" fillId="3" borderId="0" xfId="1" applyNumberFormat="1" applyFont="1" applyFill="1" applyBorder="1"/>
    <xf numFmtId="0" fontId="54" fillId="15" borderId="2" xfId="1" applyFont="1" applyFill="1" applyBorder="1"/>
    <xf numFmtId="0" fontId="54" fillId="15" borderId="3" xfId="1" applyFont="1" applyFill="1" applyBorder="1"/>
    <xf numFmtId="0" fontId="22" fillId="15" borderId="2" xfId="1" applyFont="1" applyFill="1" applyBorder="1"/>
    <xf numFmtId="0" fontId="22" fillId="15" borderId="3" xfId="1" applyFont="1" applyFill="1" applyBorder="1"/>
    <xf numFmtId="0" fontId="22" fillId="15" borderId="17" xfId="1" applyFont="1" applyFill="1" applyBorder="1"/>
    <xf numFmtId="0" fontId="54" fillId="15" borderId="20" xfId="1" applyFont="1" applyFill="1" applyBorder="1"/>
    <xf numFmtId="0" fontId="54" fillId="15" borderId="18" xfId="1" applyFont="1" applyFill="1" applyBorder="1" applyAlignment="1">
      <alignment vertical="center"/>
    </xf>
    <xf numFmtId="0" fontId="54" fillId="15" borderId="8" xfId="1" applyFont="1" applyFill="1" applyBorder="1" applyAlignment="1">
      <alignment vertical="center"/>
    </xf>
    <xf numFmtId="0" fontId="8" fillId="2" borderId="9" xfId="1" applyFont="1" applyFill="1" applyBorder="1" applyAlignment="1">
      <alignment vertical="center"/>
    </xf>
    <xf numFmtId="0" fontId="22" fillId="0" borderId="13" xfId="1" applyNumberFormat="1" applyFont="1" applyBorder="1" applyAlignment="1">
      <alignment horizontal="center" vertical="center"/>
    </xf>
    <xf numFmtId="0" fontId="22" fillId="0" borderId="14" xfId="1" applyNumberFormat="1" applyFont="1" applyBorder="1" applyAlignment="1">
      <alignment horizontal="center"/>
    </xf>
    <xf numFmtId="165" fontId="22" fillId="0" borderId="14" xfId="1" applyNumberFormat="1" applyFont="1" applyBorder="1" applyAlignment="1">
      <alignment horizontal="center" vertical="center"/>
    </xf>
    <xf numFmtId="9" fontId="50" fillId="0" borderId="43" xfId="4" applyFont="1" applyFill="1" applyBorder="1" applyAlignment="1">
      <alignment vertical="top" wrapText="1"/>
    </xf>
    <xf numFmtId="0" fontId="50" fillId="0" borderId="40" xfId="5" applyFont="1" applyFill="1" applyBorder="1" applyAlignment="1">
      <alignment vertical="center" wrapText="1"/>
    </xf>
    <xf numFmtId="0" fontId="50" fillId="0" borderId="43" xfId="1" applyFont="1" applyBorder="1" applyAlignment="1">
      <alignment horizontal="justify" vertical="center" wrapText="1"/>
    </xf>
    <xf numFmtId="0" fontId="44" fillId="0" borderId="43" xfId="1" applyFont="1" applyBorder="1" applyAlignment="1">
      <alignment horizontal="center" vertical="center" wrapText="1"/>
    </xf>
    <xf numFmtId="0" fontId="50" fillId="0" borderId="40" xfId="1" applyFont="1" applyFill="1" applyBorder="1" applyAlignment="1">
      <alignment horizontal="justify" vertical="center" wrapText="1"/>
    </xf>
    <xf numFmtId="0" fontId="22" fillId="0" borderId="42" xfId="1" applyFont="1" applyBorder="1" applyAlignment="1">
      <alignment horizontal="justify" vertical="center" wrapText="1"/>
    </xf>
    <xf numFmtId="0" fontId="50" fillId="0" borderId="43" xfId="5" applyFont="1" applyFill="1" applyBorder="1" applyAlignment="1">
      <alignment vertical="top" wrapText="1"/>
    </xf>
    <xf numFmtId="0" fontId="50" fillId="0" borderId="40" xfId="5" applyFont="1" applyFill="1" applyBorder="1" applyAlignment="1">
      <alignment vertical="top" wrapText="1"/>
    </xf>
    <xf numFmtId="0" fontId="22" fillId="0" borderId="2" xfId="1" applyFont="1" applyBorder="1" applyAlignment="1">
      <alignment horizontal="center" vertical="center" wrapText="1"/>
    </xf>
    <xf numFmtId="0" fontId="50" fillId="0" borderId="2" xfId="1" applyFont="1" applyBorder="1" applyAlignment="1">
      <alignment vertical="center" wrapText="1"/>
    </xf>
    <xf numFmtId="0" fontId="50" fillId="0" borderId="2" xfId="1" applyFont="1" applyBorder="1" applyAlignment="1">
      <alignment vertical="top" wrapText="1"/>
    </xf>
    <xf numFmtId="0" fontId="22" fillId="0" borderId="20" xfId="1" applyFont="1" applyBorder="1" applyAlignment="1">
      <alignment horizontal="left" vertical="center" wrapText="1"/>
    </xf>
    <xf numFmtId="0" fontId="54" fillId="15" borderId="35" xfId="1" applyFont="1" applyFill="1" applyBorder="1" applyAlignment="1">
      <alignment vertical="center"/>
    </xf>
    <xf numFmtId="0" fontId="44" fillId="2" borderId="44" xfId="1" applyFont="1" applyFill="1" applyBorder="1" applyAlignment="1">
      <alignment horizontal="center" vertical="center"/>
    </xf>
    <xf numFmtId="0" fontId="44" fillId="2" borderId="21" xfId="1" applyFont="1" applyFill="1" applyBorder="1" applyAlignment="1">
      <alignment horizontal="left" vertical="center" indent="1"/>
    </xf>
    <xf numFmtId="0" fontId="22" fillId="0" borderId="11" xfId="1" applyNumberFormat="1" applyFont="1" applyBorder="1" applyAlignment="1">
      <alignment horizontal="center"/>
    </xf>
    <xf numFmtId="0" fontId="22" fillId="0" borderId="0" xfId="1" applyFont="1" applyFill="1" applyBorder="1" applyAlignment="1">
      <alignment vertical="top" wrapText="1"/>
    </xf>
    <xf numFmtId="0" fontId="22" fillId="0" borderId="0" xfId="1" applyFont="1" applyBorder="1" applyAlignment="1">
      <alignment vertical="top" wrapText="1"/>
    </xf>
    <xf numFmtId="0" fontId="50" fillId="0" borderId="43" xfId="1" applyFont="1" applyFill="1" applyBorder="1" applyAlignment="1">
      <alignment vertical="center" wrapText="1"/>
    </xf>
    <xf numFmtId="0" fontId="54" fillId="0" borderId="40" xfId="1" applyFont="1" applyBorder="1" applyAlignment="1">
      <alignment vertical="center"/>
    </xf>
    <xf numFmtId="0" fontId="50" fillId="0" borderId="43" xfId="1" applyFont="1" applyBorder="1" applyAlignment="1">
      <alignment horizontal="center" vertical="center" wrapText="1"/>
    </xf>
    <xf numFmtId="0" fontId="50" fillId="0" borderId="43" xfId="1" applyFont="1" applyBorder="1" applyAlignment="1">
      <alignment horizontal="left" vertical="center" wrapText="1"/>
    </xf>
    <xf numFmtId="0" fontId="50" fillId="0" borderId="40" xfId="1" applyFont="1" applyBorder="1" applyAlignment="1">
      <alignment horizontal="center" vertical="top" wrapText="1"/>
    </xf>
    <xf numFmtId="0" fontId="50" fillId="0" borderId="6" xfId="1" applyFont="1" applyBorder="1" applyAlignment="1">
      <alignment vertical="center" wrapText="1"/>
    </xf>
    <xf numFmtId="0" fontId="50" fillId="0" borderId="17" xfId="1" applyFont="1" applyBorder="1" applyAlignment="1">
      <alignment vertical="top" wrapText="1"/>
    </xf>
    <xf numFmtId="165" fontId="50" fillId="0" borderId="15" xfId="1" applyNumberFormat="1" applyFont="1" applyBorder="1" applyAlignment="1">
      <alignment horizontal="center"/>
    </xf>
    <xf numFmtId="165" fontId="50" fillId="0" borderId="8" xfId="1" applyNumberFormat="1" applyFont="1" applyBorder="1" applyAlignment="1">
      <alignment horizontal="center"/>
    </xf>
    <xf numFmtId="0" fontId="8" fillId="15" borderId="19" xfId="1" applyFont="1" applyFill="1" applyBorder="1" applyAlignment="1">
      <alignment vertical="center"/>
    </xf>
    <xf numFmtId="0" fontId="44" fillId="15" borderId="19" xfId="1" applyFont="1" applyFill="1" applyBorder="1" applyAlignment="1">
      <alignment horizontal="center" vertical="center"/>
    </xf>
    <xf numFmtId="0" fontId="44" fillId="15" borderId="1" xfId="1" applyFont="1" applyFill="1" applyBorder="1" applyAlignment="1">
      <alignment horizontal="left" vertical="center" indent="1"/>
    </xf>
    <xf numFmtId="0" fontId="8" fillId="15" borderId="30" xfId="1" applyFont="1" applyFill="1" applyBorder="1" applyAlignment="1">
      <alignment vertical="center"/>
    </xf>
    <xf numFmtId="0" fontId="8" fillId="15" borderId="9" xfId="1" applyFont="1" applyFill="1" applyBorder="1" applyAlignment="1">
      <alignment vertical="center"/>
    </xf>
    <xf numFmtId="0" fontId="44" fillId="15" borderId="44" xfId="1" applyFont="1" applyFill="1" applyBorder="1" applyAlignment="1">
      <alignment horizontal="center" vertical="center"/>
    </xf>
    <xf numFmtId="0" fontId="44" fillId="15" borderId="35" xfId="1" applyFont="1" applyFill="1" applyBorder="1" applyAlignment="1">
      <alignment horizontal="left" vertical="center" indent="1"/>
    </xf>
    <xf numFmtId="0" fontId="8" fillId="15" borderId="10" xfId="1" applyFont="1" applyFill="1" applyBorder="1" applyAlignment="1">
      <alignment vertical="center"/>
    </xf>
    <xf numFmtId="0" fontId="82" fillId="0" borderId="0" xfId="1" applyFont="1" applyFill="1" applyBorder="1" applyAlignment="1">
      <alignment vertical="top" wrapText="1"/>
    </xf>
    <xf numFmtId="0" fontId="85" fillId="0" borderId="0" xfId="1" applyFont="1" applyBorder="1" applyAlignment="1">
      <alignment vertical="top" wrapText="1"/>
    </xf>
    <xf numFmtId="0" fontId="82" fillId="0" borderId="0" xfId="1" applyFont="1" applyFill="1" applyBorder="1" applyAlignment="1">
      <alignment wrapText="1"/>
    </xf>
    <xf numFmtId="0" fontId="22" fillId="0" borderId="40" xfId="1" applyFont="1" applyBorder="1"/>
    <xf numFmtId="0" fontId="50" fillId="0" borderId="43" xfId="5" applyFont="1" applyFill="1" applyBorder="1" applyAlignment="1">
      <alignment vertical="center" wrapText="1"/>
    </xf>
    <xf numFmtId="0" fontId="22" fillId="3" borderId="0" xfId="1" applyFont="1" applyFill="1"/>
    <xf numFmtId="0" fontId="22" fillId="0" borderId="43" xfId="1" applyFont="1" applyBorder="1" applyAlignment="1">
      <alignment horizontal="center" vertical="center" wrapText="1"/>
    </xf>
    <xf numFmtId="0" fontId="22" fillId="0" borderId="40" xfId="1" applyFont="1" applyBorder="1" applyAlignment="1">
      <alignment horizontal="center" vertical="center" wrapText="1"/>
    </xf>
    <xf numFmtId="0" fontId="50" fillId="0" borderId="40" xfId="1" applyFont="1" applyFill="1" applyBorder="1" applyAlignment="1">
      <alignment vertical="top" wrapText="1"/>
    </xf>
    <xf numFmtId="0" fontId="22" fillId="0" borderId="40" xfId="1" applyFont="1" applyBorder="1" applyAlignment="1">
      <alignment horizontal="center" vertical="top" wrapText="1"/>
    </xf>
    <xf numFmtId="0" fontId="50" fillId="0" borderId="14" xfId="5" applyFont="1" applyFill="1" applyBorder="1" applyAlignment="1">
      <alignment vertical="center" wrapText="1"/>
    </xf>
    <xf numFmtId="0" fontId="50" fillId="0" borderId="5" xfId="5" applyFont="1" applyFill="1" applyBorder="1" applyAlignment="1">
      <alignment vertical="center" wrapText="1"/>
    </xf>
    <xf numFmtId="0" fontId="50" fillId="0" borderId="5" xfId="5" applyFont="1" applyFill="1" applyBorder="1" applyAlignment="1">
      <alignment wrapText="1"/>
    </xf>
    <xf numFmtId="0" fontId="22" fillId="15" borderId="23" xfId="1" applyFont="1" applyFill="1" applyBorder="1"/>
    <xf numFmtId="0" fontId="44" fillId="15" borderId="18" xfId="1" applyFont="1" applyFill="1" applyBorder="1" applyAlignment="1">
      <alignment horizontal="center" vertical="center"/>
    </xf>
    <xf numFmtId="0" fontId="44" fillId="15" borderId="33" xfId="1" applyFont="1" applyFill="1" applyBorder="1" applyAlignment="1">
      <alignment horizontal="center" vertical="center"/>
    </xf>
    <xf numFmtId="0" fontId="44" fillId="15" borderId="21" xfId="1" applyFont="1" applyFill="1" applyBorder="1" applyAlignment="1">
      <alignment horizontal="left" vertical="center" indent="1"/>
    </xf>
    <xf numFmtId="0" fontId="22" fillId="0" borderId="43" xfId="5" applyFont="1" applyFill="1" applyBorder="1" applyAlignment="1">
      <alignment vertical="center" wrapText="1"/>
    </xf>
    <xf numFmtId="0" fontId="22" fillId="0" borderId="42" xfId="1" applyFont="1" applyBorder="1" applyAlignment="1">
      <alignment horizontal="left" vertical="center" wrapText="1"/>
    </xf>
    <xf numFmtId="0" fontId="22" fillId="0" borderId="43" xfId="1" applyFont="1" applyBorder="1" applyAlignment="1">
      <alignment horizontal="left" vertical="center" wrapText="1"/>
    </xf>
    <xf numFmtId="0" fontId="22" fillId="0" borderId="23" xfId="1" applyFont="1" applyBorder="1" applyAlignment="1">
      <alignment horizontal="left" vertical="center" wrapText="1"/>
    </xf>
    <xf numFmtId="0" fontId="22" fillId="0" borderId="14" xfId="5" applyFont="1" applyFill="1" applyBorder="1" applyAlignment="1">
      <alignment vertical="center"/>
    </xf>
    <xf numFmtId="0" fontId="50" fillId="0" borderId="0" xfId="5" applyFont="1" applyFill="1" applyBorder="1" applyAlignment="1">
      <alignment wrapText="1"/>
    </xf>
    <xf numFmtId="0" fontId="22" fillId="0" borderId="20" xfId="1" applyFont="1" applyBorder="1" applyAlignment="1">
      <alignment vertical="center" wrapText="1"/>
    </xf>
    <xf numFmtId="0" fontId="22" fillId="0" borderId="8" xfId="1" applyFont="1" applyBorder="1"/>
    <xf numFmtId="0" fontId="8" fillId="2" borderId="0" xfId="1" applyFont="1" applyFill="1" applyBorder="1" applyAlignment="1">
      <alignment horizontal="center"/>
    </xf>
    <xf numFmtId="0" fontId="8" fillId="2" borderId="7" xfId="1" applyFont="1" applyFill="1" applyBorder="1" applyAlignment="1">
      <alignment horizontal="left"/>
    </xf>
    <xf numFmtId="0" fontId="8" fillId="2" borderId="1" xfId="1" applyFont="1" applyFill="1" applyBorder="1"/>
    <xf numFmtId="0" fontId="8" fillId="2" borderId="19" xfId="1" applyFont="1" applyFill="1" applyBorder="1"/>
    <xf numFmtId="0" fontId="8" fillId="2" borderId="0" xfId="1" applyFont="1" applyFill="1" applyAlignment="1">
      <alignment horizontal="center"/>
    </xf>
    <xf numFmtId="0" fontId="8" fillId="2" borderId="14" xfId="1" applyFont="1" applyFill="1" applyBorder="1" applyAlignment="1">
      <alignment horizontal="center"/>
    </xf>
    <xf numFmtId="0" fontId="25" fillId="2" borderId="14" xfId="1" applyFont="1" applyFill="1" applyBorder="1" applyAlignment="1">
      <alignment horizontal="center"/>
    </xf>
    <xf numFmtId="183" fontId="8" fillId="2" borderId="15" xfId="2" applyFont="1" applyFill="1" applyBorder="1" applyAlignment="1">
      <alignment horizontal="center"/>
    </xf>
    <xf numFmtId="0" fontId="8" fillId="2" borderId="21" xfId="1" applyFont="1" applyFill="1" applyBorder="1" applyAlignment="1">
      <alignment horizontal="center"/>
    </xf>
    <xf numFmtId="0" fontId="6" fillId="0" borderId="18" xfId="1" applyFont="1" applyBorder="1"/>
    <xf numFmtId="0" fontId="8" fillId="0" borderId="1" xfId="1" applyFont="1" applyBorder="1" applyAlignment="1">
      <alignment vertical="center" wrapText="1"/>
    </xf>
    <xf numFmtId="0" fontId="8" fillId="0" borderId="18" xfId="1" applyFont="1" applyBorder="1" applyAlignment="1">
      <alignment horizontal="center" vertical="center" wrapText="1"/>
    </xf>
    <xf numFmtId="0" fontId="8" fillId="0" borderId="33" xfId="1" applyFont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8" fillId="0" borderId="30" xfId="1" applyFont="1" applyBorder="1" applyAlignment="1">
      <alignment vertical="center" wrapText="1"/>
    </xf>
    <xf numFmtId="0" fontId="8" fillId="0" borderId="0" xfId="1" applyFont="1" applyBorder="1" applyAlignment="1">
      <alignment vertical="center" wrapText="1"/>
    </xf>
    <xf numFmtId="0" fontId="8" fillId="0" borderId="5" xfId="1" applyFont="1" applyBorder="1" applyAlignment="1">
      <alignment horizontal="center" vertical="center" wrapText="1"/>
    </xf>
    <xf numFmtId="0" fontId="8" fillId="0" borderId="14" xfId="1" applyFont="1" applyBorder="1" applyAlignment="1">
      <alignment horizontal="center" vertical="center" wrapText="1"/>
    </xf>
    <xf numFmtId="0" fontId="8" fillId="0" borderId="0" xfId="1" applyFont="1" applyBorder="1" applyAlignment="1">
      <alignment horizontal="center" vertical="center" wrapText="1"/>
    </xf>
    <xf numFmtId="0" fontId="8" fillId="0" borderId="7" xfId="1" applyFont="1" applyBorder="1" applyAlignment="1">
      <alignment vertical="center" wrapText="1"/>
    </xf>
    <xf numFmtId="166" fontId="24" fillId="0" borderId="5" xfId="1" applyNumberFormat="1" applyFont="1" applyBorder="1" applyAlignment="1">
      <alignment horizontal="right"/>
    </xf>
    <xf numFmtId="166" fontId="24" fillId="0" borderId="14" xfId="1" applyNumberFormat="1" applyFont="1" applyBorder="1" applyAlignment="1">
      <alignment horizontal="right"/>
    </xf>
    <xf numFmtId="2" fontId="6" fillId="0" borderId="5" xfId="1" applyNumberFormat="1" applyFont="1" applyBorder="1" applyAlignment="1">
      <alignment horizontal="center"/>
    </xf>
    <xf numFmtId="4" fontId="24" fillId="0" borderId="14" xfId="3" applyNumberFormat="1" applyFont="1" applyBorder="1" applyAlignment="1">
      <alignment horizontal="left" wrapText="1"/>
    </xf>
    <xf numFmtId="165" fontId="8" fillId="0" borderId="5" xfId="1" applyNumberFormat="1" applyFont="1" applyBorder="1" applyAlignment="1">
      <alignment horizontal="center"/>
    </xf>
    <xf numFmtId="0" fontId="6" fillId="0" borderId="7" xfId="1" applyFont="1" applyBorder="1" applyAlignment="1">
      <alignment vertical="center"/>
    </xf>
    <xf numFmtId="166" fontId="24" fillId="0" borderId="0" xfId="1" applyNumberFormat="1" applyFont="1" applyBorder="1" applyAlignment="1">
      <alignment horizontal="right"/>
    </xf>
    <xf numFmtId="165" fontId="6" fillId="0" borderId="5" xfId="1" applyNumberFormat="1" applyFont="1" applyBorder="1" applyAlignment="1">
      <alignment horizontal="center"/>
    </xf>
    <xf numFmtId="180" fontId="8" fillId="0" borderId="5" xfId="1" applyNumberFormat="1" applyFont="1" applyBorder="1" applyAlignment="1">
      <alignment horizontal="center"/>
    </xf>
    <xf numFmtId="165" fontId="6" fillId="0" borderId="8" xfId="1" applyNumberFormat="1" applyFont="1" applyBorder="1" applyAlignment="1">
      <alignment horizontal="center"/>
    </xf>
    <xf numFmtId="165" fontId="6" fillId="3" borderId="0" xfId="1" applyNumberFormat="1" applyFont="1" applyFill="1" applyBorder="1" applyAlignment="1">
      <alignment horizontal="right"/>
    </xf>
    <xf numFmtId="180" fontId="6" fillId="3" borderId="0" xfId="1" applyNumberFormat="1" applyFont="1" applyFill="1" applyBorder="1"/>
    <xf numFmtId="165" fontId="6" fillId="0" borderId="0" xfId="1" applyNumberFormat="1" applyFont="1" applyBorder="1" applyAlignment="1">
      <alignment horizontal="right"/>
    </xf>
    <xf numFmtId="180" fontId="6" fillId="0" borderId="0" xfId="1" applyNumberFormat="1" applyFont="1" applyBorder="1"/>
    <xf numFmtId="0" fontId="24" fillId="0" borderId="0" xfId="1" applyFont="1" applyBorder="1"/>
    <xf numFmtId="0" fontId="24" fillId="0" borderId="0" xfId="1" applyFont="1" applyBorder="1" applyAlignment="1">
      <alignment horizontal="right"/>
    </xf>
    <xf numFmtId="0" fontId="8" fillId="2" borderId="6" xfId="1" applyFont="1" applyFill="1" applyBorder="1" applyAlignment="1">
      <alignment horizontal="center"/>
    </xf>
    <xf numFmtId="0" fontId="8" fillId="2" borderId="0" xfId="1" applyFont="1" applyFill="1" applyBorder="1" applyAlignment="1">
      <alignment horizontal="right"/>
    </xf>
    <xf numFmtId="0" fontId="25" fillId="0" borderId="33" xfId="1" applyFont="1" applyBorder="1" applyAlignment="1">
      <alignment horizontal="center" vertical="center" wrapText="1"/>
    </xf>
    <xf numFmtId="4" fontId="24" fillId="0" borderId="14" xfId="3" applyNumberFormat="1" applyFont="1" applyBorder="1" applyAlignment="1">
      <alignment horizontal="left"/>
    </xf>
    <xf numFmtId="166" fontId="25" fillId="0" borderId="14" xfId="1" applyNumberFormat="1" applyFont="1" applyBorder="1" applyAlignment="1">
      <alignment horizontal="right"/>
    </xf>
    <xf numFmtId="166" fontId="25" fillId="0" borderId="0" xfId="1" applyNumberFormat="1" applyFont="1" applyBorder="1" applyAlignment="1">
      <alignment horizontal="right"/>
    </xf>
    <xf numFmtId="0" fontId="8" fillId="3" borderId="0" xfId="1" applyFont="1" applyFill="1"/>
    <xf numFmtId="180" fontId="6" fillId="0" borderId="5" xfId="1" applyNumberFormat="1" applyFont="1" applyBorder="1" applyAlignment="1">
      <alignment horizontal="center"/>
    </xf>
    <xf numFmtId="0" fontId="8" fillId="2" borderId="0" xfId="1" applyFont="1" applyFill="1" applyAlignment="1">
      <alignment horizontal="right"/>
    </xf>
    <xf numFmtId="0" fontId="6" fillId="2" borderId="8" xfId="1" applyFont="1" applyFill="1" applyBorder="1"/>
    <xf numFmtId="0" fontId="6" fillId="2" borderId="21" xfId="1" applyFont="1" applyFill="1" applyBorder="1"/>
    <xf numFmtId="0" fontId="6" fillId="2" borderId="8" xfId="1" applyFont="1" applyFill="1" applyBorder="1" applyAlignment="1">
      <alignment horizontal="center"/>
    </xf>
    <xf numFmtId="183" fontId="6" fillId="2" borderId="15" xfId="2" applyFont="1" applyFill="1" applyBorder="1" applyAlignment="1">
      <alignment horizontal="center"/>
    </xf>
    <xf numFmtId="0" fontId="6" fillId="2" borderId="21" xfId="1" applyFont="1" applyFill="1" applyBorder="1" applyAlignment="1">
      <alignment horizontal="center"/>
    </xf>
    <xf numFmtId="0" fontId="6" fillId="2" borderId="10" xfId="1" applyFont="1" applyFill="1" applyBorder="1"/>
    <xf numFmtId="0" fontId="6" fillId="0" borderId="18" xfId="1" applyFont="1" applyBorder="1" applyAlignment="1">
      <alignment vertical="center"/>
    </xf>
    <xf numFmtId="0" fontId="25" fillId="0" borderId="18" xfId="1" applyFont="1" applyBorder="1" applyAlignment="1">
      <alignment horizontal="center" vertical="center" wrapText="1"/>
    </xf>
    <xf numFmtId="0" fontId="6" fillId="3" borderId="0" xfId="1" applyFont="1" applyFill="1" applyAlignment="1">
      <alignment vertical="center"/>
    </xf>
    <xf numFmtId="0" fontId="6" fillId="0" borderId="0" xfId="1" applyFont="1" applyAlignment="1">
      <alignment vertical="center"/>
    </xf>
    <xf numFmtId="0" fontId="6" fillId="0" borderId="5" xfId="1" applyFont="1" applyBorder="1" applyAlignment="1">
      <alignment vertical="center"/>
    </xf>
    <xf numFmtId="0" fontId="8" fillId="0" borderId="23" xfId="1" applyFont="1" applyBorder="1" applyAlignment="1">
      <alignment horizontal="center" vertical="center" wrapText="1"/>
    </xf>
    <xf numFmtId="0" fontId="25" fillId="0" borderId="23" xfId="1" applyFont="1" applyBorder="1" applyAlignment="1">
      <alignment horizontal="center" vertical="center" wrapText="1"/>
    </xf>
    <xf numFmtId="165" fontId="6" fillId="0" borderId="0" xfId="1" applyNumberFormat="1" applyFont="1" applyBorder="1" applyAlignment="1">
      <alignment horizontal="center"/>
    </xf>
    <xf numFmtId="165" fontId="8" fillId="0" borderId="0" xfId="1" applyNumberFormat="1" applyFont="1" applyBorder="1" applyAlignment="1">
      <alignment horizontal="center"/>
    </xf>
    <xf numFmtId="180" fontId="6" fillId="0" borderId="0" xfId="1" applyNumberFormat="1" applyFont="1" applyBorder="1" applyAlignment="1">
      <alignment horizontal="center"/>
    </xf>
    <xf numFmtId="4" fontId="24" fillId="0" borderId="0" xfId="3" applyNumberFormat="1" applyFont="1" applyBorder="1" applyAlignment="1">
      <alignment horizontal="left"/>
    </xf>
    <xf numFmtId="0" fontId="8" fillId="2" borderId="23" xfId="1" applyFont="1" applyFill="1" applyBorder="1" applyAlignment="1">
      <alignment horizontal="center"/>
    </xf>
    <xf numFmtId="0" fontId="6" fillId="0" borderId="18" xfId="1" applyFont="1" applyBorder="1" applyAlignment="1">
      <alignment vertical="center" wrapText="1"/>
    </xf>
    <xf numFmtId="0" fontId="6" fillId="3" borderId="0" xfId="1" applyFont="1" applyFill="1" applyAlignment="1">
      <alignment vertical="center" wrapText="1"/>
    </xf>
    <xf numFmtId="0" fontId="6" fillId="0" borderId="0" xfId="1" applyFont="1" applyAlignment="1">
      <alignment vertical="center" wrapText="1"/>
    </xf>
    <xf numFmtId="0" fontId="6" fillId="0" borderId="5" xfId="1" applyFont="1" applyBorder="1" applyAlignment="1">
      <alignment vertical="center" wrapText="1"/>
    </xf>
    <xf numFmtId="0" fontId="25" fillId="0" borderId="5" xfId="1" applyFont="1" applyBorder="1" applyAlignment="1">
      <alignment horizontal="center" vertical="center" wrapText="1"/>
    </xf>
    <xf numFmtId="0" fontId="6" fillId="3" borderId="22" xfId="1" applyFont="1" applyFill="1" applyBorder="1"/>
    <xf numFmtId="0" fontId="77" fillId="0" borderId="0" xfId="3" applyFont="1" applyFill="1"/>
    <xf numFmtId="49" fontId="74" fillId="0" borderId="0" xfId="3" applyNumberFormat="1" applyFont="1" applyFill="1"/>
    <xf numFmtId="49" fontId="77" fillId="0" borderId="0" xfId="3" applyNumberFormat="1" applyFont="1" applyFill="1"/>
    <xf numFmtId="0" fontId="75" fillId="0" borderId="0" xfId="3" applyFont="1" applyFill="1"/>
    <xf numFmtId="49" fontId="75" fillId="0" borderId="0" xfId="3" applyNumberFormat="1" applyFont="1" applyFill="1"/>
    <xf numFmtId="0" fontId="22" fillId="0" borderId="0" xfId="3" applyFont="1" applyFill="1"/>
    <xf numFmtId="49" fontId="22" fillId="0" borderId="0" xfId="3" applyNumberFormat="1" applyFont="1" applyFill="1"/>
    <xf numFmtId="49" fontId="22" fillId="0" borderId="0" xfId="3" applyNumberFormat="1" applyFont="1" applyFill="1" applyBorder="1"/>
    <xf numFmtId="0" fontId="22" fillId="0" borderId="0" xfId="3" applyFont="1" applyFill="1" applyBorder="1"/>
    <xf numFmtId="49" fontId="22" fillId="0" borderId="0" xfId="3" applyNumberFormat="1" applyFont="1" applyFill="1" applyBorder="1" applyAlignment="1">
      <alignment horizontal="right"/>
    </xf>
    <xf numFmtId="0" fontId="22" fillId="16" borderId="11" xfId="3" applyFont="1" applyFill="1" applyBorder="1"/>
    <xf numFmtId="49" fontId="22" fillId="16" borderId="22" xfId="3" applyNumberFormat="1" applyFont="1" applyFill="1" applyBorder="1"/>
    <xf numFmtId="0" fontId="22" fillId="16" borderId="11" xfId="3" applyFont="1" applyFill="1" applyBorder="1" applyAlignment="1"/>
    <xf numFmtId="0" fontId="22" fillId="16" borderId="22" xfId="3" applyFont="1" applyFill="1" applyBorder="1" applyAlignment="1"/>
    <xf numFmtId="0" fontId="22" fillId="16" borderId="12" xfId="3" applyFont="1" applyFill="1" applyBorder="1" applyAlignment="1"/>
    <xf numFmtId="0" fontId="22" fillId="16" borderId="22" xfId="3" applyFont="1" applyFill="1" applyBorder="1"/>
    <xf numFmtId="49" fontId="22" fillId="16" borderId="26" xfId="3" applyNumberFormat="1" applyFont="1" applyFill="1" applyBorder="1" applyAlignment="1">
      <alignment horizontal="right"/>
    </xf>
    <xf numFmtId="0" fontId="22" fillId="7" borderId="0" xfId="3" applyFont="1" applyFill="1"/>
    <xf numFmtId="0" fontId="22" fillId="0" borderId="0" xfId="6" applyFont="1" applyFill="1"/>
    <xf numFmtId="0" fontId="22" fillId="16" borderId="5" xfId="3" applyFont="1" applyFill="1" applyBorder="1"/>
    <xf numFmtId="49" fontId="44" fillId="16" borderId="0" xfId="3" applyNumberFormat="1" applyFont="1" applyFill="1" applyBorder="1"/>
    <xf numFmtId="0" fontId="44" fillId="16" borderId="5" xfId="3" applyFont="1" applyFill="1" applyBorder="1" applyAlignment="1">
      <alignment horizontal="center"/>
    </xf>
    <xf numFmtId="0" fontId="44" fillId="16" borderId="0" xfId="3" applyFont="1" applyFill="1" applyBorder="1"/>
    <xf numFmtId="0" fontId="44" fillId="16" borderId="6" xfId="3" applyFont="1" applyFill="1" applyBorder="1"/>
    <xf numFmtId="0" fontId="44" fillId="16" borderId="5" xfId="3" applyFont="1" applyFill="1" applyBorder="1"/>
    <xf numFmtId="49" fontId="44" fillId="16" borderId="7" xfId="3" applyNumberFormat="1" applyFont="1" applyFill="1" applyBorder="1"/>
    <xf numFmtId="0" fontId="44" fillId="16" borderId="18" xfId="3" applyFont="1" applyFill="1" applyBorder="1" applyAlignment="1">
      <alignment horizontal="center" vertical="top"/>
    </xf>
    <xf numFmtId="0" fontId="44" fillId="16" borderId="1" xfId="3" applyFont="1" applyFill="1" applyBorder="1" applyAlignment="1">
      <alignment vertical="top"/>
    </xf>
    <xf numFmtId="0" fontId="44" fillId="16" borderId="19" xfId="3" applyFont="1" applyFill="1" applyBorder="1" applyAlignment="1">
      <alignment vertical="top"/>
    </xf>
    <xf numFmtId="0" fontId="44" fillId="16" borderId="40" xfId="3" applyFont="1" applyFill="1" applyBorder="1" applyAlignment="1">
      <alignment horizontal="center" vertical="center" wrapText="1"/>
    </xf>
    <xf numFmtId="0" fontId="44" fillId="16" borderId="45" xfId="3" applyFont="1" applyFill="1" applyBorder="1" applyAlignment="1">
      <alignment horizontal="center" vertical="center" wrapText="1"/>
    </xf>
    <xf numFmtId="0" fontId="44" fillId="16" borderId="41" xfId="3" applyFont="1" applyFill="1" applyBorder="1" applyAlignment="1">
      <alignment horizontal="center" vertical="center" wrapText="1"/>
    </xf>
    <xf numFmtId="0" fontId="22" fillId="16" borderId="8" xfId="3" applyFont="1" applyFill="1" applyBorder="1"/>
    <xf numFmtId="49" fontId="44" fillId="16" borderId="21" xfId="3" applyNumberFormat="1" applyFont="1" applyFill="1" applyBorder="1"/>
    <xf numFmtId="0" fontId="22" fillId="16" borderId="35" xfId="3" applyFont="1" applyFill="1" applyBorder="1" applyAlignment="1">
      <alignment horizontal="center" vertical="center" wrapText="1"/>
    </xf>
    <xf numFmtId="0" fontId="44" fillId="16" borderId="8" xfId="3" applyFont="1" applyFill="1" applyBorder="1"/>
    <xf numFmtId="49" fontId="44" fillId="16" borderId="10" xfId="3" applyNumberFormat="1" applyFont="1" applyFill="1" applyBorder="1"/>
    <xf numFmtId="169" fontId="22" fillId="7" borderId="0" xfId="3" applyNumberFormat="1" applyFont="1" applyFill="1"/>
    <xf numFmtId="169" fontId="22" fillId="0" borderId="27" xfId="3" applyNumberFormat="1" applyFont="1" applyFill="1" applyBorder="1"/>
    <xf numFmtId="169" fontId="22" fillId="0" borderId="0" xfId="3" applyNumberFormat="1" applyFont="1" applyFill="1" applyBorder="1"/>
    <xf numFmtId="4" fontId="22" fillId="0" borderId="11" xfId="3" applyNumberFormat="1" applyFont="1" applyFill="1" applyBorder="1" applyAlignment="1">
      <alignment horizontal="center"/>
    </xf>
    <xf numFmtId="4" fontId="22" fillId="0" borderId="22" xfId="3" applyNumberFormat="1" applyFont="1" applyFill="1" applyBorder="1" applyAlignment="1">
      <alignment horizontal="center"/>
    </xf>
    <xf numFmtId="4" fontId="22" fillId="0" borderId="12" xfId="3" applyNumberFormat="1" applyFont="1" applyFill="1" applyBorder="1" applyAlignment="1">
      <alignment horizontal="center"/>
    </xf>
    <xf numFmtId="169" fontId="22" fillId="0" borderId="5" xfId="3" applyNumberFormat="1" applyFont="1" applyFill="1" applyBorder="1"/>
    <xf numFmtId="169" fontId="22" fillId="0" borderId="7" xfId="3" applyNumberFormat="1" applyFont="1" applyFill="1" applyBorder="1"/>
    <xf numFmtId="169" fontId="22" fillId="0" borderId="0" xfId="3" applyNumberFormat="1" applyFont="1" applyFill="1"/>
    <xf numFmtId="169" fontId="22" fillId="0" borderId="18" xfId="3" applyNumberFormat="1" applyFont="1" applyFill="1" applyBorder="1" applyAlignment="1">
      <alignment horizontal="center"/>
    </xf>
    <xf numFmtId="169" fontId="22" fillId="0" borderId="1" xfId="3" applyNumberFormat="1" applyFont="1" applyFill="1" applyBorder="1" applyAlignment="1">
      <alignment horizontal="center"/>
    </xf>
    <xf numFmtId="169" fontId="22" fillId="0" borderId="19" xfId="3" applyNumberFormat="1" applyFont="1" applyFill="1" applyBorder="1" applyAlignment="1">
      <alignment horizontal="center"/>
    </xf>
    <xf numFmtId="0" fontId="22" fillId="7" borderId="0" xfId="3" applyNumberFormat="1" applyFont="1" applyFill="1"/>
    <xf numFmtId="0" fontId="22" fillId="0" borderId="27" xfId="3" applyNumberFormat="1" applyFont="1" applyFill="1" applyBorder="1"/>
    <xf numFmtId="0" fontId="22" fillId="0" borderId="0" xfId="3" applyNumberFormat="1" applyFont="1" applyFill="1" applyBorder="1" applyAlignment="1"/>
    <xf numFmtId="0" fontId="22" fillId="0" borderId="23" xfId="6" applyFont="1" applyFill="1" applyBorder="1" applyAlignment="1">
      <alignment horizontal="center" wrapText="1"/>
    </xf>
    <xf numFmtId="0" fontId="22" fillId="0" borderId="5" xfId="3" applyNumberFormat="1" applyFont="1" applyFill="1" applyBorder="1" applyAlignment="1"/>
    <xf numFmtId="49" fontId="22" fillId="0" borderId="0" xfId="6" applyNumberFormat="1" applyFont="1" applyFill="1" applyBorder="1" applyAlignment="1"/>
    <xf numFmtId="0" fontId="22" fillId="0" borderId="7" xfId="3" applyNumberFormat="1" applyFont="1" applyFill="1" applyBorder="1" applyAlignment="1"/>
    <xf numFmtId="0" fontId="22" fillId="0" borderId="0" xfId="6" applyFont="1" applyFill="1" applyBorder="1"/>
    <xf numFmtId="0" fontId="22" fillId="0" borderId="0" xfId="3" applyNumberFormat="1" applyFont="1" applyFill="1"/>
    <xf numFmtId="0" fontId="22" fillId="0" borderId="27" xfId="3" applyFont="1" applyFill="1" applyBorder="1"/>
    <xf numFmtId="0" fontId="22" fillId="0" borderId="0" xfId="3" applyFont="1" applyFill="1" applyBorder="1" applyAlignment="1">
      <alignment vertical="center"/>
    </xf>
    <xf numFmtId="175" fontId="22" fillId="0" borderId="14" xfId="6" applyNumberFormat="1" applyFont="1" applyFill="1" applyBorder="1" applyAlignment="1">
      <alignment horizontal="center" vertical="center" wrapText="1"/>
    </xf>
    <xf numFmtId="0" fontId="22" fillId="0" borderId="5" xfId="3" applyFont="1" applyFill="1" applyBorder="1"/>
    <xf numFmtId="49" fontId="22" fillId="0" borderId="0" xfId="6" applyNumberFormat="1" applyFont="1" applyFill="1" applyBorder="1"/>
    <xf numFmtId="49" fontId="22" fillId="0" borderId="7" xfId="3" applyNumberFormat="1" applyFont="1" applyFill="1" applyBorder="1"/>
    <xf numFmtId="4" fontId="22" fillId="0" borderId="14" xfId="3" applyNumberFormat="1" applyFont="1" applyFill="1" applyBorder="1" applyAlignment="1">
      <alignment horizontal="center"/>
    </xf>
    <xf numFmtId="0" fontId="22" fillId="0" borderId="14" xfId="6" applyFont="1" applyFill="1" applyBorder="1" applyAlignment="1">
      <alignment horizontal="center" wrapText="1"/>
    </xf>
    <xf numFmtId="4" fontId="22" fillId="7" borderId="0" xfId="3" applyNumberFormat="1" applyFont="1" applyFill="1"/>
    <xf numFmtId="4" fontId="22" fillId="0" borderId="27" xfId="3" applyNumberFormat="1" applyFont="1" applyFill="1" applyBorder="1"/>
    <xf numFmtId="4" fontId="22" fillId="0" borderId="0" xfId="3" applyNumberFormat="1" applyFont="1" applyFill="1" applyBorder="1" applyAlignment="1">
      <alignment vertical="center"/>
    </xf>
    <xf numFmtId="4" fontId="22" fillId="0" borderId="0" xfId="3" applyNumberFormat="1" applyFont="1" applyFill="1" applyBorder="1"/>
    <xf numFmtId="2" fontId="22" fillId="0" borderId="14" xfId="6" applyNumberFormat="1" applyFont="1" applyFill="1" applyBorder="1" applyAlignment="1">
      <alignment horizontal="center" vertical="center" wrapText="1"/>
    </xf>
    <xf numFmtId="4" fontId="22" fillId="0" borderId="5" xfId="3" applyNumberFormat="1" applyFont="1" applyFill="1" applyBorder="1"/>
    <xf numFmtId="4" fontId="22" fillId="0" borderId="7" xfId="3" applyNumberFormat="1" applyFont="1" applyFill="1" applyBorder="1"/>
    <xf numFmtId="4" fontId="22" fillId="0" borderId="0" xfId="3" applyNumberFormat="1" applyFont="1" applyFill="1"/>
    <xf numFmtId="184" fontId="22" fillId="0" borderId="0" xfId="6" applyNumberFormat="1" applyFont="1" applyFill="1" applyBorder="1" applyAlignment="1">
      <alignment horizontal="center" vertical="center" wrapText="1"/>
    </xf>
    <xf numFmtId="174" fontId="22" fillId="0" borderId="14" xfId="3" applyNumberFormat="1" applyFont="1" applyFill="1" applyBorder="1" applyAlignment="1">
      <alignment horizontal="center"/>
    </xf>
    <xf numFmtId="184" fontId="22" fillId="0" borderId="14" xfId="6" applyNumberFormat="1" applyFont="1" applyFill="1" applyBorder="1" applyAlignment="1">
      <alignment horizontal="center" vertical="center" wrapText="1"/>
    </xf>
    <xf numFmtId="4" fontId="22" fillId="0" borderId="14" xfId="6" applyNumberFormat="1" applyFont="1" applyFill="1" applyBorder="1" applyAlignment="1">
      <alignment horizontal="center" vertical="center" wrapText="1"/>
    </xf>
    <xf numFmtId="0" fontId="22" fillId="0" borderId="14" xfId="6" applyFont="1" applyFill="1" applyBorder="1" applyAlignment="1">
      <alignment horizontal="center" vertical="center" wrapText="1"/>
    </xf>
    <xf numFmtId="175" fontId="22" fillId="0" borderId="14" xfId="3" applyNumberFormat="1" applyFont="1" applyFill="1" applyBorder="1" applyAlignment="1">
      <alignment horizontal="center"/>
    </xf>
    <xf numFmtId="175" fontId="22" fillId="0" borderId="14" xfId="6" applyNumberFormat="1" applyFont="1" applyFill="1" applyBorder="1" applyAlignment="1">
      <alignment horizontal="center" wrapText="1"/>
    </xf>
    <xf numFmtId="2" fontId="22" fillId="0" borderId="14" xfId="3" applyNumberFormat="1" applyFont="1" applyFill="1" applyBorder="1" applyAlignment="1">
      <alignment horizontal="center"/>
    </xf>
    <xf numFmtId="169" fontId="22" fillId="0" borderId="0" xfId="3" applyNumberFormat="1" applyFont="1" applyFill="1" applyBorder="1" applyAlignment="1">
      <alignment vertical="center"/>
    </xf>
    <xf numFmtId="0" fontId="22" fillId="0" borderId="28" xfId="3" applyFont="1" applyFill="1" applyBorder="1"/>
    <xf numFmtId="49" fontId="22" fillId="0" borderId="21" xfId="3" applyNumberFormat="1" applyFont="1" applyFill="1" applyBorder="1"/>
    <xf numFmtId="2" fontId="22" fillId="0" borderId="15" xfId="3" applyNumberFormat="1" applyFont="1" applyFill="1" applyBorder="1" applyAlignment="1">
      <alignment horizontal="center"/>
    </xf>
    <xf numFmtId="0" fontId="22" fillId="0" borderId="8" xfId="3" applyFont="1" applyFill="1" applyBorder="1"/>
    <xf numFmtId="49" fontId="22" fillId="0" borderId="10" xfId="3" applyNumberFormat="1" applyFont="1" applyFill="1" applyBorder="1"/>
    <xf numFmtId="49" fontId="22" fillId="7" borderId="0" xfId="3" applyNumberFormat="1" applyFont="1" applyFill="1"/>
    <xf numFmtId="0" fontId="77" fillId="0" borderId="0" xfId="3" applyFont="1"/>
    <xf numFmtId="49" fontId="74" fillId="0" borderId="0" xfId="3" applyNumberFormat="1" applyFont="1"/>
    <xf numFmtId="49" fontId="77" fillId="0" borderId="0" xfId="3" applyNumberFormat="1" applyFont="1"/>
    <xf numFmtId="0" fontId="75" fillId="0" borderId="0" xfId="3" applyFont="1"/>
    <xf numFmtId="49" fontId="75" fillId="0" borderId="0" xfId="3" applyNumberFormat="1" applyFont="1"/>
    <xf numFmtId="0" fontId="22" fillId="0" borderId="0" xfId="3" applyFont="1"/>
    <xf numFmtId="49" fontId="22" fillId="0" borderId="0" xfId="3" applyNumberFormat="1" applyFont="1"/>
    <xf numFmtId="49" fontId="22" fillId="0" borderId="0" xfId="3" applyNumberFormat="1" applyFont="1" applyBorder="1"/>
    <xf numFmtId="0" fontId="22" fillId="0" borderId="0" xfId="3" applyFont="1" applyBorder="1"/>
    <xf numFmtId="49" fontId="22" fillId="0" borderId="0" xfId="3" applyNumberFormat="1" applyFont="1" applyBorder="1" applyAlignment="1">
      <alignment horizontal="right"/>
    </xf>
    <xf numFmtId="0" fontId="22" fillId="2" borderId="2" xfId="3" applyFont="1" applyFill="1" applyBorder="1"/>
    <xf numFmtId="49" fontId="22" fillId="2" borderId="17" xfId="3" applyNumberFormat="1" applyFont="1" applyFill="1" applyBorder="1"/>
    <xf numFmtId="0" fontId="22" fillId="2" borderId="2" xfId="3" applyFont="1" applyFill="1" applyBorder="1" applyAlignment="1"/>
    <xf numFmtId="0" fontId="22" fillId="2" borderId="17" xfId="3" applyFont="1" applyFill="1" applyBorder="1" applyAlignment="1"/>
    <xf numFmtId="0" fontId="22" fillId="2" borderId="3" xfId="3" applyFont="1" applyFill="1" applyBorder="1" applyAlignment="1"/>
    <xf numFmtId="0" fontId="22" fillId="2" borderId="17" xfId="3" applyFont="1" applyFill="1" applyBorder="1"/>
    <xf numFmtId="49" fontId="22" fillId="2" borderId="20" xfId="3" applyNumberFormat="1" applyFont="1" applyFill="1" applyBorder="1" applyAlignment="1">
      <alignment horizontal="right"/>
    </xf>
    <xf numFmtId="0" fontId="22" fillId="2" borderId="5" xfId="3" applyFont="1" applyFill="1" applyBorder="1"/>
    <xf numFmtId="49" fontId="22" fillId="2" borderId="0" xfId="3" applyNumberFormat="1" applyFont="1" applyFill="1"/>
    <xf numFmtId="0" fontId="44" fillId="2" borderId="5" xfId="3" applyFont="1" applyFill="1" applyBorder="1" applyAlignment="1">
      <alignment horizontal="center"/>
    </xf>
    <xf numFmtId="0" fontId="44" fillId="0" borderId="0" xfId="3" applyFont="1"/>
    <xf numFmtId="0" fontId="44" fillId="0" borderId="6" xfId="3" applyFont="1" applyBorder="1"/>
    <xf numFmtId="49" fontId="22" fillId="2" borderId="0" xfId="3" applyNumberFormat="1" applyFont="1" applyFill="1" applyBorder="1"/>
    <xf numFmtId="49" fontId="22" fillId="2" borderId="7" xfId="3" applyNumberFormat="1" applyFont="1" applyFill="1" applyBorder="1"/>
    <xf numFmtId="49" fontId="44" fillId="2" borderId="0" xfId="3" applyNumberFormat="1" applyFont="1" applyFill="1"/>
    <xf numFmtId="0" fontId="44" fillId="2" borderId="18" xfId="3" applyFont="1" applyFill="1" applyBorder="1" applyAlignment="1">
      <alignment horizontal="center"/>
    </xf>
    <xf numFmtId="0" fontId="44" fillId="0" borderId="1" xfId="3" applyFont="1" applyBorder="1"/>
    <xf numFmtId="0" fontId="44" fillId="0" borderId="19" xfId="3" applyFont="1" applyBorder="1"/>
    <xf numFmtId="0" fontId="44" fillId="2" borderId="40" xfId="3" applyFont="1" applyFill="1" applyBorder="1" applyAlignment="1">
      <alignment horizontal="center" vertical="center" wrapText="1"/>
    </xf>
    <xf numFmtId="0" fontId="44" fillId="2" borderId="41" xfId="3" applyFont="1" applyFill="1" applyBorder="1" applyAlignment="1">
      <alignment horizontal="center" vertical="center" wrapText="1"/>
    </xf>
    <xf numFmtId="0" fontId="44" fillId="2" borderId="40" xfId="3" applyFont="1" applyFill="1" applyBorder="1" applyAlignment="1">
      <alignment horizontal="center" vertical="center" wrapText="1"/>
    </xf>
    <xf numFmtId="0" fontId="22" fillId="2" borderId="8" xfId="3" applyFont="1" applyFill="1" applyBorder="1"/>
    <xf numFmtId="49" fontId="22" fillId="2" borderId="21" xfId="3" applyNumberFormat="1" applyFont="1" applyFill="1" applyBorder="1"/>
    <xf numFmtId="0" fontId="22" fillId="16" borderId="44" xfId="3" applyFont="1" applyFill="1" applyBorder="1" applyAlignment="1">
      <alignment horizontal="center" vertical="center" wrapText="1"/>
    </xf>
    <xf numFmtId="49" fontId="22" fillId="2" borderId="10" xfId="3" applyNumberFormat="1" applyFont="1" applyFill="1" applyBorder="1"/>
    <xf numFmtId="169" fontId="22" fillId="0" borderId="5" xfId="3" applyNumberFormat="1" applyFont="1" applyBorder="1"/>
    <xf numFmtId="169" fontId="22" fillId="0" borderId="0" xfId="3" applyNumberFormat="1" applyFont="1"/>
    <xf numFmtId="4" fontId="22" fillId="0" borderId="5" xfId="3" applyNumberFormat="1" applyFont="1" applyFill="1" applyBorder="1" applyAlignment="1">
      <alignment horizontal="center"/>
    </xf>
    <xf numFmtId="4" fontId="22" fillId="0" borderId="6" xfId="3" applyNumberFormat="1" applyFont="1" applyFill="1" applyBorder="1" applyAlignment="1">
      <alignment horizontal="center"/>
    </xf>
    <xf numFmtId="4" fontId="22" fillId="0" borderId="5" xfId="3" applyNumberFormat="1" applyFont="1" applyFill="1" applyBorder="1" applyAlignment="1">
      <alignment horizontal="center"/>
    </xf>
    <xf numFmtId="169" fontId="22" fillId="0" borderId="0" xfId="3" applyNumberFormat="1" applyFont="1" applyBorder="1"/>
    <xf numFmtId="169" fontId="22" fillId="0" borderId="7" xfId="3" applyNumberFormat="1" applyFont="1" applyBorder="1"/>
    <xf numFmtId="169" fontId="22" fillId="0" borderId="18" xfId="3" applyNumberFormat="1" applyFont="1" applyFill="1" applyBorder="1" applyAlignment="1">
      <alignment horizontal="center"/>
    </xf>
    <xf numFmtId="0" fontId="22" fillId="0" borderId="5" xfId="3" applyNumberFormat="1" applyFont="1" applyBorder="1"/>
    <xf numFmtId="0" fontId="22" fillId="0" borderId="0" xfId="3" applyNumberFormat="1" applyFont="1" applyFill="1" applyBorder="1" applyAlignment="1">
      <alignment vertical="center"/>
    </xf>
    <xf numFmtId="0" fontId="22" fillId="0" borderId="0" xfId="3" applyNumberFormat="1" applyFont="1"/>
    <xf numFmtId="0" fontId="22" fillId="0" borderId="23" xfId="3" applyNumberFormat="1" applyFont="1" applyFill="1" applyBorder="1" applyAlignment="1">
      <alignment horizontal="center"/>
    </xf>
    <xf numFmtId="0" fontId="22" fillId="0" borderId="5" xfId="3" applyNumberFormat="1" applyFont="1" applyFill="1" applyBorder="1" applyAlignment="1">
      <alignment horizontal="center"/>
    </xf>
    <xf numFmtId="49" fontId="22" fillId="0" borderId="0" xfId="6" applyNumberFormat="1" applyFont="1" applyBorder="1"/>
    <xf numFmtId="0" fontId="22" fillId="0" borderId="7" xfId="3" applyNumberFormat="1" applyFont="1" applyBorder="1"/>
    <xf numFmtId="0" fontId="22" fillId="0" borderId="5" xfId="3" applyFont="1" applyBorder="1"/>
    <xf numFmtId="175" fontId="22" fillId="0" borderId="5" xfId="3" applyNumberFormat="1" applyFont="1" applyFill="1" applyBorder="1" applyAlignment="1">
      <alignment horizontal="center"/>
    </xf>
    <xf numFmtId="49" fontId="22" fillId="0" borderId="7" xfId="3" applyNumberFormat="1" applyFont="1" applyBorder="1"/>
    <xf numFmtId="0" fontId="22" fillId="0" borderId="6" xfId="6" applyFont="1" applyFill="1" applyBorder="1" applyAlignment="1">
      <alignment horizontal="center" wrapText="1"/>
    </xf>
    <xf numFmtId="4" fontId="22" fillId="0" borderId="5" xfId="3" applyNumberFormat="1" applyFont="1" applyBorder="1"/>
    <xf numFmtId="4" fontId="22" fillId="0" borderId="0" xfId="3" applyNumberFormat="1" applyFont="1"/>
    <xf numFmtId="2" fontId="22" fillId="0" borderId="5" xfId="3" applyNumberFormat="1" applyFont="1" applyFill="1" applyBorder="1" applyAlignment="1">
      <alignment horizontal="center"/>
    </xf>
    <xf numFmtId="4" fontId="22" fillId="0" borderId="0" xfId="3" applyNumberFormat="1" applyFont="1" applyBorder="1"/>
    <xf numFmtId="4" fontId="22" fillId="0" borderId="7" xfId="3" applyNumberFormat="1" applyFont="1" applyBorder="1"/>
    <xf numFmtId="169" fontId="22" fillId="0" borderId="5" xfId="3" applyNumberFormat="1" applyFont="1" applyFill="1" applyBorder="1" applyAlignment="1">
      <alignment horizontal="center"/>
    </xf>
    <xf numFmtId="169" fontId="22" fillId="0" borderId="14" xfId="6" applyNumberFormat="1" applyFont="1" applyFill="1" applyBorder="1" applyAlignment="1">
      <alignment horizontal="center" wrapText="1"/>
    </xf>
    <xf numFmtId="169" fontId="22" fillId="0" borderId="6" xfId="6" applyNumberFormat="1" applyFont="1" applyFill="1" applyBorder="1" applyAlignment="1">
      <alignment horizontal="center" wrapText="1"/>
    </xf>
    <xf numFmtId="0" fontId="22" fillId="0" borderId="14" xfId="6" applyFont="1" applyBorder="1" applyAlignment="1">
      <alignment horizontal="center" wrapText="1"/>
    </xf>
    <xf numFmtId="0" fontId="22" fillId="0" borderId="6" xfId="6" applyFont="1" applyBorder="1" applyAlignment="1">
      <alignment horizontal="center" wrapText="1"/>
    </xf>
    <xf numFmtId="2" fontId="22" fillId="0" borderId="5" xfId="3" applyNumberFormat="1" applyFont="1" applyBorder="1" applyAlignment="1">
      <alignment horizontal="center"/>
    </xf>
    <xf numFmtId="0" fontId="22" fillId="0" borderId="8" xfId="3" applyFont="1" applyBorder="1"/>
    <xf numFmtId="49" fontId="22" fillId="0" borderId="21" xfId="3" applyNumberFormat="1" applyFont="1" applyBorder="1"/>
    <xf numFmtId="2" fontId="22" fillId="0" borderId="8" xfId="3" applyNumberFormat="1" applyFont="1" applyBorder="1" applyAlignment="1">
      <alignment horizontal="center"/>
    </xf>
    <xf numFmtId="49" fontId="22" fillId="0" borderId="10" xfId="3" applyNumberFormat="1" applyFont="1" applyBorder="1"/>
    <xf numFmtId="0" fontId="22" fillId="8" borderId="0" xfId="3" applyFont="1" applyFill="1"/>
    <xf numFmtId="0" fontId="22" fillId="0" borderId="0" xfId="6" applyFont="1"/>
    <xf numFmtId="0" fontId="22" fillId="10" borderId="2" xfId="3" applyFont="1" applyFill="1" applyBorder="1"/>
    <xf numFmtId="49" fontId="22" fillId="10" borderId="17" xfId="3" applyNumberFormat="1" applyFont="1" applyFill="1" applyBorder="1"/>
    <xf numFmtId="0" fontId="22" fillId="10" borderId="2" xfId="3" applyFont="1" applyFill="1" applyBorder="1" applyAlignment="1"/>
    <xf numFmtId="0" fontId="22" fillId="10" borderId="17" xfId="3" applyFont="1" applyFill="1" applyBorder="1" applyAlignment="1"/>
    <xf numFmtId="0" fontId="22" fillId="10" borderId="3" xfId="3" applyFont="1" applyFill="1" applyBorder="1"/>
    <xf numFmtId="0" fontId="22" fillId="10" borderId="17" xfId="3" applyFont="1" applyFill="1" applyBorder="1"/>
    <xf numFmtId="49" fontId="22" fillId="10" borderId="20" xfId="3" applyNumberFormat="1" applyFont="1" applyFill="1" applyBorder="1" applyAlignment="1">
      <alignment horizontal="right"/>
    </xf>
    <xf numFmtId="0" fontId="22" fillId="10" borderId="5" xfId="3" applyFont="1" applyFill="1" applyBorder="1"/>
    <xf numFmtId="49" fontId="22" fillId="10" borderId="0" xfId="3" applyNumberFormat="1" applyFont="1" applyFill="1"/>
    <xf numFmtId="0" fontId="44" fillId="10" borderId="5" xfId="3" applyFont="1" applyFill="1" applyBorder="1" applyAlignment="1">
      <alignment horizontal="center"/>
    </xf>
    <xf numFmtId="0" fontId="44" fillId="10" borderId="0" xfId="3" applyFont="1" applyFill="1" applyBorder="1" applyAlignment="1">
      <alignment horizontal="center"/>
    </xf>
    <xf numFmtId="0" fontId="44" fillId="10" borderId="6" xfId="3" applyFont="1" applyFill="1" applyBorder="1" applyAlignment="1">
      <alignment horizontal="center"/>
    </xf>
    <xf numFmtId="0" fontId="44" fillId="10" borderId="0" xfId="3" applyFont="1" applyFill="1" applyBorder="1" applyAlignment="1">
      <alignment horizontal="center"/>
    </xf>
    <xf numFmtId="49" fontId="22" fillId="10" borderId="0" xfId="3" applyNumberFormat="1" applyFont="1" applyFill="1" applyBorder="1"/>
    <xf numFmtId="49" fontId="22" fillId="10" borderId="7" xfId="3" applyNumberFormat="1" applyFont="1" applyFill="1" applyBorder="1"/>
    <xf numFmtId="49" fontId="44" fillId="10" borderId="0" xfId="3" applyNumberFormat="1" applyFont="1" applyFill="1"/>
    <xf numFmtId="0" fontId="44" fillId="10" borderId="18" xfId="3" applyFont="1" applyFill="1" applyBorder="1" applyAlignment="1">
      <alignment horizontal="center" vertical="top"/>
    </xf>
    <xf numFmtId="0" fontId="44" fillId="10" borderId="1" xfId="3" applyFont="1" applyFill="1" applyBorder="1" applyAlignment="1">
      <alignment horizontal="center" vertical="top"/>
    </xf>
    <xf numFmtId="0" fontId="44" fillId="10" borderId="6" xfId="3" applyFont="1" applyFill="1" applyBorder="1" applyAlignment="1">
      <alignment horizontal="center" vertical="top"/>
    </xf>
    <xf numFmtId="0" fontId="44" fillId="10" borderId="0" xfId="3" applyFont="1" applyFill="1" applyBorder="1" applyAlignment="1">
      <alignment horizontal="center" vertical="top"/>
    </xf>
    <xf numFmtId="0" fontId="44" fillId="10" borderId="18" xfId="3" applyFont="1" applyFill="1" applyBorder="1" applyAlignment="1">
      <alignment horizontal="center" vertical="center" wrapText="1"/>
    </xf>
    <xf numFmtId="0" fontId="44" fillId="10" borderId="33" xfId="6" applyFont="1" applyFill="1" applyBorder="1" applyAlignment="1">
      <alignment horizontal="center" vertical="center" wrapText="1"/>
    </xf>
    <xf numFmtId="0" fontId="44" fillId="10" borderId="43" xfId="6" applyFont="1" applyFill="1" applyBorder="1" applyAlignment="1">
      <alignment horizontal="center" vertical="center" wrapText="1"/>
    </xf>
    <xf numFmtId="0" fontId="22" fillId="10" borderId="0" xfId="3" applyFont="1" applyFill="1" applyBorder="1"/>
    <xf numFmtId="0" fontId="22" fillId="10" borderId="8" xfId="3" applyFont="1" applyFill="1" applyBorder="1"/>
    <xf numFmtId="49" fontId="22" fillId="10" borderId="21" xfId="3" applyNumberFormat="1" applyFont="1" applyFill="1" applyBorder="1"/>
    <xf numFmtId="0" fontId="22" fillId="17" borderId="35" xfId="3" applyFont="1" applyFill="1" applyBorder="1" applyAlignment="1">
      <alignment horizontal="center" vertical="center" wrapText="1"/>
    </xf>
    <xf numFmtId="0" fontId="22" fillId="17" borderId="44" xfId="6" applyFont="1" applyFill="1" applyBorder="1" applyAlignment="1">
      <alignment horizontal="center" vertical="center"/>
    </xf>
    <xf numFmtId="0" fontId="22" fillId="17" borderId="44" xfId="3" applyFont="1" applyFill="1" applyBorder="1" applyAlignment="1">
      <alignment horizontal="center" vertical="center"/>
    </xf>
    <xf numFmtId="0" fontId="22" fillId="10" borderId="21" xfId="3" applyFont="1" applyFill="1" applyBorder="1"/>
    <xf numFmtId="49" fontId="22" fillId="10" borderId="10" xfId="3" applyNumberFormat="1" applyFont="1" applyFill="1" applyBorder="1"/>
    <xf numFmtId="4" fontId="22" fillId="0" borderId="5" xfId="3" applyNumberFormat="1" applyFont="1" applyBorder="1" applyAlignment="1">
      <alignment horizontal="center"/>
    </xf>
    <xf numFmtId="4" fontId="22" fillId="0" borderId="13" xfId="3" applyNumberFormat="1" applyFont="1" applyFill="1" applyBorder="1" applyAlignment="1">
      <alignment horizontal="center"/>
    </xf>
    <xf numFmtId="169" fontId="22" fillId="0" borderId="18" xfId="3" applyNumberFormat="1" applyFont="1" applyBorder="1" applyAlignment="1">
      <alignment horizontal="center"/>
    </xf>
    <xf numFmtId="169" fontId="22" fillId="0" borderId="33" xfId="3" applyNumberFormat="1" applyFont="1" applyFill="1" applyBorder="1" applyAlignment="1">
      <alignment horizontal="center"/>
    </xf>
    <xf numFmtId="0" fontId="22" fillId="0" borderId="0" xfId="3" applyNumberFormat="1" applyFont="1" applyAlignment="1"/>
    <xf numFmtId="0" fontId="22" fillId="0" borderId="5" xfId="3" applyNumberFormat="1" applyFont="1" applyBorder="1" applyAlignment="1">
      <alignment horizontal="center"/>
    </xf>
    <xf numFmtId="4" fontId="22" fillId="0" borderId="14" xfId="3" applyNumberFormat="1" applyFont="1" applyBorder="1" applyAlignment="1">
      <alignment horizontal="center"/>
    </xf>
    <xf numFmtId="0" fontId="22" fillId="0" borderId="0" xfId="3" applyNumberFormat="1" applyFont="1" applyBorder="1"/>
    <xf numFmtId="175" fontId="22" fillId="0" borderId="5" xfId="3" applyNumberFormat="1" applyFont="1" applyBorder="1" applyAlignment="1">
      <alignment horizontal="center"/>
    </xf>
    <xf numFmtId="169" fontId="22" fillId="0" borderId="5" xfId="3" applyNumberFormat="1" applyFont="1" applyBorder="1" applyAlignment="1">
      <alignment horizontal="center"/>
    </xf>
    <xf numFmtId="174" fontId="22" fillId="0" borderId="5" xfId="3" applyNumberFormat="1" applyFont="1" applyBorder="1" applyAlignment="1">
      <alignment horizontal="center"/>
    </xf>
    <xf numFmtId="2" fontId="22" fillId="0" borderId="14" xfId="3" applyNumberFormat="1" applyFont="1" applyBorder="1" applyAlignment="1">
      <alignment horizontal="center"/>
    </xf>
    <xf numFmtId="2" fontId="22" fillId="0" borderId="15" xfId="3" applyNumberFormat="1" applyFont="1" applyBorder="1" applyAlignment="1">
      <alignment horizontal="center"/>
    </xf>
    <xf numFmtId="0" fontId="22" fillId="0" borderId="21" xfId="3" applyFont="1" applyBorder="1"/>
    <xf numFmtId="0" fontId="22" fillId="16" borderId="26" xfId="3" applyFont="1" applyFill="1" applyBorder="1" applyAlignment="1"/>
    <xf numFmtId="49" fontId="44" fillId="16" borderId="0" xfId="3" applyNumberFormat="1" applyFont="1" applyFill="1"/>
    <xf numFmtId="49" fontId="44" fillId="16" borderId="0" xfId="3" applyNumberFormat="1" applyFont="1" applyFill="1" applyBorder="1" applyAlignment="1">
      <alignment vertical="center"/>
    </xf>
    <xf numFmtId="0" fontId="44" fillId="16" borderId="40" xfId="3" applyFont="1" applyFill="1" applyBorder="1" applyAlignment="1">
      <alignment horizontal="center" vertical="center" wrapText="1"/>
    </xf>
    <xf numFmtId="0" fontId="22" fillId="0" borderId="13" xfId="6" applyFont="1" applyFill="1" applyBorder="1" applyAlignment="1">
      <alignment horizontal="center" wrapText="1"/>
    </xf>
    <xf numFmtId="0" fontId="22" fillId="0" borderId="33" xfId="6" applyFont="1" applyFill="1" applyBorder="1" applyAlignment="1">
      <alignment horizontal="center" wrapText="1"/>
    </xf>
    <xf numFmtId="0" fontId="22" fillId="0" borderId="5" xfId="3" applyNumberFormat="1" applyFont="1" applyFill="1" applyBorder="1"/>
    <xf numFmtId="0" fontId="22" fillId="0" borderId="0" xfId="3" applyNumberFormat="1" applyFont="1" applyFill="1" applyAlignment="1"/>
    <xf numFmtId="0" fontId="22" fillId="0" borderId="7" xfId="3" applyNumberFormat="1" applyFont="1" applyFill="1" applyBorder="1"/>
    <xf numFmtId="2" fontId="22" fillId="0" borderId="14" xfId="6" applyNumberFormat="1" applyFont="1" applyFill="1" applyBorder="1" applyAlignment="1">
      <alignment horizontal="center" wrapText="1"/>
    </xf>
    <xf numFmtId="4" fontId="22" fillId="0" borderId="14" xfId="6" applyNumberFormat="1" applyFont="1" applyFill="1" applyBorder="1" applyAlignment="1">
      <alignment horizontal="center" wrapText="1"/>
    </xf>
    <xf numFmtId="49" fontId="89" fillId="0" borderId="0" xfId="3" applyNumberFormat="1" applyFont="1"/>
    <xf numFmtId="0" fontId="22" fillId="2" borderId="25" xfId="3" applyFont="1" applyFill="1" applyBorder="1"/>
    <xf numFmtId="49" fontId="22" fillId="2" borderId="22" xfId="3" applyNumberFormat="1" applyFont="1" applyFill="1" applyBorder="1"/>
    <xf numFmtId="49" fontId="22" fillId="2" borderId="12" xfId="3" applyNumberFormat="1" applyFont="1" applyFill="1" applyBorder="1"/>
    <xf numFmtId="0" fontId="22" fillId="2" borderId="22" xfId="3" applyFont="1" applyFill="1" applyBorder="1" applyAlignment="1"/>
    <xf numFmtId="0" fontId="22" fillId="2" borderId="12" xfId="3" applyFont="1" applyFill="1" applyBorder="1" applyAlignment="1"/>
    <xf numFmtId="0" fontId="22" fillId="2" borderId="22" xfId="3" applyFont="1" applyFill="1" applyBorder="1"/>
    <xf numFmtId="49" fontId="22" fillId="2" borderId="26" xfId="3" applyNumberFormat="1" applyFont="1" applyFill="1" applyBorder="1" applyAlignment="1">
      <alignment horizontal="right"/>
    </xf>
    <xf numFmtId="0" fontId="22" fillId="2" borderId="27" xfId="3" applyFont="1" applyFill="1" applyBorder="1"/>
    <xf numFmtId="49" fontId="44" fillId="2" borderId="0" xfId="3" applyNumberFormat="1" applyFont="1" applyFill="1" applyBorder="1"/>
    <xf numFmtId="49" fontId="44" fillId="2" borderId="6" xfId="3" applyNumberFormat="1" applyFont="1" applyFill="1" applyBorder="1"/>
    <xf numFmtId="0" fontId="44" fillId="2" borderId="0" xfId="3" applyFont="1" applyFill="1" applyBorder="1" applyAlignment="1">
      <alignment horizontal="center"/>
    </xf>
    <xf numFmtId="0" fontId="44" fillId="2" borderId="6" xfId="3" applyFont="1" applyFill="1" applyBorder="1" applyAlignment="1">
      <alignment horizontal="center"/>
    </xf>
    <xf numFmtId="0" fontId="44" fillId="2" borderId="5" xfId="3" applyFont="1" applyFill="1" applyBorder="1"/>
    <xf numFmtId="49" fontId="44" fillId="2" borderId="7" xfId="3" applyNumberFormat="1" applyFont="1" applyFill="1" applyBorder="1"/>
    <xf numFmtId="0" fontId="44" fillId="2" borderId="18" xfId="3" applyFont="1" applyFill="1" applyBorder="1" applyAlignment="1">
      <alignment horizontal="center" vertical="top"/>
    </xf>
    <xf numFmtId="0" fontId="44" fillId="2" borderId="1" xfId="3" applyFont="1" applyFill="1" applyBorder="1" applyAlignment="1">
      <alignment horizontal="center" vertical="top"/>
    </xf>
    <xf numFmtId="0" fontId="44" fillId="2" borderId="19" xfId="3" applyFont="1" applyFill="1" applyBorder="1" applyAlignment="1">
      <alignment horizontal="center" vertical="top"/>
    </xf>
    <xf numFmtId="0" fontId="22" fillId="2" borderId="28" xfId="3" applyFont="1" applyFill="1" applyBorder="1"/>
    <xf numFmtId="49" fontId="44" fillId="2" borderId="21" xfId="3" applyNumberFormat="1" applyFont="1" applyFill="1" applyBorder="1"/>
    <xf numFmtId="49" fontId="44" fillId="2" borderId="9" xfId="3" applyNumberFormat="1" applyFont="1" applyFill="1" applyBorder="1"/>
    <xf numFmtId="0" fontId="22" fillId="16" borderId="46" xfId="3" applyFont="1" applyFill="1" applyBorder="1" applyAlignment="1">
      <alignment horizontal="center" vertical="center" wrapText="1"/>
    </xf>
    <xf numFmtId="0" fontId="44" fillId="2" borderId="21" xfId="3" applyFont="1" applyFill="1" applyBorder="1"/>
    <xf numFmtId="49" fontId="44" fillId="2" borderId="10" xfId="3" applyNumberFormat="1" applyFont="1" applyFill="1" applyBorder="1"/>
    <xf numFmtId="0" fontId="22" fillId="0" borderId="27" xfId="6" applyFont="1" applyBorder="1"/>
    <xf numFmtId="169" fontId="22" fillId="0" borderId="6" xfId="3" applyNumberFormat="1" applyFont="1" applyBorder="1"/>
    <xf numFmtId="4" fontId="22" fillId="0" borderId="11" xfId="3" applyNumberFormat="1" applyFont="1" applyBorder="1" applyAlignment="1">
      <alignment horizontal="center"/>
    </xf>
    <xf numFmtId="4" fontId="22" fillId="0" borderId="13" xfId="3" applyNumberFormat="1" applyFont="1" applyBorder="1" applyAlignment="1">
      <alignment horizontal="center"/>
    </xf>
    <xf numFmtId="4" fontId="22" fillId="0" borderId="18" xfId="3" applyNumberFormat="1" applyFont="1" applyBorder="1" applyAlignment="1">
      <alignment horizontal="center"/>
    </xf>
    <xf numFmtId="169" fontId="22" fillId="0" borderId="33" xfId="3" applyNumberFormat="1" applyFont="1" applyBorder="1" applyAlignment="1">
      <alignment horizontal="center"/>
    </xf>
    <xf numFmtId="0" fontId="22" fillId="0" borderId="6" xfId="3" applyNumberFormat="1" applyFont="1" applyBorder="1" applyAlignment="1"/>
    <xf numFmtId="0" fontId="22" fillId="18" borderId="23" xfId="6" applyFont="1" applyFill="1" applyBorder="1" applyAlignment="1">
      <alignment horizontal="center" wrapText="1"/>
    </xf>
    <xf numFmtId="0" fontId="22" fillId="18" borderId="14" xfId="6" applyFont="1" applyFill="1" applyBorder="1" applyAlignment="1">
      <alignment horizontal="center" wrapText="1"/>
    </xf>
    <xf numFmtId="0" fontId="22" fillId="18" borderId="14" xfId="6" applyFont="1" applyFill="1" applyBorder="1" applyAlignment="1">
      <alignment horizontal="center" vertical="center" wrapText="1"/>
    </xf>
    <xf numFmtId="0" fontId="22" fillId="0" borderId="0" xfId="3" applyNumberFormat="1" applyFont="1" applyBorder="1" applyAlignment="1"/>
    <xf numFmtId="49" fontId="22" fillId="0" borderId="0" xfId="6" applyNumberFormat="1" applyFont="1" applyBorder="1" applyAlignment="1"/>
    <xf numFmtId="0" fontId="22" fillId="0" borderId="7" xfId="3" applyNumberFormat="1" applyFont="1" applyBorder="1" applyAlignment="1"/>
    <xf numFmtId="49" fontId="22" fillId="0" borderId="6" xfId="3" applyNumberFormat="1" applyFont="1" applyBorder="1"/>
    <xf numFmtId="175" fontId="22" fillId="18" borderId="14" xfId="6" applyNumberFormat="1" applyFont="1" applyFill="1" applyBorder="1" applyAlignment="1">
      <alignment horizontal="center" vertical="center" wrapText="1"/>
    </xf>
    <xf numFmtId="2" fontId="22" fillId="0" borderId="14" xfId="6" applyNumberFormat="1" applyFont="1" applyBorder="1" applyAlignment="1">
      <alignment horizontal="center" wrapText="1"/>
    </xf>
    <xf numFmtId="4" fontId="22" fillId="0" borderId="6" xfId="3" applyNumberFormat="1" applyFont="1" applyBorder="1"/>
    <xf numFmtId="2" fontId="22" fillId="18" borderId="14" xfId="6" applyNumberFormat="1" applyFont="1" applyFill="1" applyBorder="1" applyAlignment="1">
      <alignment horizontal="center" vertical="center" wrapText="1"/>
    </xf>
    <xf numFmtId="4" fontId="22" fillId="0" borderId="27" xfId="3" applyNumberFormat="1" applyFont="1" applyBorder="1"/>
    <xf numFmtId="0" fontId="22" fillId="0" borderId="27" xfId="3" applyFont="1" applyBorder="1"/>
    <xf numFmtId="169" fontId="22" fillId="0" borderId="27" xfId="3" applyNumberFormat="1" applyFont="1" applyBorder="1"/>
    <xf numFmtId="0" fontId="22" fillId="0" borderId="28" xfId="3" applyFont="1" applyBorder="1"/>
    <xf numFmtId="49" fontId="22" fillId="0" borderId="9" xfId="3" applyNumberFormat="1" applyFont="1" applyBorder="1"/>
    <xf numFmtId="0" fontId="22" fillId="0" borderId="15" xfId="3" applyFont="1" applyBorder="1"/>
    <xf numFmtId="0" fontId="44" fillId="2" borderId="2" xfId="3" applyFont="1" applyFill="1" applyBorder="1" applyAlignment="1">
      <alignment horizontal="center" vertical="center" wrapText="1"/>
    </xf>
    <xf numFmtId="0" fontId="44" fillId="2" borderId="8" xfId="3" applyFont="1" applyFill="1" applyBorder="1"/>
    <xf numFmtId="169" fontId="22" fillId="0" borderId="11" xfId="3" applyNumberFormat="1" applyFont="1" applyBorder="1"/>
    <xf numFmtId="169" fontId="22" fillId="0" borderId="22" xfId="3" applyNumberFormat="1" applyFont="1" applyBorder="1"/>
    <xf numFmtId="4" fontId="22" fillId="0" borderId="11" xfId="3" applyNumberFormat="1" applyFont="1" applyBorder="1" applyAlignment="1">
      <alignment horizontal="center"/>
    </xf>
    <xf numFmtId="4" fontId="22" fillId="0" borderId="12" xfId="3" applyNumberFormat="1" applyFont="1" applyBorder="1" applyAlignment="1">
      <alignment horizontal="center"/>
    </xf>
    <xf numFmtId="169" fontId="22" fillId="0" borderId="26" xfId="3" applyNumberFormat="1" applyFont="1" applyBorder="1"/>
    <xf numFmtId="169" fontId="22" fillId="0" borderId="18" xfId="3" applyNumberFormat="1" applyFont="1" applyBorder="1" applyAlignment="1">
      <alignment horizontal="center"/>
    </xf>
    <xf numFmtId="169" fontId="22" fillId="0" borderId="19" xfId="3" applyNumberFormat="1" applyFont="1" applyBorder="1" applyAlignment="1">
      <alignment horizontal="center"/>
    </xf>
    <xf numFmtId="0" fontId="22" fillId="18" borderId="6" xfId="6" applyFont="1" applyFill="1" applyBorder="1" applyAlignment="1">
      <alignment horizontal="center" vertical="center" wrapText="1"/>
    </xf>
    <xf numFmtId="184" fontId="22" fillId="18" borderId="14" xfId="6" applyNumberFormat="1" applyFont="1" applyFill="1" applyBorder="1" applyAlignment="1">
      <alignment horizontal="center" vertical="center" wrapText="1"/>
    </xf>
    <xf numFmtId="175" fontId="22" fillId="0" borderId="14" xfId="6" applyNumberFormat="1" applyFont="1" applyBorder="1" applyAlignment="1">
      <alignment horizontal="center" wrapText="1"/>
    </xf>
    <xf numFmtId="169" fontId="22" fillId="0" borderId="14" xfId="6" applyNumberFormat="1" applyFont="1" applyBorder="1" applyAlignment="1">
      <alignment horizontal="center" wrapText="1"/>
    </xf>
    <xf numFmtId="0" fontId="22" fillId="0" borderId="0" xfId="6" applyFont="1" applyBorder="1" applyAlignment="1">
      <alignment horizontal="center" wrapText="1"/>
    </xf>
    <xf numFmtId="2" fontId="22" fillId="0" borderId="21" xfId="3" applyNumberFormat="1" applyFont="1" applyBorder="1" applyAlignment="1">
      <alignment horizontal="center"/>
    </xf>
    <xf numFmtId="49" fontId="89" fillId="0" borderId="0" xfId="3" applyNumberFormat="1" applyFont="1" applyFill="1"/>
    <xf numFmtId="0" fontId="22" fillId="0" borderId="12" xfId="6" applyFont="1" applyFill="1" applyBorder="1" applyAlignment="1">
      <alignment horizontal="center" wrapText="1"/>
    </xf>
    <xf numFmtId="175" fontId="22" fillId="0" borderId="33" xfId="6" applyNumberFormat="1" applyFont="1" applyFill="1" applyBorder="1" applyAlignment="1">
      <alignment horizontal="center" wrapText="1"/>
    </xf>
    <xf numFmtId="175" fontId="22" fillId="0" borderId="19" xfId="6" applyNumberFormat="1" applyFont="1" applyFill="1" applyBorder="1" applyAlignment="1">
      <alignment horizontal="center" wrapText="1"/>
    </xf>
    <xf numFmtId="0" fontId="22" fillId="16" borderId="2" xfId="3" applyFont="1" applyFill="1" applyBorder="1"/>
    <xf numFmtId="49" fontId="22" fillId="16" borderId="17" xfId="3" applyNumberFormat="1" applyFont="1" applyFill="1" applyBorder="1"/>
    <xf numFmtId="0" fontId="22" fillId="16" borderId="2" xfId="3" applyFont="1" applyFill="1" applyBorder="1" applyAlignment="1"/>
    <xf numFmtId="0" fontId="22" fillId="16" borderId="17" xfId="3" applyFont="1" applyFill="1" applyBorder="1" applyAlignment="1"/>
    <xf numFmtId="0" fontId="22" fillId="16" borderId="17" xfId="3" applyFont="1" applyFill="1" applyBorder="1"/>
    <xf numFmtId="49" fontId="22" fillId="16" borderId="20" xfId="3" applyNumberFormat="1" applyFont="1" applyFill="1" applyBorder="1" applyAlignment="1">
      <alignment horizontal="right"/>
    </xf>
    <xf numFmtId="49" fontId="22" fillId="16" borderId="0" xfId="3" applyNumberFormat="1" applyFont="1" applyFill="1"/>
    <xf numFmtId="0" fontId="44" fillId="16" borderId="0" xfId="3" applyFont="1" applyFill="1"/>
    <xf numFmtId="49" fontId="22" fillId="16" borderId="0" xfId="3" applyNumberFormat="1" applyFont="1" applyFill="1" applyBorder="1"/>
    <xf numFmtId="49" fontId="22" fillId="16" borderId="7" xfId="3" applyNumberFormat="1" applyFont="1" applyFill="1" applyBorder="1"/>
    <xf numFmtId="0" fontId="44" fillId="16" borderId="18" xfId="3" applyFont="1" applyFill="1" applyBorder="1" applyAlignment="1">
      <alignment horizontal="center"/>
    </xf>
    <xf numFmtId="0" fontId="44" fillId="16" borderId="1" xfId="3" applyFont="1" applyFill="1" applyBorder="1"/>
    <xf numFmtId="0" fontId="44" fillId="16" borderId="43" xfId="3" applyFont="1" applyFill="1" applyBorder="1" applyAlignment="1">
      <alignment horizontal="center" vertical="center" wrapText="1"/>
    </xf>
    <xf numFmtId="49" fontId="22" fillId="16" borderId="21" xfId="3" applyNumberFormat="1" applyFont="1" applyFill="1" applyBorder="1"/>
    <xf numFmtId="0" fontId="22" fillId="16" borderId="35" xfId="3" applyFont="1" applyFill="1" applyBorder="1" applyAlignment="1">
      <alignment horizontal="center" vertical="center"/>
    </xf>
    <xf numFmtId="49" fontId="22" fillId="16" borderId="10" xfId="3" applyNumberFormat="1" applyFont="1" applyFill="1" applyBorder="1"/>
    <xf numFmtId="2" fontId="22" fillId="0" borderId="13" xfId="3" applyNumberFormat="1" applyFont="1" applyFill="1" applyBorder="1" applyAlignment="1">
      <alignment horizontal="center"/>
    </xf>
    <xf numFmtId="2" fontId="22" fillId="0" borderId="13" xfId="6" applyNumberFormat="1" applyFont="1" applyFill="1" applyBorder="1" applyAlignment="1">
      <alignment horizontal="center" wrapText="1"/>
    </xf>
    <xf numFmtId="185" fontId="22" fillId="0" borderId="0" xfId="7" applyNumberFormat="1" applyFont="1" applyFill="1"/>
    <xf numFmtId="184" fontId="22" fillId="0" borderId="14" xfId="6" applyNumberFormat="1" applyFont="1" applyFill="1" applyBorder="1" applyAlignment="1">
      <alignment horizontal="center" wrapText="1"/>
    </xf>
    <xf numFmtId="174" fontId="22" fillId="0" borderId="14" xfId="6" applyNumberFormat="1" applyFont="1" applyFill="1" applyBorder="1" applyAlignment="1">
      <alignment horizontal="center" wrapText="1"/>
    </xf>
    <xf numFmtId="2" fontId="22" fillId="0" borderId="8" xfId="3" applyNumberFormat="1" applyFont="1" applyFill="1" applyBorder="1" applyAlignment="1">
      <alignment horizontal="center"/>
    </xf>
    <xf numFmtId="0" fontId="22" fillId="16" borderId="3" xfId="3" applyFont="1" applyFill="1" applyBorder="1" applyAlignment="1"/>
    <xf numFmtId="0" fontId="44" fillId="16" borderId="19" xfId="3" applyFont="1" applyFill="1" applyBorder="1"/>
    <xf numFmtId="2" fontId="22" fillId="0" borderId="23" xfId="6" applyNumberFormat="1" applyFont="1" applyFill="1" applyBorder="1" applyAlignment="1">
      <alignment horizontal="center" wrapText="1"/>
    </xf>
    <xf numFmtId="0" fontId="22" fillId="0" borderId="0" xfId="6" applyFont="1" applyFill="1" applyBorder="1" applyAlignment="1">
      <alignment horizontal="center" wrapText="1"/>
    </xf>
    <xf numFmtId="169" fontId="22" fillId="0" borderId="0" xfId="6" applyNumberFormat="1" applyFont="1" applyFill="1" applyBorder="1" applyAlignment="1">
      <alignment horizontal="center" wrapText="1"/>
    </xf>
    <xf numFmtId="4" fontId="22" fillId="0" borderId="0" xfId="6" applyNumberFormat="1" applyFont="1" applyFill="1" applyBorder="1" applyAlignment="1">
      <alignment horizontal="center" wrapText="1"/>
    </xf>
    <xf numFmtId="0" fontId="44" fillId="16" borderId="5" xfId="3" applyFont="1" applyFill="1" applyBorder="1" applyAlignment="1">
      <alignment horizontal="center" vertical="top"/>
    </xf>
    <xf numFmtId="0" fontId="44" fillId="16" borderId="6" xfId="3" applyFont="1" applyFill="1" applyBorder="1" applyAlignment="1">
      <alignment vertical="top"/>
    </xf>
    <xf numFmtId="0" fontId="44" fillId="16" borderId="2" xfId="3" applyFont="1" applyFill="1" applyBorder="1" applyAlignment="1">
      <alignment horizontal="center"/>
    </xf>
    <xf numFmtId="0" fontId="44" fillId="16" borderId="23" xfId="3" applyFont="1" applyFill="1" applyBorder="1" applyAlignment="1">
      <alignment horizontal="center"/>
    </xf>
    <xf numFmtId="0" fontId="44" fillId="16" borderId="0" xfId="3" applyFont="1" applyFill="1" applyBorder="1"/>
    <xf numFmtId="0" fontId="44" fillId="16" borderId="18" xfId="3" applyFont="1" applyFill="1" applyBorder="1" applyAlignment="1">
      <alignment wrapText="1"/>
    </xf>
    <xf numFmtId="0" fontId="44" fillId="16" borderId="18" xfId="3" applyFont="1" applyFill="1" applyBorder="1" applyAlignment="1">
      <alignment horizontal="center" wrapText="1"/>
    </xf>
    <xf numFmtId="0" fontId="22" fillId="16" borderId="2" xfId="3" applyFont="1" applyFill="1" applyBorder="1" applyAlignment="1">
      <alignment horizontal="center" vertical="center" wrapText="1"/>
    </xf>
    <xf numFmtId="169" fontId="22" fillId="0" borderId="25" xfId="3" applyNumberFormat="1" applyFont="1" applyBorder="1"/>
    <xf numFmtId="0" fontId="22" fillId="0" borderId="27" xfId="3" applyNumberFormat="1" applyFont="1" applyBorder="1" applyAlignment="1"/>
    <xf numFmtId="0" fontId="22" fillId="0" borderId="14" xfId="3" applyNumberFormat="1" applyFont="1" applyFill="1" applyBorder="1" applyAlignment="1">
      <alignment horizontal="center"/>
    </xf>
    <xf numFmtId="49" fontId="22" fillId="0" borderId="0" xfId="8" applyNumberFormat="1" applyFont="1" applyBorder="1"/>
    <xf numFmtId="49" fontId="22" fillId="0" borderId="27" xfId="3" applyNumberFormat="1" applyFont="1" applyBorder="1"/>
    <xf numFmtId="2" fontId="22" fillId="0" borderId="14" xfId="9" applyNumberFormat="1" applyFont="1" applyFill="1" applyBorder="1" applyAlignment="1">
      <alignment horizontal="center" vertical="center" wrapText="1"/>
    </xf>
    <xf numFmtId="4" fontId="22" fillId="8" borderId="0" xfId="3" applyNumberFormat="1" applyFont="1" applyFill="1" applyBorder="1" applyAlignment="1">
      <alignment vertical="center"/>
    </xf>
    <xf numFmtId="175" fontId="22" fillId="0" borderId="14" xfId="9" applyNumberFormat="1" applyFont="1" applyFill="1" applyBorder="1" applyAlignment="1">
      <alignment horizontal="center" vertical="center" wrapText="1"/>
    </xf>
    <xf numFmtId="184" fontId="22" fillId="0" borderId="14" xfId="9" applyNumberFormat="1" applyFont="1" applyFill="1" applyBorder="1" applyAlignment="1">
      <alignment horizontal="center" vertical="center" wrapText="1"/>
    </xf>
    <xf numFmtId="0" fontId="22" fillId="0" borderId="14" xfId="8" applyFont="1" applyFill="1" applyBorder="1" applyAlignment="1">
      <alignment horizontal="center" wrapText="1"/>
    </xf>
    <xf numFmtId="3" fontId="22" fillId="0" borderId="0" xfId="3" applyNumberFormat="1" applyFont="1" applyFill="1" applyBorder="1" applyAlignment="1">
      <alignment horizontal="center"/>
    </xf>
    <xf numFmtId="169" fontId="22" fillId="0" borderId="14" xfId="3" applyNumberFormat="1" applyFont="1" applyFill="1" applyBorder="1" applyAlignment="1">
      <alignment horizontal="center"/>
    </xf>
    <xf numFmtId="3" fontId="22" fillId="0" borderId="14" xfId="3" applyNumberFormat="1" applyFont="1" applyFill="1" applyBorder="1" applyAlignment="1">
      <alignment horizontal="center"/>
    </xf>
    <xf numFmtId="169" fontId="22" fillId="0" borderId="8" xfId="3" applyNumberFormat="1" applyFont="1" applyBorder="1"/>
    <xf numFmtId="0" fontId="22" fillId="0" borderId="21" xfId="3" applyFont="1" applyFill="1" applyBorder="1" applyAlignment="1">
      <alignment vertical="center"/>
    </xf>
    <xf numFmtId="169" fontId="22" fillId="0" borderId="28" xfId="3" applyNumberFormat="1" applyFont="1" applyBorder="1"/>
    <xf numFmtId="0" fontId="22" fillId="0" borderId="15" xfId="6" applyFont="1" applyFill="1" applyBorder="1" applyAlignment="1">
      <alignment horizontal="center" wrapText="1"/>
    </xf>
    <xf numFmtId="169" fontId="22" fillId="0" borderId="21" xfId="3" applyNumberFormat="1" applyFont="1" applyBorder="1"/>
    <xf numFmtId="169" fontId="22" fillId="0" borderId="10" xfId="3" applyNumberFormat="1" applyFont="1" applyBorder="1"/>
    <xf numFmtId="49" fontId="22" fillId="16" borderId="11" xfId="3" applyNumberFormat="1" applyFont="1" applyFill="1" applyBorder="1"/>
    <xf numFmtId="49" fontId="22" fillId="16" borderId="12" xfId="3" applyNumberFormat="1" applyFont="1" applyFill="1" applyBorder="1"/>
    <xf numFmtId="49" fontId="44" fillId="16" borderId="5" xfId="3" applyNumberFormat="1" applyFont="1" applyFill="1" applyBorder="1"/>
    <xf numFmtId="49" fontId="44" fillId="16" borderId="6" xfId="3" applyNumberFormat="1" applyFont="1" applyFill="1" applyBorder="1"/>
    <xf numFmtId="0" fontId="44" fillId="16" borderId="0" xfId="3" applyFont="1" applyFill="1" applyBorder="1" applyAlignment="1">
      <alignment horizontal="center"/>
    </xf>
    <xf numFmtId="0" fontId="44" fillId="16" borderId="1" xfId="3" applyFont="1" applyFill="1" applyBorder="1" applyAlignment="1">
      <alignment horizontal="center"/>
    </xf>
    <xf numFmtId="49" fontId="44" fillId="16" borderId="5" xfId="3" applyNumberFormat="1" applyFont="1" applyFill="1" applyBorder="1" applyAlignment="1">
      <alignment vertical="top"/>
    </xf>
    <xf numFmtId="0" fontId="44" fillId="16" borderId="43" xfId="6" applyFont="1" applyFill="1" applyBorder="1" applyAlignment="1">
      <alignment horizontal="center" wrapText="1"/>
    </xf>
    <xf numFmtId="49" fontId="44" fillId="16" borderId="0" xfId="3" applyNumberFormat="1" applyFont="1" applyFill="1" applyBorder="1" applyAlignment="1">
      <alignment vertical="top"/>
    </xf>
    <xf numFmtId="49" fontId="44" fillId="16" borderId="8" xfId="3" applyNumberFormat="1" applyFont="1" applyFill="1" applyBorder="1"/>
    <xf numFmtId="49" fontId="44" fillId="16" borderId="9" xfId="3" applyNumberFormat="1" applyFont="1" applyFill="1" applyBorder="1"/>
    <xf numFmtId="0" fontId="22" fillId="16" borderId="43" xfId="6" applyFont="1" applyFill="1" applyBorder="1" applyAlignment="1">
      <alignment horizontal="center" vertical="center" wrapText="1"/>
    </xf>
    <xf numFmtId="169" fontId="22" fillId="0" borderId="11" xfId="3" applyNumberFormat="1" applyFont="1" applyFill="1" applyBorder="1"/>
    <xf numFmtId="169" fontId="22" fillId="0" borderId="22" xfId="3" applyNumberFormat="1" applyFont="1" applyFill="1" applyBorder="1"/>
    <xf numFmtId="169" fontId="22" fillId="0" borderId="12" xfId="3" applyNumberFormat="1" applyFont="1" applyFill="1" applyBorder="1"/>
    <xf numFmtId="0" fontId="22" fillId="0" borderId="26" xfId="6" applyFont="1" applyFill="1" applyBorder="1"/>
    <xf numFmtId="169" fontId="22" fillId="0" borderId="6" xfId="3" applyNumberFormat="1" applyFont="1" applyFill="1" applyBorder="1"/>
    <xf numFmtId="169" fontId="22" fillId="0" borderId="5" xfId="3" applyNumberFormat="1" applyFont="1" applyFill="1" applyBorder="1" applyAlignment="1">
      <alignment horizontal="center"/>
    </xf>
    <xf numFmtId="169" fontId="22" fillId="0" borderId="0" xfId="3" applyNumberFormat="1" applyFont="1" applyFill="1" applyBorder="1" applyAlignment="1">
      <alignment horizontal="center"/>
    </xf>
    <xf numFmtId="169" fontId="22" fillId="0" borderId="6" xfId="3" applyNumberFormat="1" applyFont="1" applyFill="1" applyBorder="1" applyAlignment="1">
      <alignment horizontal="center"/>
    </xf>
    <xf numFmtId="0" fontId="22" fillId="0" borderId="7" xfId="6" applyFont="1" applyFill="1" applyBorder="1"/>
    <xf numFmtId="0" fontId="22" fillId="0" borderId="6" xfId="3" applyNumberFormat="1" applyFont="1" applyFill="1" applyBorder="1" applyAlignment="1"/>
    <xf numFmtId="0" fontId="22" fillId="0" borderId="3" xfId="6" applyFont="1" applyFill="1" applyBorder="1" applyAlignment="1">
      <alignment horizontal="center" wrapText="1"/>
    </xf>
    <xf numFmtId="0" fontId="22" fillId="0" borderId="0" xfId="3" applyNumberFormat="1" applyFont="1" applyFill="1" applyBorder="1"/>
    <xf numFmtId="0" fontId="22" fillId="0" borderId="5" xfId="3" applyFont="1" applyFill="1" applyBorder="1" applyAlignment="1">
      <alignment vertical="center"/>
    </xf>
    <xf numFmtId="49" fontId="22" fillId="0" borderId="6" xfId="3" applyNumberFormat="1" applyFont="1" applyFill="1" applyBorder="1"/>
    <xf numFmtId="4" fontId="22" fillId="0" borderId="5" xfId="3" applyNumberFormat="1" applyFont="1" applyFill="1" applyBorder="1" applyAlignment="1">
      <alignment vertical="center"/>
    </xf>
    <xf numFmtId="4" fontId="22" fillId="0" borderId="6" xfId="3" applyNumberFormat="1" applyFont="1" applyFill="1" applyBorder="1"/>
    <xf numFmtId="2" fontId="22" fillId="0" borderId="6" xfId="6" applyNumberFormat="1" applyFont="1" applyFill="1" applyBorder="1" applyAlignment="1">
      <alignment horizontal="center" wrapText="1"/>
    </xf>
    <xf numFmtId="175" fontId="22" fillId="0" borderId="0" xfId="6" applyNumberFormat="1" applyFont="1" applyFill="1" applyBorder="1" applyAlignment="1">
      <alignment horizontal="center" vertical="center" wrapText="1"/>
    </xf>
    <xf numFmtId="175" fontId="22" fillId="0" borderId="6" xfId="6" applyNumberFormat="1" applyFont="1" applyFill="1" applyBorder="1" applyAlignment="1">
      <alignment horizontal="center" vertical="center" wrapText="1"/>
    </xf>
    <xf numFmtId="4" fontId="22" fillId="0" borderId="47" xfId="3" applyNumberFormat="1" applyFont="1" applyFill="1" applyBorder="1"/>
    <xf numFmtId="169" fontId="22" fillId="0" borderId="14" xfId="6" applyNumberFormat="1" applyFont="1" applyFill="1" applyBorder="1" applyAlignment="1">
      <alignment horizontal="center" vertical="center" wrapText="1"/>
    </xf>
    <xf numFmtId="169" fontId="22" fillId="0" borderId="6" xfId="6" applyNumberFormat="1" applyFont="1" applyFill="1" applyBorder="1" applyAlignment="1">
      <alignment horizontal="center" vertical="center" wrapText="1"/>
    </xf>
    <xf numFmtId="169" fontId="22" fillId="0" borderId="8" xfId="3" applyNumberFormat="1" applyFont="1" applyFill="1" applyBorder="1"/>
    <xf numFmtId="169" fontId="22" fillId="0" borderId="48" xfId="3" applyNumberFormat="1" applyFont="1" applyFill="1" applyBorder="1"/>
    <xf numFmtId="2" fontId="22" fillId="0" borderId="15" xfId="6" applyNumberFormat="1" applyFont="1" applyFill="1" applyBorder="1" applyAlignment="1">
      <alignment horizontal="center" vertical="center" wrapText="1"/>
    </xf>
    <xf numFmtId="169" fontId="22" fillId="0" borderId="10" xfId="3" applyNumberFormat="1" applyFont="1" applyFill="1" applyBorder="1"/>
    <xf numFmtId="0" fontId="22" fillId="0" borderId="45" xfId="6" applyFont="1" applyBorder="1" applyAlignment="1">
      <alignment horizontal="center" vertical="center" wrapText="1"/>
    </xf>
    <xf numFmtId="0" fontId="22" fillId="0" borderId="41" xfId="6" applyFont="1" applyBorder="1" applyAlignment="1">
      <alignment horizontal="center" vertical="center" wrapText="1"/>
    </xf>
    <xf numFmtId="174" fontId="22" fillId="0" borderId="11" xfId="3" applyNumberFormat="1" applyFont="1" applyBorder="1" applyAlignment="1">
      <alignment horizontal="center"/>
    </xf>
    <xf numFmtId="174" fontId="22" fillId="0" borderId="22" xfId="6" applyNumberFormat="1" applyFont="1" applyBorder="1" applyAlignment="1">
      <alignment horizontal="center"/>
    </xf>
    <xf numFmtId="174" fontId="22" fillId="0" borderId="12" xfId="6" applyNumberFormat="1" applyFont="1" applyBorder="1" applyAlignment="1">
      <alignment horizontal="center"/>
    </xf>
    <xf numFmtId="0" fontId="22" fillId="0" borderId="1" xfId="6" applyFont="1" applyBorder="1" applyAlignment="1">
      <alignment horizontal="center"/>
    </xf>
    <xf numFmtId="0" fontId="22" fillId="0" borderId="19" xfId="6" applyFont="1" applyBorder="1" applyAlignment="1">
      <alignment horizontal="center"/>
    </xf>
    <xf numFmtId="0" fontId="22" fillId="0" borderId="0" xfId="3" applyFont="1" applyFill="1" applyBorder="1" applyAlignment="1">
      <alignment horizontal="left" vertical="center"/>
    </xf>
    <xf numFmtId="49" fontId="22" fillId="0" borderId="0" xfId="3" applyNumberFormat="1" applyFont="1" applyAlignment="1">
      <alignment horizontal="left"/>
    </xf>
    <xf numFmtId="49" fontId="22" fillId="0" borderId="0" xfId="3" applyNumberFormat="1" applyFont="1" applyBorder="1" applyAlignment="1"/>
    <xf numFmtId="49" fontId="44" fillId="16" borderId="0" xfId="3" applyNumberFormat="1" applyFont="1" applyFill="1" applyAlignment="1">
      <alignment vertical="top"/>
    </xf>
    <xf numFmtId="0" fontId="22" fillId="16" borderId="41" xfId="6" applyFont="1" applyFill="1" applyBorder="1" applyAlignment="1">
      <alignment horizontal="center" vertical="center" wrapText="1"/>
    </xf>
    <xf numFmtId="2" fontId="22" fillId="0" borderId="11" xfId="3" applyNumberFormat="1" applyFont="1" applyFill="1" applyBorder="1" applyAlignment="1">
      <alignment horizontal="center"/>
    </xf>
    <xf numFmtId="2" fontId="22" fillId="0" borderId="12" xfId="6" applyNumberFormat="1" applyFont="1" applyFill="1" applyBorder="1" applyAlignment="1">
      <alignment horizontal="center"/>
    </xf>
    <xf numFmtId="0" fontId="22" fillId="0" borderId="19" xfId="6" applyFont="1" applyFill="1" applyBorder="1" applyAlignment="1">
      <alignment horizontal="center"/>
    </xf>
    <xf numFmtId="174" fontId="22" fillId="0" borderId="5" xfId="3" applyNumberFormat="1" applyFont="1" applyFill="1" applyBorder="1" applyAlignment="1">
      <alignment horizontal="center"/>
    </xf>
    <xf numFmtId="0" fontId="22" fillId="0" borderId="21" xfId="3" applyFont="1" applyFill="1" applyBorder="1" applyAlignment="1">
      <alignment horizontal="left" vertical="center"/>
    </xf>
    <xf numFmtId="49" fontId="22" fillId="0" borderId="21" xfId="3" applyNumberFormat="1" applyFont="1" applyFill="1" applyBorder="1" applyAlignment="1">
      <alignment horizontal="left"/>
    </xf>
    <xf numFmtId="49" fontId="22" fillId="0" borderId="21" xfId="3" applyNumberFormat="1" applyFont="1" applyFill="1" applyBorder="1" applyAlignment="1"/>
    <xf numFmtId="0" fontId="44" fillId="0" borderId="1" xfId="3" applyFont="1" applyBorder="1" applyAlignment="1">
      <alignment vertical="top"/>
    </xf>
    <xf numFmtId="0" fontId="44" fillId="0" borderId="19" xfId="3" applyFont="1" applyBorder="1" applyAlignment="1">
      <alignment vertical="top"/>
    </xf>
    <xf numFmtId="49" fontId="44" fillId="2" borderId="0" xfId="3" applyNumberFormat="1" applyFont="1" applyFill="1" applyAlignment="1">
      <alignment vertical="top"/>
    </xf>
    <xf numFmtId="49" fontId="22" fillId="2" borderId="0" xfId="3" applyNumberFormat="1" applyFont="1" applyFill="1" applyAlignment="1">
      <alignment vertical="top"/>
    </xf>
    <xf numFmtId="0" fontId="22" fillId="2" borderId="35" xfId="3" applyFont="1" applyFill="1" applyBorder="1" applyAlignment="1">
      <alignment horizontal="center" vertical="center" wrapText="1"/>
    </xf>
    <xf numFmtId="2" fontId="22" fillId="0" borderId="11" xfId="3" applyNumberFormat="1" applyFont="1" applyBorder="1" applyAlignment="1">
      <alignment horizontal="center"/>
    </xf>
    <xf numFmtId="2" fontId="22" fillId="0" borderId="12" xfId="6" applyNumberFormat="1" applyFont="1" applyBorder="1" applyAlignment="1">
      <alignment horizontal="center"/>
    </xf>
    <xf numFmtId="184" fontId="22" fillId="18" borderId="14" xfId="6" applyNumberFormat="1" applyFont="1" applyFill="1" applyBorder="1" applyAlignment="1">
      <alignment horizontal="center" wrapText="1"/>
    </xf>
    <xf numFmtId="0" fontId="22" fillId="3" borderId="0" xfId="3" applyFont="1" applyFill="1"/>
    <xf numFmtId="0" fontId="44" fillId="16" borderId="43" xfId="6" applyFont="1" applyFill="1" applyBorder="1" applyAlignment="1">
      <alignment horizontal="center" vertical="center" wrapText="1"/>
    </xf>
    <xf numFmtId="0" fontId="22" fillId="16" borderId="44" xfId="6" applyFont="1" applyFill="1" applyBorder="1" applyAlignment="1">
      <alignment horizontal="center" vertical="center" wrapText="1"/>
    </xf>
    <xf numFmtId="184" fontId="22" fillId="0" borderId="13" xfId="6" applyNumberFormat="1" applyFont="1" applyFill="1" applyBorder="1" applyAlignment="1">
      <alignment horizontal="center" wrapText="1"/>
    </xf>
    <xf numFmtId="0" fontId="22" fillId="0" borderId="5" xfId="3" applyNumberFormat="1" applyFont="1" applyBorder="1" applyAlignment="1"/>
    <xf numFmtId="2" fontId="22" fillId="8" borderId="14" xfId="6" applyNumberFormat="1" applyFont="1" applyFill="1" applyBorder="1" applyAlignment="1">
      <alignment horizontal="center" wrapText="1"/>
    </xf>
    <xf numFmtId="184" fontId="22" fillId="8" borderId="14" xfId="6" applyNumberFormat="1" applyFont="1" applyFill="1" applyBorder="1" applyAlignment="1">
      <alignment horizontal="center" wrapText="1"/>
    </xf>
    <xf numFmtId="0" fontId="22" fillId="8" borderId="5" xfId="6" applyFont="1" applyFill="1" applyBorder="1" applyAlignment="1">
      <alignment horizontal="center" wrapText="1"/>
    </xf>
    <xf numFmtId="0" fontId="22" fillId="8" borderId="14" xfId="6" applyFont="1" applyFill="1" applyBorder="1" applyAlignment="1">
      <alignment horizontal="center" wrapText="1"/>
    </xf>
    <xf numFmtId="0" fontId="22" fillId="3" borderId="0" xfId="6" applyFont="1" applyFill="1"/>
    <xf numFmtId="0" fontId="44" fillId="0" borderId="0" xfId="3" applyFont="1" applyAlignment="1"/>
    <xf numFmtId="0" fontId="44" fillId="2" borderId="45" xfId="3" applyFont="1" applyFill="1" applyBorder="1" applyAlignment="1">
      <alignment horizontal="center" vertical="center" wrapText="1"/>
    </xf>
    <xf numFmtId="169" fontId="22" fillId="0" borderId="11" xfId="3" applyNumberFormat="1" applyFont="1" applyBorder="1" applyAlignment="1">
      <alignment horizontal="center"/>
    </xf>
    <xf numFmtId="169" fontId="22" fillId="0" borderId="22" xfId="3" applyNumberFormat="1" applyFont="1" applyBorder="1" applyAlignment="1">
      <alignment horizontal="center"/>
    </xf>
    <xf numFmtId="169" fontId="22" fillId="0" borderId="1" xfId="3" applyNumberFormat="1" applyFont="1" applyBorder="1" applyAlignment="1">
      <alignment horizontal="center"/>
    </xf>
    <xf numFmtId="0" fontId="22" fillId="0" borderId="8" xfId="3" applyFont="1" applyBorder="1" applyAlignment="1">
      <alignment horizontal="center"/>
    </xf>
    <xf numFmtId="0" fontId="44" fillId="2" borderId="40" xfId="3" applyFont="1" applyFill="1" applyBorder="1" applyAlignment="1">
      <alignment vertical="center" wrapText="1"/>
    </xf>
    <xf numFmtId="174" fontId="22" fillId="0" borderId="11" xfId="3" applyNumberFormat="1" applyFont="1" applyBorder="1" applyAlignment="1">
      <alignment horizontal="center"/>
    </xf>
    <xf numFmtId="0" fontId="22" fillId="19" borderId="2" xfId="3" applyFont="1" applyFill="1" applyBorder="1" applyAlignment="1"/>
    <xf numFmtId="0" fontId="22" fillId="19" borderId="3" xfId="3" applyFont="1" applyFill="1" applyBorder="1" applyAlignment="1"/>
    <xf numFmtId="0" fontId="44" fillId="19" borderId="5" xfId="3" applyFont="1" applyFill="1" applyBorder="1" applyAlignment="1">
      <alignment horizontal="center" vertical="center"/>
    </xf>
    <xf numFmtId="0" fontId="44" fillId="19" borderId="6" xfId="3" applyFont="1" applyFill="1" applyBorder="1" applyAlignment="1">
      <alignment horizontal="center" vertical="center"/>
    </xf>
    <xf numFmtId="0" fontId="44" fillId="19" borderId="18" xfId="3" applyFont="1" applyFill="1" applyBorder="1" applyAlignment="1">
      <alignment horizontal="center" vertical="center"/>
    </xf>
    <xf numFmtId="0" fontId="44" fillId="19" borderId="19" xfId="3" applyFont="1" applyFill="1" applyBorder="1" applyAlignment="1">
      <alignment horizontal="center" vertical="center"/>
    </xf>
    <xf numFmtId="169" fontId="22" fillId="0" borderId="12" xfId="3" applyNumberFormat="1" applyFont="1" applyBorder="1" applyAlignment="1">
      <alignment horizontal="center"/>
    </xf>
    <xf numFmtId="0" fontId="44" fillId="2" borderId="43" xfId="3" applyFont="1" applyFill="1" applyBorder="1" applyAlignment="1">
      <alignment horizontal="center" vertical="center" wrapText="1"/>
    </xf>
    <xf numFmtId="0" fontId="44" fillId="2" borderId="41" xfId="3" applyFont="1" applyFill="1" applyBorder="1" applyAlignment="1">
      <alignment horizontal="center" vertical="center" wrapText="1"/>
    </xf>
    <xf numFmtId="2" fontId="22" fillId="0" borderId="13" xfId="3" applyNumberFormat="1" applyFont="1" applyBorder="1" applyAlignment="1">
      <alignment horizontal="center"/>
    </xf>
    <xf numFmtId="2" fontId="22" fillId="0" borderId="12" xfId="3" applyNumberFormat="1" applyFont="1" applyBorder="1" applyAlignment="1">
      <alignment horizontal="center"/>
    </xf>
    <xf numFmtId="169" fontId="22" fillId="0" borderId="19" xfId="3" applyNumberFormat="1" applyFont="1" applyBorder="1" applyAlignment="1">
      <alignment horizontal="center"/>
    </xf>
    <xf numFmtId="0" fontId="44" fillId="2" borderId="18" xfId="3" applyFont="1" applyFill="1" applyBorder="1" applyAlignment="1">
      <alignment horizontal="center" vertical="center"/>
    </xf>
    <xf numFmtId="0" fontId="44" fillId="0" borderId="1" xfId="3" applyFont="1" applyBorder="1" applyAlignment="1">
      <alignment vertical="center"/>
    </xf>
    <xf numFmtId="0" fontId="44" fillId="0" borderId="19" xfId="3" applyFont="1" applyBorder="1" applyAlignment="1">
      <alignment vertical="center"/>
    </xf>
    <xf numFmtId="4" fontId="22" fillId="0" borderId="22" xfId="3" applyNumberFormat="1" applyFont="1" applyBorder="1" applyAlignment="1">
      <alignment horizontal="center"/>
    </xf>
    <xf numFmtId="0" fontId="44" fillId="2" borderId="5" xfId="3" applyFont="1" applyFill="1" applyBorder="1" applyAlignment="1">
      <alignment horizontal="center" vertical="top"/>
    </xf>
    <xf numFmtId="0" fontId="44" fillId="0" borderId="0" xfId="3" applyFont="1" applyAlignment="1">
      <alignment vertical="top"/>
    </xf>
    <xf numFmtId="4" fontId="22" fillId="0" borderId="12" xfId="3" applyNumberFormat="1" applyFont="1" applyBorder="1" applyAlignment="1">
      <alignment horizontal="center"/>
    </xf>
    <xf numFmtId="49" fontId="22" fillId="0" borderId="0" xfId="3" applyNumberFormat="1" applyFont="1" applyAlignment="1"/>
    <xf numFmtId="0" fontId="8" fillId="2" borderId="5" xfId="1" applyFont="1" applyFill="1" applyBorder="1" applyAlignment="1">
      <alignment horizontal="right"/>
    </xf>
    <xf numFmtId="0" fontId="8" fillId="2" borderId="0" xfId="1" applyFont="1" applyFill="1" applyBorder="1" applyAlignment="1">
      <alignment horizontal="right"/>
    </xf>
    <xf numFmtId="0" fontId="8" fillId="2" borderId="0" xfId="1" applyFont="1" applyFill="1" applyBorder="1" applyAlignment="1">
      <alignment horizontal="left"/>
    </xf>
    <xf numFmtId="0" fontId="8" fillId="2" borderId="18" xfId="1" applyFont="1" applyFill="1" applyBorder="1"/>
    <xf numFmtId="0" fontId="8" fillId="2" borderId="15" xfId="1" applyFont="1" applyFill="1" applyBorder="1" applyAlignment="1">
      <alignment horizontal="left"/>
    </xf>
    <xf numFmtId="178" fontId="57" fillId="0" borderId="5" xfId="1" applyNumberFormat="1" applyFont="1" applyBorder="1" applyAlignment="1">
      <alignment horizontal="right"/>
    </xf>
    <xf numFmtId="0" fontId="54" fillId="0" borderId="5" xfId="1" applyBorder="1" applyAlignment="1"/>
    <xf numFmtId="0" fontId="57" fillId="0" borderId="0" xfId="1" applyFont="1" applyAlignment="1"/>
    <xf numFmtId="0" fontId="54" fillId="0" borderId="7" xfId="1" applyBorder="1" applyAlignment="1"/>
    <xf numFmtId="178" fontId="54" fillId="0" borderId="5" xfId="1" applyNumberFormat="1" applyFont="1" applyBorder="1" applyAlignment="1">
      <alignment horizontal="right"/>
    </xf>
    <xf numFmtId="0" fontId="54" fillId="0" borderId="14" xfId="1" applyFont="1" applyBorder="1"/>
    <xf numFmtId="186" fontId="54" fillId="0" borderId="5" xfId="1" applyNumberFormat="1" applyFont="1" applyBorder="1" applyAlignment="1">
      <alignment horizontal="right"/>
    </xf>
    <xf numFmtId="177" fontId="57" fillId="0" borderId="5" xfId="1" applyNumberFormat="1" applyFont="1" applyBorder="1" applyAlignment="1">
      <alignment horizontal="right"/>
    </xf>
    <xf numFmtId="176" fontId="57" fillId="0" borderId="5" xfId="1" applyNumberFormat="1" applyFont="1" applyBorder="1" applyAlignment="1">
      <alignment horizontal="right"/>
    </xf>
    <xf numFmtId="176" fontId="7" fillId="0" borderId="5" xfId="1" applyNumberFormat="1" applyFont="1" applyBorder="1" applyAlignment="1">
      <alignment horizontal="right"/>
    </xf>
    <xf numFmtId="182" fontId="7" fillId="0" borderId="5" xfId="1" applyNumberFormat="1" applyFont="1" applyBorder="1" applyAlignment="1">
      <alignment horizontal="right"/>
    </xf>
    <xf numFmtId="0" fontId="54" fillId="0" borderId="5" xfId="1" applyFont="1" applyBorder="1" applyAlignment="1">
      <alignment horizontal="right"/>
    </xf>
    <xf numFmtId="186" fontId="57" fillId="0" borderId="5" xfId="1" applyNumberFormat="1" applyFont="1" applyBorder="1" applyAlignment="1">
      <alignment horizontal="right"/>
    </xf>
    <xf numFmtId="186" fontId="54" fillId="0" borderId="8" xfId="1" applyNumberFormat="1" applyBorder="1" applyAlignment="1">
      <alignment horizontal="center"/>
    </xf>
    <xf numFmtId="0" fontId="54" fillId="4" borderId="2" xfId="1" applyFill="1" applyBorder="1"/>
    <xf numFmtId="0" fontId="54" fillId="4" borderId="17" xfId="1" applyFill="1" applyBorder="1" applyAlignment="1"/>
    <xf numFmtId="0" fontId="54" fillId="4" borderId="2" xfId="1" applyFill="1" applyBorder="1" applyAlignment="1"/>
    <xf numFmtId="0" fontId="54" fillId="4" borderId="3" xfId="1" applyFill="1" applyBorder="1" applyAlignment="1"/>
    <xf numFmtId="0" fontId="54" fillId="4" borderId="5" xfId="1" applyFill="1" applyBorder="1"/>
    <xf numFmtId="0" fontId="8" fillId="4" borderId="0" xfId="1" applyFont="1" applyFill="1" applyBorder="1" applyAlignment="1">
      <alignment horizontal="left" vertical="center"/>
    </xf>
    <xf numFmtId="0" fontId="54" fillId="4" borderId="0" xfId="1" applyFill="1" applyBorder="1"/>
    <xf numFmtId="0" fontId="8" fillId="4" borderId="5" xfId="1" applyFont="1" applyFill="1" applyBorder="1" applyAlignment="1">
      <alignment horizontal="center"/>
    </xf>
    <xf numFmtId="0" fontId="54" fillId="4" borderId="0" xfId="1" applyFill="1" applyBorder="1" applyAlignment="1">
      <alignment horizontal="center"/>
    </xf>
    <xf numFmtId="0" fontId="54" fillId="4" borderId="6" xfId="1" applyFill="1" applyBorder="1" applyAlignment="1">
      <alignment horizontal="center"/>
    </xf>
    <xf numFmtId="0" fontId="54" fillId="4" borderId="0" xfId="1" applyFill="1" applyBorder="1" applyAlignment="1"/>
    <xf numFmtId="0" fontId="54" fillId="4" borderId="6" xfId="1" applyFill="1" applyBorder="1" applyAlignment="1"/>
    <xf numFmtId="0" fontId="54" fillId="5" borderId="0" xfId="1" applyFill="1"/>
    <xf numFmtId="0" fontId="8" fillId="4" borderId="5" xfId="1" applyFont="1" applyFill="1" applyBorder="1" applyAlignment="1">
      <alignment horizontal="center" vertical="top"/>
    </xf>
    <xf numFmtId="0" fontId="54" fillId="4" borderId="0" xfId="1" applyFill="1" applyBorder="1" applyAlignment="1">
      <alignment horizontal="center" vertical="top"/>
    </xf>
    <xf numFmtId="0" fontId="54" fillId="4" borderId="6" xfId="1" applyFill="1" applyBorder="1" applyAlignment="1">
      <alignment horizontal="center" vertical="top"/>
    </xf>
    <xf numFmtId="0" fontId="54" fillId="4" borderId="8" xfId="1" applyFill="1" applyBorder="1"/>
    <xf numFmtId="0" fontId="54" fillId="4" borderId="21" xfId="1" applyFill="1" applyBorder="1"/>
    <xf numFmtId="0" fontId="54" fillId="4" borderId="9" xfId="1" applyFill="1" applyBorder="1"/>
    <xf numFmtId="3" fontId="7" fillId="0" borderId="11" xfId="1" applyNumberFormat="1" applyFont="1" applyBorder="1" applyAlignment="1">
      <alignment horizontal="right" indent="4"/>
    </xf>
    <xf numFmtId="3" fontId="7" fillId="0" borderId="22" xfId="1" applyNumberFormat="1" applyFont="1" applyBorder="1" applyAlignment="1">
      <alignment horizontal="right" indent="4"/>
    </xf>
    <xf numFmtId="3" fontId="7" fillId="0" borderId="12" xfId="1" applyNumberFormat="1" applyFont="1" applyBorder="1" applyAlignment="1">
      <alignment horizontal="right" indent="4"/>
    </xf>
    <xf numFmtId="0" fontId="54" fillId="0" borderId="6" xfId="1" applyBorder="1"/>
    <xf numFmtId="3" fontId="54" fillId="0" borderId="5" xfId="1" applyNumberFormat="1" applyBorder="1" applyAlignment="1">
      <alignment horizontal="right" indent="4"/>
    </xf>
    <xf numFmtId="3" fontId="54" fillId="0" borderId="0" xfId="1" applyNumberFormat="1" applyBorder="1" applyAlignment="1">
      <alignment horizontal="right" indent="4"/>
    </xf>
    <xf numFmtId="3" fontId="54" fillId="0" borderId="5" xfId="1" applyNumberFormat="1" applyBorder="1" applyAlignment="1">
      <alignment horizontal="right" indent="4"/>
    </xf>
    <xf numFmtId="3" fontId="54" fillId="0" borderId="0" xfId="1" applyNumberFormat="1" applyAlignment="1">
      <alignment horizontal="right" indent="4"/>
    </xf>
    <xf numFmtId="3" fontId="54" fillId="0" borderId="6" xfId="1" applyNumberFormat="1" applyBorder="1" applyAlignment="1">
      <alignment horizontal="right" indent="4"/>
    </xf>
    <xf numFmtId="3" fontId="54" fillId="0" borderId="0" xfId="1" applyNumberFormat="1" applyBorder="1" applyAlignment="1">
      <alignment horizontal="right" indent="4"/>
    </xf>
    <xf numFmtId="0" fontId="54" fillId="0" borderId="18" xfId="1" applyBorder="1"/>
    <xf numFmtId="0" fontId="54" fillId="0" borderId="1" xfId="1" applyBorder="1"/>
    <xf numFmtId="0" fontId="54" fillId="0" borderId="19" xfId="1" applyBorder="1"/>
    <xf numFmtId="0" fontId="54" fillId="8" borderId="0" xfId="1" applyFill="1"/>
    <xf numFmtId="0" fontId="90" fillId="0" borderId="0" xfId="1" applyFont="1"/>
    <xf numFmtId="0" fontId="90" fillId="0" borderId="0" xfId="1" applyFont="1" applyAlignment="1">
      <alignment horizontal="right"/>
    </xf>
    <xf numFmtId="0" fontId="4" fillId="0" borderId="0" xfId="10" applyFont="1"/>
    <xf numFmtId="0" fontId="3" fillId="0" borderId="0" xfId="10" applyFont="1"/>
    <xf numFmtId="0" fontId="3" fillId="0" borderId="0" xfId="10" applyFont="1" applyFill="1"/>
    <xf numFmtId="0" fontId="5" fillId="0" borderId="0" xfId="10" applyFont="1"/>
    <xf numFmtId="0" fontId="5" fillId="0" borderId="0" xfId="10" applyFont="1" applyFill="1"/>
    <xf numFmtId="0" fontId="24" fillId="0" borderId="0" xfId="10" applyFont="1"/>
    <xf numFmtId="170" fontId="24" fillId="0" borderId="0" xfId="10" applyNumberFormat="1" applyFont="1"/>
    <xf numFmtId="0" fontId="24" fillId="0" borderId="0" xfId="10" applyFont="1" applyFill="1"/>
    <xf numFmtId="0" fontId="24" fillId="0" borderId="1" xfId="10" applyFont="1" applyBorder="1"/>
    <xf numFmtId="0" fontId="24" fillId="0" borderId="1" xfId="10" applyFont="1" applyBorder="1" applyAlignment="1">
      <alignment horizontal="right"/>
    </xf>
    <xf numFmtId="0" fontId="24" fillId="0" borderId="0" xfId="10" applyFont="1" applyFill="1" applyBorder="1" applyAlignment="1">
      <alignment horizontal="right"/>
    </xf>
    <xf numFmtId="0" fontId="24" fillId="2" borderId="5" xfId="10" applyFont="1" applyFill="1" applyBorder="1"/>
    <xf numFmtId="0" fontId="24" fillId="2" borderId="0" xfId="10" applyFont="1" applyFill="1" applyBorder="1"/>
    <xf numFmtId="0" fontId="8" fillId="2" borderId="0" xfId="10" applyFont="1" applyFill="1"/>
    <xf numFmtId="0" fontId="8" fillId="2" borderId="14" xfId="10" applyFont="1" applyFill="1" applyBorder="1" applyAlignment="1">
      <alignment horizontal="center"/>
    </xf>
    <xf numFmtId="0" fontId="8" fillId="2" borderId="5" xfId="10" applyFont="1" applyFill="1" applyBorder="1" applyAlignment="1">
      <alignment horizontal="center"/>
    </xf>
    <xf numFmtId="0" fontId="6" fillId="2" borderId="5" xfId="10" applyFont="1" applyFill="1" applyBorder="1" applyAlignment="1">
      <alignment horizontal="left"/>
    </xf>
    <xf numFmtId="0" fontId="6" fillId="2" borderId="14" xfId="10" applyFont="1" applyFill="1" applyBorder="1" applyAlignment="1">
      <alignment horizontal="center"/>
    </xf>
    <xf numFmtId="0" fontId="6" fillId="2" borderId="0" xfId="10" applyFont="1" applyFill="1" applyBorder="1" applyAlignment="1">
      <alignment horizontal="center"/>
    </xf>
    <xf numFmtId="0" fontId="8" fillId="2" borderId="7" xfId="10" applyFont="1" applyFill="1" applyBorder="1"/>
    <xf numFmtId="0" fontId="8" fillId="0" borderId="0" xfId="10" applyFont="1" applyFill="1"/>
    <xf numFmtId="0" fontId="24" fillId="2" borderId="0" xfId="10" applyFont="1" applyFill="1"/>
    <xf numFmtId="0" fontId="8" fillId="4" borderId="0" xfId="10" applyFont="1" applyFill="1" applyBorder="1" applyAlignment="1">
      <alignment horizontal="center"/>
    </xf>
    <xf numFmtId="0" fontId="24" fillId="2" borderId="8" xfId="10" applyFont="1" applyFill="1" applyBorder="1"/>
    <xf numFmtId="0" fontId="24" fillId="2" borderId="21" xfId="10" applyFont="1" applyFill="1" applyBorder="1"/>
    <xf numFmtId="0" fontId="8" fillId="2" borderId="21" xfId="10" applyFont="1" applyFill="1" applyBorder="1"/>
    <xf numFmtId="0" fontId="6" fillId="2" borderId="15" xfId="10" applyFont="1" applyFill="1" applyBorder="1" applyAlignment="1">
      <alignment horizontal="center"/>
    </xf>
    <xf numFmtId="0" fontId="6" fillId="2" borderId="21" xfId="10" applyFont="1" applyFill="1" applyBorder="1" applyAlignment="1">
      <alignment horizontal="center"/>
    </xf>
    <xf numFmtId="0" fontId="8" fillId="2" borderId="10" xfId="10" applyFont="1" applyFill="1" applyBorder="1"/>
    <xf numFmtId="0" fontId="8" fillId="0" borderId="0" xfId="10" applyFont="1" applyFill="1" applyBorder="1"/>
    <xf numFmtId="0" fontId="24" fillId="0" borderId="11" xfId="10" applyFont="1" applyBorder="1"/>
    <xf numFmtId="0" fontId="24" fillId="0" borderId="0" xfId="10" applyFont="1" applyBorder="1"/>
    <xf numFmtId="0" fontId="6" fillId="0" borderId="0" xfId="10" applyFont="1" applyBorder="1"/>
    <xf numFmtId="0" fontId="6" fillId="0" borderId="13" xfId="10" applyFont="1" applyBorder="1" applyAlignment="1">
      <alignment horizontal="left"/>
    </xf>
    <xf numFmtId="0" fontId="6" fillId="0" borderId="0" xfId="10" applyFont="1" applyBorder="1" applyAlignment="1">
      <alignment horizontal="left"/>
    </xf>
    <xf numFmtId="0" fontId="6" fillId="0" borderId="7" xfId="10" applyFont="1" applyBorder="1"/>
    <xf numFmtId="0" fontId="6" fillId="0" borderId="0" xfId="10" applyFont="1" applyFill="1" applyBorder="1"/>
    <xf numFmtId="0" fontId="24" fillId="0" borderId="5" xfId="10" applyFont="1" applyBorder="1"/>
    <xf numFmtId="0" fontId="57" fillId="0" borderId="0" xfId="10" applyFont="1" applyBorder="1"/>
    <xf numFmtId="0" fontId="50" fillId="0" borderId="0" xfId="10" applyFont="1"/>
    <xf numFmtId="170" fontId="36" fillId="0" borderId="14" xfId="10" applyNumberFormat="1" applyFont="1" applyBorder="1" applyAlignment="1">
      <alignment horizontal="right"/>
    </xf>
    <xf numFmtId="170" fontId="36" fillId="0" borderId="14" xfId="10" applyNumberFormat="1" applyFont="1" applyFill="1" applyBorder="1" applyAlignment="1">
      <alignment horizontal="right"/>
    </xf>
    <xf numFmtId="170" fontId="36" fillId="0" borderId="0" xfId="10" applyNumberFormat="1" applyFont="1" applyBorder="1" applyAlignment="1">
      <alignment horizontal="right"/>
    </xf>
    <xf numFmtId="0" fontId="36" fillId="0" borderId="0" xfId="10" applyFont="1" applyBorder="1"/>
    <xf numFmtId="0" fontId="50" fillId="0" borderId="7" xfId="10" applyFont="1" applyBorder="1"/>
    <xf numFmtId="0" fontId="57" fillId="0" borderId="0" xfId="10" applyFont="1" applyFill="1" applyBorder="1"/>
    <xf numFmtId="0" fontId="50" fillId="0" borderId="14" xfId="10" applyFont="1" applyBorder="1" applyAlignment="1">
      <alignment horizontal="right" wrapText="1"/>
    </xf>
    <xf numFmtId="3" fontId="24" fillId="0" borderId="14" xfId="10" applyNumberFormat="1" applyFont="1" applyFill="1" applyBorder="1"/>
    <xf numFmtId="0" fontId="50" fillId="0" borderId="0" xfId="10" applyFont="1" applyBorder="1" applyAlignment="1">
      <alignment horizontal="right" wrapText="1"/>
    </xf>
    <xf numFmtId="0" fontId="50" fillId="0" borderId="0" xfId="10" applyFont="1" applyBorder="1" applyAlignment="1"/>
    <xf numFmtId="170" fontId="36" fillId="0" borderId="14" xfId="10" applyNumberFormat="1" applyFont="1" applyBorder="1"/>
    <xf numFmtId="170" fontId="36" fillId="0" borderId="14" xfId="10" applyNumberFormat="1" applyFont="1" applyFill="1" applyBorder="1"/>
    <xf numFmtId="0" fontId="50" fillId="0" borderId="0" xfId="10" applyFont="1" applyBorder="1"/>
    <xf numFmtId="170" fontId="50" fillId="0" borderId="0" xfId="10" applyNumberFormat="1" applyFont="1" applyBorder="1" applyAlignment="1">
      <alignment horizontal="left"/>
    </xf>
    <xf numFmtId="0" fontId="50" fillId="0" borderId="6" xfId="10" applyFont="1" applyBorder="1" applyAlignment="1">
      <alignment horizontal="left" indent="1"/>
    </xf>
    <xf numFmtId="170" fontId="50" fillId="0" borderId="14" xfId="10" applyNumberFormat="1" applyFont="1" applyBorder="1" applyAlignment="1">
      <alignment horizontal="right"/>
    </xf>
    <xf numFmtId="170" fontId="50" fillId="0" borderId="14" xfId="10" applyNumberFormat="1" applyFont="1" applyFill="1" applyBorder="1" applyAlignment="1">
      <alignment horizontal="right"/>
    </xf>
    <xf numFmtId="170" fontId="50" fillId="0" borderId="0" xfId="10" applyNumberFormat="1" applyFont="1" applyBorder="1" applyAlignment="1">
      <alignment horizontal="right"/>
    </xf>
    <xf numFmtId="0" fontId="50" fillId="0" borderId="7" xfId="10" applyFont="1" applyBorder="1" applyAlignment="1">
      <alignment horizontal="left" indent="1"/>
    </xf>
    <xf numFmtId="0" fontId="50" fillId="0" borderId="6" xfId="10" applyFont="1" applyBorder="1"/>
    <xf numFmtId="170" fontId="50" fillId="0" borderId="14" xfId="10" applyNumberFormat="1" applyFont="1" applyBorder="1"/>
    <xf numFmtId="170" fontId="50" fillId="0" borderId="14" xfId="10" applyNumberFormat="1" applyFont="1" applyFill="1" applyBorder="1"/>
    <xf numFmtId="170" fontId="50" fillId="0" borderId="0" xfId="10" applyNumberFormat="1" applyFont="1" applyBorder="1"/>
    <xf numFmtId="0" fontId="6" fillId="0" borderId="0" xfId="10" applyFont="1" applyFill="1"/>
    <xf numFmtId="3" fontId="50" fillId="0" borderId="14" xfId="10" applyNumberFormat="1" applyFont="1" applyFill="1" applyBorder="1"/>
    <xf numFmtId="0" fontId="91" fillId="0" borderId="0" xfId="11" applyFont="1" applyFill="1" applyBorder="1" applyAlignment="1"/>
    <xf numFmtId="0" fontId="24" fillId="0" borderId="8" xfId="10" applyFont="1" applyBorder="1"/>
    <xf numFmtId="0" fontId="24" fillId="0" borderId="21" xfId="10" applyFont="1" applyBorder="1"/>
    <xf numFmtId="0" fontId="6" fillId="0" borderId="21" xfId="10" applyFont="1" applyBorder="1"/>
    <xf numFmtId="170" fontId="6" fillId="0" borderId="15" xfId="10" applyNumberFormat="1" applyFont="1" applyBorder="1"/>
    <xf numFmtId="170" fontId="6" fillId="0" borderId="21" xfId="10" applyNumberFormat="1" applyFont="1" applyBorder="1"/>
    <xf numFmtId="0" fontId="6" fillId="0" borderId="10" xfId="10" applyFont="1" applyBorder="1"/>
    <xf numFmtId="3" fontId="24" fillId="0" borderId="0" xfId="10" applyNumberFormat="1" applyFont="1" applyFill="1"/>
    <xf numFmtId="0" fontId="32" fillId="0" borderId="0" xfId="10" applyFont="1" applyAlignment="1">
      <alignment horizontal="justify" vertical="center"/>
    </xf>
    <xf numFmtId="3" fontId="24" fillId="0" borderId="0" xfId="10" applyNumberFormat="1" applyFont="1"/>
    <xf numFmtId="0" fontId="77" fillId="0" borderId="0" xfId="10" applyFont="1" applyAlignment="1">
      <alignment horizontal="left" vertical="center" indent="3"/>
    </xf>
    <xf numFmtId="0" fontId="20" fillId="0" borderId="0" xfId="10" applyFont="1"/>
    <xf numFmtId="0" fontId="92" fillId="0" borderId="0" xfId="10" applyFont="1"/>
    <xf numFmtId="3" fontId="4" fillId="0" borderId="0" xfId="10" applyNumberFormat="1" applyFont="1"/>
    <xf numFmtId="0" fontId="21" fillId="0" borderId="0" xfId="10" applyFont="1"/>
    <xf numFmtId="169" fontId="21" fillId="0" borderId="0" xfId="10" applyNumberFormat="1" applyFont="1"/>
    <xf numFmtId="0" fontId="93" fillId="0" borderId="0" xfId="10" applyFont="1"/>
    <xf numFmtId="0" fontId="5" fillId="0" borderId="21" xfId="10" applyFont="1" applyBorder="1"/>
    <xf numFmtId="3" fontId="5" fillId="0" borderId="21" xfId="10" applyNumberFormat="1" applyFont="1" applyBorder="1"/>
    <xf numFmtId="0" fontId="24" fillId="4" borderId="5" xfId="10" applyFont="1" applyFill="1" applyBorder="1"/>
    <xf numFmtId="0" fontId="8" fillId="4" borderId="22" xfId="10" applyFont="1" applyFill="1" applyBorder="1" applyAlignment="1">
      <alignment horizontal="left" vertical="center"/>
    </xf>
    <xf numFmtId="0" fontId="8" fillId="4" borderId="12" xfId="10" applyFont="1" applyFill="1" applyBorder="1" applyAlignment="1">
      <alignment horizontal="left" vertical="center"/>
    </xf>
    <xf numFmtId="0" fontId="44" fillId="4" borderId="11" xfId="10" applyFont="1" applyFill="1" applyBorder="1" applyAlignment="1">
      <alignment horizontal="center" vertical="center" wrapText="1"/>
    </xf>
    <xf numFmtId="0" fontId="44" fillId="4" borderId="22" xfId="10" applyFont="1" applyFill="1" applyBorder="1" applyAlignment="1">
      <alignment horizontal="center" vertical="center" wrapText="1"/>
    </xf>
    <xf numFmtId="0" fontId="44" fillId="4" borderId="12" xfId="10" applyFont="1" applyFill="1" applyBorder="1" applyAlignment="1">
      <alignment horizontal="center" vertical="center" wrapText="1"/>
    </xf>
    <xf numFmtId="3" fontId="24" fillId="4" borderId="0" xfId="10" applyNumberFormat="1" applyFont="1" applyFill="1"/>
    <xf numFmtId="0" fontId="7" fillId="4" borderId="22" xfId="10" applyFont="1" applyFill="1" applyBorder="1" applyAlignment="1">
      <alignment horizontal="left" vertical="center"/>
    </xf>
    <xf numFmtId="0" fontId="7" fillId="4" borderId="26" xfId="10" applyFont="1" applyFill="1" applyBorder="1" applyAlignment="1">
      <alignment horizontal="left" vertical="center"/>
    </xf>
    <xf numFmtId="0" fontId="8" fillId="4" borderId="0" xfId="10" applyFont="1" applyFill="1" applyBorder="1" applyAlignment="1">
      <alignment horizontal="left" vertical="center"/>
    </xf>
    <xf numFmtId="0" fontId="8" fillId="4" borderId="6" xfId="10" applyFont="1" applyFill="1" applyBorder="1" applyAlignment="1">
      <alignment horizontal="left" vertical="center"/>
    </xf>
    <xf numFmtId="0" fontId="44" fillId="4" borderId="18" xfId="10" applyFont="1" applyFill="1" applyBorder="1" applyAlignment="1">
      <alignment horizontal="center" vertical="center" wrapText="1"/>
    </xf>
    <xf numFmtId="0" fontId="44" fillId="4" borderId="1" xfId="10" applyFont="1" applyFill="1" applyBorder="1" applyAlignment="1">
      <alignment horizontal="center" vertical="center" wrapText="1"/>
    </xf>
    <xf numFmtId="0" fontId="44" fillId="4" borderId="19" xfId="10" applyFont="1" applyFill="1" applyBorder="1" applyAlignment="1">
      <alignment horizontal="center" vertical="center" wrapText="1"/>
    </xf>
    <xf numFmtId="3" fontId="24" fillId="4" borderId="0" xfId="10" applyNumberFormat="1" applyFont="1" applyFill="1" applyBorder="1"/>
    <xf numFmtId="0" fontId="7" fillId="4" borderId="0" xfId="10" applyFont="1" applyFill="1" applyBorder="1" applyAlignment="1">
      <alignment horizontal="left" vertical="center"/>
    </xf>
    <xf numFmtId="0" fontId="7" fillId="4" borderId="7" xfId="10" applyFont="1" applyFill="1" applyBorder="1" applyAlignment="1">
      <alignment horizontal="left" vertical="center"/>
    </xf>
    <xf numFmtId="0" fontId="8" fillId="4" borderId="3" xfId="10" applyFont="1" applyFill="1" applyBorder="1" applyAlignment="1">
      <alignment horizontal="center"/>
    </xf>
    <xf numFmtId="0" fontId="8" fillId="4" borderId="23" xfId="10" applyFont="1" applyFill="1" applyBorder="1" applyAlignment="1">
      <alignment horizontal="center"/>
    </xf>
    <xf numFmtId="3" fontId="8" fillId="4" borderId="23" xfId="10" applyNumberFormat="1" applyFont="1" applyFill="1" applyBorder="1" applyAlignment="1">
      <alignment horizontal="center"/>
    </xf>
    <xf numFmtId="3" fontId="8" fillId="4" borderId="2" xfId="10" applyNumberFormat="1" applyFont="1" applyFill="1" applyBorder="1" applyAlignment="1">
      <alignment horizontal="center"/>
    </xf>
    <xf numFmtId="3" fontId="8" fillId="4" borderId="5" xfId="10" applyNumberFormat="1" applyFont="1" applyFill="1" applyBorder="1" applyAlignment="1">
      <alignment horizontal="center"/>
    </xf>
    <xf numFmtId="0" fontId="24" fillId="0" borderId="0" xfId="10" applyFont="1" applyFill="1" applyAlignment="1">
      <alignment vertical="center"/>
    </xf>
    <xf numFmtId="0" fontId="24" fillId="4" borderId="5" xfId="10" applyFont="1" applyFill="1" applyBorder="1" applyAlignment="1">
      <alignment vertical="center"/>
    </xf>
    <xf numFmtId="1" fontId="8" fillId="4" borderId="14" xfId="10" applyNumberFormat="1" applyFont="1" applyFill="1" applyBorder="1" applyAlignment="1">
      <alignment horizontal="center" vertical="center"/>
    </xf>
    <xf numFmtId="1" fontId="8" fillId="4" borderId="0" xfId="10" applyNumberFormat="1" applyFont="1" applyFill="1" applyBorder="1" applyAlignment="1">
      <alignment horizontal="center" vertical="center"/>
    </xf>
    <xf numFmtId="0" fontId="8" fillId="0" borderId="0" xfId="10" applyFont="1" applyFill="1" applyAlignment="1">
      <alignment vertical="center"/>
    </xf>
    <xf numFmtId="0" fontId="24" fillId="0" borderId="0" xfId="10" applyFont="1" applyAlignment="1">
      <alignment vertical="center"/>
    </xf>
    <xf numFmtId="0" fontId="24" fillId="4" borderId="0" xfId="10" applyFont="1" applyFill="1"/>
    <xf numFmtId="0" fontId="24" fillId="4" borderId="8" xfId="10" applyFont="1" applyFill="1" applyBorder="1"/>
    <xf numFmtId="0" fontId="8" fillId="4" borderId="21" xfId="10" applyFont="1" applyFill="1" applyBorder="1" applyAlignment="1">
      <alignment horizontal="left" vertical="center"/>
    </xf>
    <xf numFmtId="0" fontId="8" fillId="4" borderId="9" xfId="10" applyFont="1" applyFill="1" applyBorder="1" applyAlignment="1">
      <alignment horizontal="left" vertical="center"/>
    </xf>
    <xf numFmtId="3" fontId="6" fillId="4" borderId="15" xfId="10" applyNumberFormat="1" applyFont="1" applyFill="1" applyBorder="1" applyAlignment="1">
      <alignment horizontal="center"/>
    </xf>
    <xf numFmtId="3" fontId="6" fillId="4" borderId="21" xfId="10" applyNumberFormat="1" applyFont="1" applyFill="1" applyBorder="1" applyAlignment="1">
      <alignment horizontal="center"/>
    </xf>
    <xf numFmtId="0" fontId="7" fillId="4" borderId="21" xfId="10" applyFont="1" applyFill="1" applyBorder="1" applyAlignment="1">
      <alignment horizontal="left" vertical="center"/>
    </xf>
    <xf numFmtId="0" fontId="7" fillId="4" borderId="10" xfId="10" applyFont="1" applyFill="1" applyBorder="1" applyAlignment="1">
      <alignment horizontal="left" vertical="center"/>
    </xf>
    <xf numFmtId="3" fontId="6" fillId="0" borderId="13" xfId="10" applyNumberFormat="1" applyFont="1" applyBorder="1" applyAlignment="1">
      <alignment horizontal="left"/>
    </xf>
    <xf numFmtId="3" fontId="6" fillId="0" borderId="14" xfId="10" applyNumberFormat="1" applyFont="1" applyBorder="1" applyAlignment="1">
      <alignment horizontal="left"/>
    </xf>
    <xf numFmtId="3" fontId="6" fillId="0" borderId="0" xfId="10" applyNumberFormat="1" applyFont="1" applyBorder="1" applyAlignment="1">
      <alignment horizontal="left"/>
    </xf>
    <xf numFmtId="0" fontId="44" fillId="0" borderId="0" xfId="10" applyFont="1" applyBorder="1" applyAlignment="1">
      <alignment horizontal="left"/>
    </xf>
    <xf numFmtId="0" fontId="44" fillId="0" borderId="6" xfId="10" applyFont="1" applyBorder="1" applyAlignment="1">
      <alignment horizontal="left"/>
    </xf>
    <xf numFmtId="170" fontId="36" fillId="0" borderId="14" xfId="10" applyNumberFormat="1" applyFont="1" applyBorder="1" applyAlignment="1"/>
    <xf numFmtId="170" fontId="36" fillId="0" borderId="14" xfId="10" applyNumberFormat="1" applyFont="1" applyFill="1" applyBorder="1" applyAlignment="1"/>
    <xf numFmtId="3" fontId="22" fillId="0" borderId="0" xfId="10" applyNumberFormat="1" applyFont="1" applyBorder="1" applyAlignment="1">
      <alignment horizontal="left"/>
    </xf>
    <xf numFmtId="0" fontId="44" fillId="0" borderId="7" xfId="10" applyFont="1" applyBorder="1" applyAlignment="1">
      <alignment horizontal="left"/>
    </xf>
    <xf numFmtId="169" fontId="50" fillId="0" borderId="0" xfId="10" applyNumberFormat="1" applyFont="1" applyBorder="1"/>
    <xf numFmtId="3" fontId="50" fillId="0" borderId="0" xfId="10" applyNumberFormat="1" applyFont="1" applyBorder="1" applyAlignment="1">
      <alignment horizontal="right" vertical="center"/>
    </xf>
    <xf numFmtId="3" fontId="50" fillId="0" borderId="0" xfId="10" applyNumberFormat="1" applyFont="1" applyBorder="1"/>
    <xf numFmtId="0" fontId="22" fillId="0" borderId="7" xfId="10" applyFont="1" applyBorder="1"/>
    <xf numFmtId="0" fontId="22" fillId="0" borderId="6" xfId="10" applyFont="1" applyBorder="1"/>
    <xf numFmtId="170" fontId="50" fillId="0" borderId="14" xfId="10" applyNumberFormat="1" applyFont="1" applyBorder="1" applyAlignment="1"/>
    <xf numFmtId="170" fontId="50" fillId="0" borderId="14" xfId="10" applyNumberFormat="1" applyFont="1" applyFill="1" applyBorder="1" applyAlignment="1"/>
    <xf numFmtId="0" fontId="22" fillId="0" borderId="0" xfId="10" applyFont="1" applyBorder="1" applyAlignment="1">
      <alignment horizontal="left"/>
    </xf>
    <xf numFmtId="0" fontId="22" fillId="0" borderId="7" xfId="10" applyFont="1" applyBorder="1" applyAlignment="1">
      <alignment horizontal="left"/>
    </xf>
    <xf numFmtId="0" fontId="24" fillId="0" borderId="0" xfId="10" applyFont="1" applyAlignment="1">
      <alignment horizontal="left"/>
    </xf>
    <xf numFmtId="0" fontId="22" fillId="0" borderId="6" xfId="10" applyFont="1" applyBorder="1" applyAlignment="1">
      <alignment horizontal="left"/>
    </xf>
    <xf numFmtId="3" fontId="24" fillId="0" borderId="15" xfId="10" applyNumberFormat="1" applyFont="1" applyBorder="1"/>
    <xf numFmtId="3" fontId="24" fillId="0" borderId="21" xfId="10" applyNumberFormat="1" applyFont="1" applyBorder="1"/>
    <xf numFmtId="0" fontId="24" fillId="0" borderId="10" xfId="10" applyFont="1" applyBorder="1"/>
    <xf numFmtId="0" fontId="77" fillId="0" borderId="0" xfId="10" applyFont="1" applyAlignment="1">
      <alignment vertical="center"/>
    </xf>
    <xf numFmtId="3" fontId="24" fillId="0" borderId="0" xfId="10" applyNumberFormat="1" applyFont="1" applyAlignment="1">
      <alignment horizontal="center"/>
    </xf>
    <xf numFmtId="3" fontId="8" fillId="0" borderId="0" xfId="10" applyNumberFormat="1" applyFont="1" applyFill="1" applyBorder="1" applyAlignment="1">
      <alignment horizontal="right" wrapText="1"/>
    </xf>
    <xf numFmtId="0" fontId="94" fillId="0" borderId="0" xfId="10" applyFont="1"/>
    <xf numFmtId="0" fontId="3" fillId="0" borderId="0" xfId="10" applyFont="1" applyAlignment="1"/>
    <xf numFmtId="0" fontId="6" fillId="0" borderId="0" xfId="10" applyFont="1" applyAlignment="1"/>
    <xf numFmtId="0" fontId="6" fillId="0" borderId="0" xfId="10" applyFont="1"/>
    <xf numFmtId="0" fontId="95" fillId="0" borderId="0" xfId="10" applyFont="1"/>
    <xf numFmtId="0" fontId="96" fillId="0" borderId="0" xfId="10" applyFont="1"/>
    <xf numFmtId="3" fontId="96" fillId="0" borderId="0" xfId="10" applyNumberFormat="1" applyFont="1"/>
    <xf numFmtId="0" fontId="96" fillId="0" borderId="0" xfId="10" applyFont="1" applyAlignment="1"/>
    <xf numFmtId="0" fontId="24" fillId="0" borderId="0" xfId="10" applyFont="1" applyAlignment="1">
      <alignment horizontal="right"/>
    </xf>
    <xf numFmtId="0" fontId="6" fillId="9" borderId="2" xfId="10" applyFont="1" applyFill="1" applyBorder="1"/>
    <xf numFmtId="0" fontId="7" fillId="4" borderId="17" xfId="10" applyFont="1" applyFill="1" applyBorder="1" applyAlignment="1">
      <alignment horizontal="left" vertical="center"/>
    </xf>
    <xf numFmtId="0" fontId="7" fillId="4" borderId="3" xfId="10" applyFont="1" applyFill="1" applyBorder="1" applyAlignment="1">
      <alignment horizontal="left" vertical="center"/>
    </xf>
    <xf numFmtId="0" fontId="30" fillId="4" borderId="40" xfId="10" applyFont="1" applyFill="1" applyBorder="1" applyAlignment="1">
      <alignment horizontal="center" vertical="center"/>
    </xf>
    <xf numFmtId="0" fontId="30" fillId="4" borderId="45" xfId="10" applyFont="1" applyFill="1" applyBorder="1" applyAlignment="1">
      <alignment horizontal="center" vertical="center"/>
    </xf>
    <xf numFmtId="0" fontId="30" fillId="4" borderId="41" xfId="10" applyFont="1" applyFill="1" applyBorder="1" applyAlignment="1">
      <alignment horizontal="center" vertical="center"/>
    </xf>
    <xf numFmtId="0" fontId="6" fillId="9" borderId="5" xfId="10" applyFont="1" applyFill="1" applyBorder="1"/>
    <xf numFmtId="0" fontId="7" fillId="4" borderId="6" xfId="10" applyFont="1" applyFill="1" applyBorder="1" applyAlignment="1">
      <alignment horizontal="left" vertical="center"/>
    </xf>
    <xf numFmtId="0" fontId="30" fillId="4" borderId="23" xfId="10" applyFont="1" applyFill="1" applyBorder="1" applyAlignment="1">
      <alignment horizontal="center" vertical="center"/>
    </xf>
    <xf numFmtId="0" fontId="30" fillId="4" borderId="23" xfId="10" applyFont="1" applyFill="1" applyBorder="1" applyAlignment="1">
      <alignment horizontal="center" vertical="center" wrapText="1"/>
    </xf>
    <xf numFmtId="0" fontId="30" fillId="4" borderId="23" xfId="10" applyFont="1" applyFill="1" applyBorder="1" applyAlignment="1">
      <alignment vertical="center" wrapText="1"/>
    </xf>
    <xf numFmtId="0" fontId="30" fillId="4" borderId="33" xfId="10" applyFont="1" applyFill="1" applyBorder="1" applyAlignment="1">
      <alignment horizontal="center" vertical="center"/>
    </xf>
    <xf numFmtId="0" fontId="30" fillId="4" borderId="33" xfId="10" applyFont="1" applyFill="1" applyBorder="1" applyAlignment="1">
      <alignment horizontal="center" vertical="center" wrapText="1"/>
    </xf>
    <xf numFmtId="0" fontId="30" fillId="4" borderId="33" xfId="10" applyFont="1" applyFill="1" applyBorder="1" applyAlignment="1">
      <alignment vertical="center" wrapText="1"/>
    </xf>
    <xf numFmtId="0" fontId="6" fillId="9" borderId="8" xfId="10" applyFont="1" applyFill="1" applyBorder="1"/>
    <xf numFmtId="0" fontId="7" fillId="4" borderId="9" xfId="10" applyFont="1" applyFill="1" applyBorder="1" applyAlignment="1">
      <alignment horizontal="left" vertical="center"/>
    </xf>
    <xf numFmtId="0" fontId="30" fillId="4" borderId="15" xfId="10" applyFont="1" applyFill="1" applyBorder="1" applyAlignment="1">
      <alignment horizontal="center" vertical="center"/>
    </xf>
    <xf numFmtId="0" fontId="30" fillId="4" borderId="15" xfId="10" applyFont="1" applyFill="1" applyBorder="1" applyAlignment="1">
      <alignment vertical="center"/>
    </xf>
    <xf numFmtId="0" fontId="30" fillId="4" borderId="15" xfId="10" applyFont="1" applyFill="1" applyBorder="1" applyAlignment="1">
      <alignment vertical="center" wrapText="1"/>
    </xf>
    <xf numFmtId="0" fontId="6" fillId="0" borderId="5" xfId="10" applyFont="1" applyBorder="1"/>
    <xf numFmtId="3" fontId="6" fillId="0" borderId="14" xfId="10" applyNumberFormat="1" applyFont="1" applyBorder="1" applyAlignment="1">
      <alignment horizontal="center"/>
    </xf>
    <xf numFmtId="3" fontId="6" fillId="0" borderId="14" xfId="10" applyNumberFormat="1" applyFont="1" applyBorder="1" applyAlignment="1"/>
    <xf numFmtId="3" fontId="6" fillId="0" borderId="0" xfId="10" applyNumberFormat="1" applyFont="1" applyBorder="1" applyAlignment="1">
      <alignment horizontal="center"/>
    </xf>
    <xf numFmtId="0" fontId="36" fillId="0" borderId="5" xfId="10" applyFont="1" applyBorder="1" applyAlignment="1">
      <alignment horizontal="left"/>
    </xf>
    <xf numFmtId="0" fontId="36" fillId="0" borderId="0" xfId="10" applyFont="1" applyBorder="1" applyAlignment="1">
      <alignment horizontal="left"/>
    </xf>
    <xf numFmtId="0" fontId="36" fillId="0" borderId="6" xfId="10" applyFont="1" applyBorder="1" applyAlignment="1">
      <alignment horizontal="left"/>
    </xf>
    <xf numFmtId="169" fontId="97" fillId="0" borderId="14" xfId="10" applyNumberFormat="1" applyFont="1" applyFill="1" applyBorder="1" applyAlignment="1">
      <alignment horizontal="right" vertical="center"/>
    </xf>
    <xf numFmtId="165" fontId="97" fillId="0" borderId="14" xfId="10" applyNumberFormat="1" applyFont="1" applyFill="1" applyBorder="1" applyAlignment="1">
      <alignment horizontal="right" vertical="center"/>
    </xf>
    <xf numFmtId="169" fontId="97" fillId="0" borderId="14" xfId="10" applyNumberFormat="1" applyFont="1" applyFill="1" applyBorder="1" applyAlignment="1">
      <alignment vertical="center" wrapText="1"/>
    </xf>
    <xf numFmtId="164" fontId="36" fillId="0" borderId="5" xfId="10" applyNumberFormat="1" applyFont="1" applyBorder="1" applyAlignment="1">
      <alignment horizontal="left"/>
    </xf>
    <xf numFmtId="164" fontId="36" fillId="0" borderId="0" xfId="10" applyNumberFormat="1" applyFont="1" applyBorder="1" applyAlignment="1">
      <alignment horizontal="left"/>
    </xf>
    <xf numFmtId="164" fontId="36" fillId="0" borderId="7" xfId="10" applyNumberFormat="1" applyFont="1" applyBorder="1" applyAlignment="1">
      <alignment horizontal="left"/>
    </xf>
    <xf numFmtId="165" fontId="95" fillId="0" borderId="0" xfId="10" applyNumberFormat="1" applyFont="1"/>
    <xf numFmtId="169" fontId="95" fillId="0" borderId="0" xfId="10" applyNumberFormat="1" applyFont="1"/>
    <xf numFmtId="0" fontId="8" fillId="0" borderId="0" xfId="10" applyFont="1"/>
    <xf numFmtId="0" fontId="50" fillId="0" borderId="5" xfId="10" applyFont="1" applyBorder="1" applyAlignment="1"/>
    <xf numFmtId="0" fontId="50" fillId="0" borderId="6" xfId="10" applyFont="1" applyBorder="1" applyAlignment="1"/>
    <xf numFmtId="0" fontId="98" fillId="0" borderId="0" xfId="10" applyFont="1"/>
    <xf numFmtId="165" fontId="19" fillId="0" borderId="14" xfId="10" applyNumberFormat="1" applyFont="1" applyFill="1" applyBorder="1"/>
    <xf numFmtId="165" fontId="19" fillId="0" borderId="14" xfId="10" applyNumberFormat="1" applyFont="1" applyFill="1" applyBorder="1" applyAlignment="1"/>
    <xf numFmtId="165" fontId="19" fillId="0" borderId="0" xfId="10" applyNumberFormat="1" applyFont="1" applyFill="1" applyAlignment="1"/>
    <xf numFmtId="164" fontId="50" fillId="0" borderId="5" xfId="10" applyNumberFormat="1" applyFont="1" applyBorder="1" applyAlignment="1">
      <alignment horizontal="left"/>
    </xf>
    <xf numFmtId="164" fontId="50" fillId="0" borderId="0" xfId="10" applyNumberFormat="1" applyFont="1" applyBorder="1" applyAlignment="1">
      <alignment horizontal="left"/>
    </xf>
    <xf numFmtId="164" fontId="50" fillId="0" borderId="7" xfId="10" applyNumberFormat="1" applyFont="1" applyBorder="1" applyAlignment="1">
      <alignment horizontal="left"/>
    </xf>
    <xf numFmtId="0" fontId="50" fillId="0" borderId="5" xfId="10" applyFont="1" applyBorder="1"/>
    <xf numFmtId="0" fontId="29" fillId="0" borderId="0" xfId="10" applyFont="1" applyAlignment="1">
      <alignment horizontal="left"/>
    </xf>
    <xf numFmtId="0" fontId="29" fillId="0" borderId="6" xfId="10" applyFont="1" applyBorder="1" applyAlignment="1">
      <alignment horizontal="left"/>
    </xf>
    <xf numFmtId="165" fontId="29" fillId="0" borderId="14" xfId="10" applyNumberFormat="1" applyFont="1" applyFill="1" applyBorder="1" applyAlignment="1">
      <alignment horizontal="right" vertical="center"/>
    </xf>
    <xf numFmtId="164" fontId="50" fillId="0" borderId="0" xfId="10" applyNumberFormat="1" applyFont="1" applyBorder="1" applyAlignment="1">
      <alignment horizontal="right"/>
    </xf>
    <xf numFmtId="0" fontId="29" fillId="0" borderId="7" xfId="10" applyFont="1" applyBorder="1" applyAlignment="1">
      <alignment horizontal="left"/>
    </xf>
    <xf numFmtId="0" fontId="36" fillId="0" borderId="5" xfId="10" applyFont="1" applyBorder="1"/>
    <xf numFmtId="164" fontId="36" fillId="0" borderId="0" xfId="10" applyNumberFormat="1" applyFont="1" applyBorder="1" applyAlignment="1">
      <alignment horizontal="right"/>
    </xf>
    <xf numFmtId="0" fontId="29" fillId="0" borderId="0" xfId="10" applyFont="1" applyAlignment="1">
      <alignment horizontal="left" vertical="center" wrapText="1"/>
    </xf>
    <xf numFmtId="0" fontId="29" fillId="0" borderId="6" xfId="10" applyFont="1" applyBorder="1" applyAlignment="1">
      <alignment horizontal="left" vertical="center" wrapText="1"/>
    </xf>
    <xf numFmtId="0" fontId="29" fillId="0" borderId="0" xfId="10" applyFont="1" applyBorder="1" applyAlignment="1">
      <alignment horizontal="left" vertical="center" wrapText="1"/>
    </xf>
    <xf numFmtId="0" fontId="29" fillId="0" borderId="7" xfId="10" applyFont="1" applyBorder="1" applyAlignment="1">
      <alignment horizontal="left" vertical="center" wrapText="1"/>
    </xf>
    <xf numFmtId="0" fontId="29" fillId="0" borderId="0" xfId="10" applyFont="1" applyBorder="1"/>
    <xf numFmtId="0" fontId="29" fillId="0" borderId="0" xfId="10" applyFont="1"/>
    <xf numFmtId="0" fontId="29" fillId="0" borderId="0" xfId="10" applyFont="1" applyBorder="1" applyAlignment="1">
      <alignment horizontal="left"/>
    </xf>
    <xf numFmtId="0" fontId="21" fillId="0" borderId="0" xfId="10" applyFont="1" applyFill="1"/>
    <xf numFmtId="0" fontId="29" fillId="0" borderId="0" xfId="10" applyFont="1" applyAlignment="1">
      <alignment horizontal="center"/>
    </xf>
    <xf numFmtId="0" fontId="29" fillId="0" borderId="7" xfId="10" applyFont="1" applyBorder="1" applyAlignment="1">
      <alignment horizontal="center"/>
    </xf>
    <xf numFmtId="0" fontId="97" fillId="0" borderId="0" xfId="10" applyFont="1" applyBorder="1"/>
    <xf numFmtId="0" fontId="97" fillId="0" borderId="0" xfId="10" applyFont="1"/>
    <xf numFmtId="0" fontId="29" fillId="0" borderId="0" xfId="10" applyFont="1" applyAlignment="1">
      <alignment horizontal="left"/>
    </xf>
    <xf numFmtId="0" fontId="29" fillId="0" borderId="6" xfId="10" applyFont="1" applyBorder="1" applyAlignment="1">
      <alignment horizontal="left"/>
    </xf>
    <xf numFmtId="0" fontId="29" fillId="0" borderId="7" xfId="10" applyFont="1" applyBorder="1" applyAlignment="1">
      <alignment horizontal="left"/>
    </xf>
    <xf numFmtId="0" fontId="98" fillId="0" borderId="14" xfId="10" applyFont="1" applyBorder="1"/>
    <xf numFmtId="165" fontId="32" fillId="0" borderId="14" xfId="10" applyNumberFormat="1" applyFont="1" applyFill="1" applyBorder="1" applyAlignment="1">
      <alignment horizontal="right" vertical="center"/>
    </xf>
    <xf numFmtId="0" fontId="6" fillId="0" borderId="8" xfId="10" applyFont="1" applyBorder="1"/>
    <xf numFmtId="0" fontId="50" fillId="0" borderId="21" xfId="10" applyFont="1" applyBorder="1"/>
    <xf numFmtId="0" fontId="50" fillId="0" borderId="9" xfId="10" applyFont="1" applyBorder="1"/>
    <xf numFmtId="3" fontId="6" fillId="0" borderId="15" xfId="10" applyNumberFormat="1" applyFont="1" applyBorder="1" applyAlignment="1">
      <alignment horizontal="center"/>
    </xf>
    <xf numFmtId="3" fontId="6" fillId="0" borderId="15" xfId="10" applyNumberFormat="1" applyFont="1" applyBorder="1" applyAlignment="1"/>
    <xf numFmtId="3" fontId="6" fillId="0" borderId="8" xfId="10" applyNumberFormat="1" applyFont="1" applyBorder="1" applyAlignment="1">
      <alignment horizontal="center"/>
    </xf>
    <xf numFmtId="0" fontId="6" fillId="0" borderId="0" xfId="10" applyFont="1" applyFill="1" applyAlignment="1"/>
    <xf numFmtId="165" fontId="95" fillId="0" borderId="0" xfId="10" applyNumberFormat="1" applyFont="1" applyFill="1"/>
    <xf numFmtId="169" fontId="95" fillId="0" borderId="0" xfId="10" applyNumberFormat="1" applyFont="1" applyFill="1"/>
    <xf numFmtId="0" fontId="32" fillId="0" borderId="0" xfId="10" applyFont="1"/>
    <xf numFmtId="165" fontId="6" fillId="0" borderId="0" xfId="10" applyNumberFormat="1" applyFont="1"/>
    <xf numFmtId="169" fontId="6" fillId="0" borderId="0" xfId="10" applyNumberFormat="1" applyFont="1"/>
    <xf numFmtId="165" fontId="56" fillId="0" borderId="0" xfId="10" applyNumberFormat="1" applyFont="1"/>
    <xf numFmtId="0" fontId="24" fillId="9" borderId="2" xfId="10" applyFont="1" applyFill="1" applyBorder="1"/>
    <xf numFmtId="0" fontId="30" fillId="4" borderId="17" xfId="10" applyFont="1" applyFill="1" applyBorder="1" applyAlignment="1">
      <alignment horizontal="left" vertical="center"/>
    </xf>
    <xf numFmtId="0" fontId="30" fillId="4" borderId="3" xfId="10" applyFont="1" applyFill="1" applyBorder="1" applyAlignment="1">
      <alignment horizontal="left" vertical="center"/>
    </xf>
    <xf numFmtId="0" fontId="24" fillId="9" borderId="5" xfId="10" applyFont="1" applyFill="1" applyBorder="1"/>
    <xf numFmtId="0" fontId="30" fillId="4" borderId="0" xfId="10" applyFont="1" applyFill="1" applyBorder="1" applyAlignment="1">
      <alignment horizontal="left" vertical="center"/>
    </xf>
    <xf numFmtId="0" fontId="30" fillId="4" borderId="6" xfId="10" applyFont="1" applyFill="1" applyBorder="1" applyAlignment="1">
      <alignment horizontal="left" vertical="center"/>
    </xf>
    <xf numFmtId="0" fontId="24" fillId="9" borderId="8" xfId="10" applyFont="1" applyFill="1" applyBorder="1"/>
    <xf numFmtId="0" fontId="30" fillId="4" borderId="21" xfId="10" applyFont="1" applyFill="1" applyBorder="1" applyAlignment="1">
      <alignment horizontal="left" vertical="center"/>
    </xf>
    <xf numFmtId="0" fontId="30" fillId="4" borderId="9" xfId="10" applyFont="1" applyFill="1" applyBorder="1" applyAlignment="1">
      <alignment horizontal="left" vertical="center"/>
    </xf>
    <xf numFmtId="0" fontId="24" fillId="0" borderId="12" xfId="10" applyFont="1" applyBorder="1"/>
    <xf numFmtId="0" fontId="24" fillId="0" borderId="13" xfId="10" applyFont="1" applyBorder="1"/>
    <xf numFmtId="0" fontId="24" fillId="0" borderId="13" xfId="10" applyFont="1" applyBorder="1" applyAlignment="1"/>
    <xf numFmtId="0" fontId="24" fillId="0" borderId="22" xfId="10" applyFont="1" applyBorder="1"/>
    <xf numFmtId="0" fontId="24" fillId="0" borderId="26" xfId="10" applyFont="1" applyBorder="1"/>
    <xf numFmtId="0" fontId="24" fillId="0" borderId="9" xfId="10" applyFont="1" applyBorder="1"/>
    <xf numFmtId="0" fontId="24" fillId="0" borderId="15" xfId="10" applyFont="1" applyBorder="1"/>
    <xf numFmtId="0" fontId="24" fillId="0" borderId="15" xfId="10" applyFont="1" applyBorder="1" applyAlignment="1"/>
    <xf numFmtId="0" fontId="95" fillId="0" borderId="0" xfId="10" applyFont="1" applyFill="1"/>
    <xf numFmtId="165" fontId="99" fillId="0" borderId="0" xfId="10" applyNumberFormat="1" applyFont="1"/>
    <xf numFmtId="165" fontId="100" fillId="0" borderId="0" xfId="10" applyNumberFormat="1" applyFont="1"/>
    <xf numFmtId="169" fontId="100" fillId="0" borderId="0" xfId="10" applyNumberFormat="1" applyFont="1"/>
    <xf numFmtId="0" fontId="24" fillId="0" borderId="0" xfId="10" applyFont="1" applyAlignment="1">
      <alignment horizontal="center"/>
    </xf>
    <xf numFmtId="0" fontId="24" fillId="0" borderId="6" xfId="10" applyFont="1" applyBorder="1"/>
    <xf numFmtId="0" fontId="24" fillId="2" borderId="11" xfId="10" applyFont="1" applyFill="1" applyBorder="1"/>
    <xf numFmtId="0" fontId="24" fillId="2" borderId="22" xfId="10" applyFont="1" applyFill="1" applyBorder="1"/>
    <xf numFmtId="0" fontId="8" fillId="2" borderId="12" xfId="10" applyFont="1" applyFill="1" applyBorder="1"/>
    <xf numFmtId="0" fontId="8" fillId="2" borderId="13" xfId="10" applyFont="1" applyFill="1" applyBorder="1" applyAlignment="1">
      <alignment horizontal="center"/>
    </xf>
    <xf numFmtId="0" fontId="6" fillId="2" borderId="11" xfId="10" applyFont="1" applyFill="1" applyBorder="1" applyAlignment="1">
      <alignment horizontal="left"/>
    </xf>
    <xf numFmtId="0" fontId="6" fillId="2" borderId="13" xfId="10" applyFont="1" applyFill="1" applyBorder="1" applyAlignment="1">
      <alignment horizontal="center"/>
    </xf>
    <xf numFmtId="0" fontId="6" fillId="2" borderId="22" xfId="10" applyFont="1" applyFill="1" applyBorder="1" applyAlignment="1">
      <alignment horizontal="center"/>
    </xf>
    <xf numFmtId="0" fontId="8" fillId="2" borderId="26" xfId="10" applyFont="1" applyFill="1" applyBorder="1"/>
    <xf numFmtId="0" fontId="8" fillId="8" borderId="0" xfId="10" applyFont="1" applyFill="1"/>
    <xf numFmtId="0" fontId="8" fillId="2" borderId="0" xfId="10" applyFont="1" applyFill="1" applyBorder="1"/>
    <xf numFmtId="0" fontId="24" fillId="2" borderId="6" xfId="10" applyFont="1" applyFill="1" applyBorder="1"/>
    <xf numFmtId="0" fontId="8" fillId="3" borderId="0" xfId="10" applyFont="1" applyFill="1"/>
    <xf numFmtId="0" fontId="24" fillId="2" borderId="18" xfId="10" applyFont="1" applyFill="1" applyBorder="1"/>
    <xf numFmtId="0" fontId="24" fillId="2" borderId="1" xfId="10" applyFont="1" applyFill="1" applyBorder="1"/>
    <xf numFmtId="0" fontId="8" fillId="2" borderId="19" xfId="10" applyFont="1" applyFill="1" applyBorder="1"/>
    <xf numFmtId="0" fontId="6" fillId="2" borderId="33" xfId="10" applyFont="1" applyFill="1" applyBorder="1" applyAlignment="1">
      <alignment horizontal="center"/>
    </xf>
    <xf numFmtId="0" fontId="6" fillId="2" borderId="1" xfId="10" applyFont="1" applyFill="1" applyBorder="1" applyAlignment="1">
      <alignment horizontal="center"/>
    </xf>
    <xf numFmtId="0" fontId="8" fillId="2" borderId="30" xfId="10" applyFont="1" applyFill="1" applyBorder="1"/>
    <xf numFmtId="0" fontId="8" fillId="3" borderId="0" xfId="10" applyFont="1" applyFill="1" applyBorder="1"/>
    <xf numFmtId="0" fontId="6" fillId="0" borderId="14" xfId="10" applyFont="1" applyBorder="1" applyAlignment="1">
      <alignment horizontal="left"/>
    </xf>
    <xf numFmtId="0" fontId="6" fillId="3" borderId="0" xfId="10" applyFont="1" applyFill="1" applyBorder="1"/>
    <xf numFmtId="170" fontId="25" fillId="0" borderId="14" xfId="10" applyNumberFormat="1" applyFont="1" applyBorder="1" applyAlignment="1">
      <alignment horizontal="right"/>
    </xf>
    <xf numFmtId="3" fontId="36" fillId="0" borderId="14" xfId="10" applyNumberFormat="1" applyFont="1" applyBorder="1" applyAlignment="1">
      <alignment horizontal="left" wrapText="1"/>
    </xf>
    <xf numFmtId="170" fontId="25" fillId="0" borderId="14" xfId="10" applyNumberFormat="1" applyFont="1" applyFill="1" applyBorder="1" applyAlignment="1">
      <alignment horizontal="right"/>
    </xf>
    <xf numFmtId="170" fontId="25" fillId="0" borderId="0" xfId="10" applyNumberFormat="1" applyFont="1" applyBorder="1" applyAlignment="1">
      <alignment horizontal="right"/>
    </xf>
    <xf numFmtId="0" fontId="70" fillId="0" borderId="0" xfId="10" applyFont="1" applyBorder="1"/>
    <xf numFmtId="0" fontId="24" fillId="0" borderId="7" xfId="10" applyFont="1" applyBorder="1"/>
    <xf numFmtId="0" fontId="57" fillId="3" borderId="0" xfId="10" applyFont="1" applyFill="1" applyBorder="1"/>
    <xf numFmtId="1" fontId="24" fillId="0" borderId="0" xfId="10" applyNumberFormat="1" applyFont="1" applyFill="1"/>
    <xf numFmtId="0" fontId="36" fillId="0" borderId="14" xfId="10" applyFont="1" applyBorder="1" applyAlignment="1">
      <alignment horizontal="right" wrapText="1"/>
    </xf>
    <xf numFmtId="0" fontId="36" fillId="0" borderId="14" xfId="10" applyFont="1" applyFill="1" applyBorder="1" applyAlignment="1">
      <alignment horizontal="right" wrapText="1"/>
    </xf>
    <xf numFmtId="0" fontId="24" fillId="0" borderId="0" xfId="10" applyFont="1" applyBorder="1" applyAlignment="1"/>
    <xf numFmtId="170" fontId="56" fillId="0" borderId="14" xfId="10" applyNumberFormat="1" applyFont="1" applyBorder="1" applyAlignment="1">
      <alignment horizontal="right"/>
    </xf>
    <xf numFmtId="170" fontId="56" fillId="0" borderId="14" xfId="10" applyNumberFormat="1" applyFont="1" applyFill="1" applyBorder="1" applyAlignment="1">
      <alignment horizontal="right"/>
    </xf>
    <xf numFmtId="170" fontId="24" fillId="0" borderId="0" xfId="10" applyNumberFormat="1" applyFont="1" applyBorder="1" applyAlignment="1">
      <alignment horizontal="left"/>
    </xf>
    <xf numFmtId="170" fontId="24" fillId="0" borderId="0" xfId="10" applyNumberFormat="1" applyFont="1" applyFill="1"/>
    <xf numFmtId="0" fontId="24" fillId="0" borderId="0" xfId="10" applyFont="1" applyAlignment="1">
      <alignment horizontal="left" indent="1"/>
    </xf>
    <xf numFmtId="3" fontId="50" fillId="0" borderId="14" xfId="10" applyNumberFormat="1" applyFont="1" applyBorder="1" applyAlignment="1">
      <alignment horizontal="right" wrapText="1"/>
    </xf>
    <xf numFmtId="3" fontId="50" fillId="0" borderId="14" xfId="10" applyNumberFormat="1" applyFont="1" applyFill="1" applyBorder="1" applyAlignment="1">
      <alignment horizontal="right" wrapText="1"/>
    </xf>
    <xf numFmtId="170" fontId="24" fillId="0" borderId="0" xfId="10" applyNumberFormat="1" applyFont="1" applyBorder="1" applyAlignment="1">
      <alignment horizontal="right"/>
    </xf>
    <xf numFmtId="170" fontId="24" fillId="0" borderId="0" xfId="10" applyNumberFormat="1" applyFont="1" applyBorder="1" applyAlignment="1"/>
    <xf numFmtId="0" fontId="24" fillId="0" borderId="7" xfId="10" applyFont="1" applyBorder="1" applyAlignment="1">
      <alignment horizontal="left" indent="1"/>
    </xf>
    <xf numFmtId="0" fontId="19" fillId="0" borderId="0" xfId="10" applyFont="1"/>
    <xf numFmtId="170" fontId="17" fillId="0" borderId="14" xfId="10" applyNumberFormat="1" applyFont="1" applyBorder="1"/>
    <xf numFmtId="0" fontId="29" fillId="0" borderId="14" xfId="10" applyFont="1" applyBorder="1" applyAlignment="1">
      <alignment horizontal="right" wrapText="1"/>
    </xf>
    <xf numFmtId="0" fontId="29" fillId="0" borderId="14" xfId="10" applyFont="1" applyFill="1" applyBorder="1" applyAlignment="1">
      <alignment horizontal="right" wrapText="1"/>
    </xf>
    <xf numFmtId="170" fontId="24" fillId="0" borderId="0" xfId="10" applyNumberFormat="1" applyFont="1" applyBorder="1"/>
    <xf numFmtId="0" fontId="6" fillId="3" borderId="0" xfId="10" applyFont="1" applyFill="1"/>
    <xf numFmtId="170" fontId="17" fillId="0" borderId="14" xfId="10" applyNumberFormat="1" applyFont="1" applyFill="1" applyBorder="1"/>
    <xf numFmtId="0" fontId="56" fillId="0" borderId="7" xfId="10" applyFont="1" applyBorder="1" applyAlignment="1"/>
    <xf numFmtId="170" fontId="56" fillId="0" borderId="14" xfId="10" applyNumberFormat="1" applyFont="1" applyBorder="1"/>
    <xf numFmtId="170" fontId="56" fillId="0" borderId="14" xfId="10" applyNumberFormat="1" applyFont="1" applyFill="1" applyBorder="1"/>
    <xf numFmtId="0" fontId="50" fillId="0" borderId="14" xfId="10" applyFont="1" applyFill="1" applyBorder="1" applyAlignment="1">
      <alignment horizontal="right" wrapText="1"/>
    </xf>
    <xf numFmtId="0" fontId="24" fillId="3" borderId="0" xfId="10" applyFont="1" applyFill="1"/>
    <xf numFmtId="0" fontId="29" fillId="0" borderId="15" xfId="10" applyFont="1" applyBorder="1" applyAlignment="1">
      <alignment horizontal="right" vertical="center" wrapText="1" indent="1"/>
    </xf>
    <xf numFmtId="3" fontId="24" fillId="3" borderId="0" xfId="10" applyNumberFormat="1" applyFont="1" applyFill="1"/>
    <xf numFmtId="0" fontId="17" fillId="0" borderId="0" xfId="10" applyFont="1"/>
    <xf numFmtId="0" fontId="17" fillId="0" borderId="0" xfId="10" applyFont="1" applyAlignment="1">
      <alignment horizontal="right"/>
    </xf>
    <xf numFmtId="0" fontId="83" fillId="0" borderId="0" xfId="10" applyFont="1" applyFill="1"/>
    <xf numFmtId="0" fontId="4" fillId="0" borderId="0" xfId="10" applyFont="1" applyFill="1"/>
    <xf numFmtId="3" fontId="4" fillId="0" borderId="0" xfId="10" applyNumberFormat="1" applyFont="1" applyFill="1"/>
    <xf numFmtId="3" fontId="5" fillId="0" borderId="0" xfId="10" applyNumberFormat="1" applyFont="1" applyFill="1"/>
    <xf numFmtId="0" fontId="24" fillId="0" borderId="0" xfId="10" applyFont="1" applyFill="1" applyAlignment="1">
      <alignment horizontal="center"/>
    </xf>
    <xf numFmtId="0" fontId="24" fillId="0" borderId="0" xfId="10" applyFont="1" applyFill="1" applyBorder="1"/>
    <xf numFmtId="3" fontId="24" fillId="0" borderId="0" xfId="10" applyNumberFormat="1" applyFont="1" applyFill="1" applyBorder="1"/>
    <xf numFmtId="0" fontId="24" fillId="0" borderId="2" xfId="10" applyFont="1" applyFill="1" applyBorder="1"/>
    <xf numFmtId="0" fontId="24" fillId="0" borderId="17" xfId="10" applyFont="1" applyFill="1" applyBorder="1"/>
    <xf numFmtId="0" fontId="8" fillId="0" borderId="17" xfId="10" applyFont="1" applyFill="1" applyBorder="1"/>
    <xf numFmtId="0" fontId="8" fillId="0" borderId="23" xfId="10" applyFont="1" applyFill="1" applyBorder="1" applyAlignment="1">
      <alignment horizontal="center"/>
    </xf>
    <xf numFmtId="3" fontId="8" fillId="0" borderId="23" xfId="10" applyNumberFormat="1" applyFont="1" applyFill="1" applyBorder="1" applyAlignment="1">
      <alignment horizontal="center"/>
    </xf>
    <xf numFmtId="3" fontId="8" fillId="0" borderId="17" xfId="10" applyNumberFormat="1" applyFont="1" applyFill="1" applyBorder="1" applyAlignment="1">
      <alignment horizontal="center"/>
    </xf>
    <xf numFmtId="0" fontId="6" fillId="0" borderId="17" xfId="10" applyFont="1" applyFill="1" applyBorder="1" applyAlignment="1">
      <alignment horizontal="center"/>
    </xf>
    <xf numFmtId="0" fontId="8" fillId="0" borderId="20" xfId="10" applyFont="1" applyFill="1" applyBorder="1"/>
    <xf numFmtId="0" fontId="24" fillId="0" borderId="5" xfId="10" applyFont="1" applyFill="1" applyBorder="1" applyAlignment="1">
      <alignment vertical="center"/>
    </xf>
    <xf numFmtId="1" fontId="8" fillId="0" borderId="14" xfId="10" applyNumberFormat="1" applyFont="1" applyFill="1" applyBorder="1" applyAlignment="1">
      <alignment horizontal="center" vertical="center"/>
    </xf>
    <xf numFmtId="1" fontId="8" fillId="0" borderId="0" xfId="10" applyNumberFormat="1" applyFont="1" applyFill="1" applyBorder="1" applyAlignment="1">
      <alignment horizontal="center" vertical="center"/>
    </xf>
    <xf numFmtId="0" fontId="7" fillId="0" borderId="0" xfId="10" applyFont="1" applyFill="1" applyBorder="1" applyAlignment="1">
      <alignment horizontal="left" vertical="center"/>
    </xf>
    <xf numFmtId="0" fontId="8" fillId="0" borderId="7" xfId="10" applyFont="1" applyFill="1" applyBorder="1" applyAlignment="1">
      <alignment vertical="center"/>
    </xf>
    <xf numFmtId="0" fontId="24" fillId="0" borderId="8" xfId="10" applyFont="1" applyFill="1" applyBorder="1"/>
    <xf numFmtId="0" fontId="24" fillId="0" borderId="21" xfId="10" applyFont="1" applyFill="1" applyBorder="1"/>
    <xf numFmtId="0" fontId="8" fillId="0" borderId="21" xfId="10" applyFont="1" applyFill="1" applyBorder="1"/>
    <xf numFmtId="3" fontId="6" fillId="0" borderId="15" xfId="10" applyNumberFormat="1" applyFont="1" applyFill="1" applyBorder="1" applyAlignment="1">
      <alignment horizontal="center"/>
    </xf>
    <xf numFmtId="3" fontId="6" fillId="0" borderId="21" xfId="10" applyNumberFormat="1" applyFont="1" applyFill="1" applyBorder="1" applyAlignment="1">
      <alignment horizontal="center"/>
    </xf>
    <xf numFmtId="0" fontId="6" fillId="0" borderId="21" xfId="10" applyFont="1" applyFill="1" applyBorder="1" applyAlignment="1">
      <alignment horizontal="center"/>
    </xf>
    <xf numFmtId="0" fontId="8" fillId="0" borderId="10" xfId="10" applyFont="1" applyFill="1" applyBorder="1"/>
    <xf numFmtId="0" fontId="24" fillId="0" borderId="11" xfId="10" applyFont="1" applyFill="1" applyBorder="1"/>
    <xf numFmtId="3" fontId="6" fillId="0" borderId="13" xfId="10" applyNumberFormat="1" applyFont="1" applyFill="1" applyBorder="1" applyAlignment="1">
      <alignment horizontal="left"/>
    </xf>
    <xf numFmtId="3" fontId="6" fillId="0" borderId="14" xfId="10" applyNumberFormat="1" applyFont="1" applyFill="1" applyBorder="1" applyAlignment="1">
      <alignment horizontal="left"/>
    </xf>
    <xf numFmtId="3" fontId="6" fillId="0" borderId="0" xfId="10" applyNumberFormat="1" applyFont="1" applyFill="1" applyBorder="1" applyAlignment="1">
      <alignment horizontal="left"/>
    </xf>
    <xf numFmtId="0" fontId="6" fillId="0" borderId="0" xfId="10" applyFont="1" applyFill="1" applyBorder="1" applyAlignment="1">
      <alignment horizontal="left"/>
    </xf>
    <xf numFmtId="0" fontId="6" fillId="0" borderId="7" xfId="10" applyFont="1" applyFill="1" applyBorder="1"/>
    <xf numFmtId="0" fontId="24" fillId="0" borderId="5" xfId="10" applyFont="1" applyFill="1" applyBorder="1"/>
    <xf numFmtId="3" fontId="25" fillId="0" borderId="0" xfId="10" applyNumberFormat="1" applyFont="1" applyFill="1" applyBorder="1" applyAlignment="1">
      <alignment horizontal="right"/>
    </xf>
    <xf numFmtId="0" fontId="25" fillId="0" borderId="7" xfId="10" applyFont="1" applyFill="1" applyBorder="1"/>
    <xf numFmtId="0" fontId="24" fillId="0" borderId="7" xfId="10" applyFont="1" applyFill="1" applyBorder="1"/>
    <xf numFmtId="170" fontId="56" fillId="0" borderId="0" xfId="10" applyNumberFormat="1" applyFont="1" applyFill="1"/>
    <xf numFmtId="1" fontId="56" fillId="0" borderId="0" xfId="10" applyNumberFormat="1" applyFont="1" applyFill="1"/>
    <xf numFmtId="170" fontId="24" fillId="0" borderId="14" xfId="10" applyNumberFormat="1" applyFont="1" applyFill="1" applyBorder="1" applyAlignment="1">
      <alignment horizontal="left"/>
    </xf>
    <xf numFmtId="3" fontId="24" fillId="0" borderId="0" xfId="10" applyNumberFormat="1" applyFont="1" applyFill="1" applyBorder="1" applyAlignment="1">
      <alignment horizontal="left"/>
    </xf>
    <xf numFmtId="169" fontId="91" fillId="0" borderId="0" xfId="10" applyNumberFormat="1" applyFont="1" applyFill="1" applyBorder="1"/>
    <xf numFmtId="0" fontId="24" fillId="0" borderId="0" xfId="10" applyFont="1" applyFill="1" applyAlignment="1">
      <alignment horizontal="left"/>
    </xf>
    <xf numFmtId="170" fontId="24" fillId="0" borderId="14" xfId="10" applyNumberFormat="1" applyFont="1" applyFill="1" applyBorder="1" applyAlignment="1">
      <alignment horizontal="right"/>
    </xf>
    <xf numFmtId="3" fontId="24" fillId="0" borderId="0" xfId="10" applyNumberFormat="1" applyFont="1" applyFill="1" applyBorder="1" applyAlignment="1">
      <alignment horizontal="right"/>
    </xf>
    <xf numFmtId="170" fontId="24" fillId="0" borderId="0" xfId="10" applyNumberFormat="1" applyFont="1" applyFill="1" applyBorder="1" applyAlignment="1">
      <alignment horizontal="right"/>
    </xf>
    <xf numFmtId="170" fontId="50" fillId="0" borderId="6" xfId="10" applyNumberFormat="1" applyFont="1" applyFill="1" applyBorder="1"/>
    <xf numFmtId="3" fontId="24" fillId="0" borderId="0" xfId="10" applyNumberFormat="1" applyFont="1" applyFill="1" applyBorder="1" applyAlignment="1">
      <alignment horizontal="right" wrapText="1"/>
    </xf>
    <xf numFmtId="0" fontId="24" fillId="0" borderId="7" xfId="10" applyFont="1" applyFill="1" applyBorder="1" applyAlignment="1">
      <alignment horizontal="left" indent="1"/>
    </xf>
    <xf numFmtId="170" fontId="22" fillId="0" borderId="0" xfId="10" applyNumberFormat="1" applyFont="1" applyFill="1" applyBorder="1"/>
    <xf numFmtId="170" fontId="24" fillId="0" borderId="0" xfId="10" applyNumberFormat="1" applyFont="1" applyFill="1" applyBorder="1"/>
    <xf numFmtId="0" fontId="24" fillId="0" borderId="7" xfId="10" applyFont="1" applyFill="1" applyBorder="1" applyAlignment="1"/>
    <xf numFmtId="42" fontId="24" fillId="0" borderId="0" xfId="10" applyNumberFormat="1" applyFont="1" applyFill="1"/>
    <xf numFmtId="0" fontId="24" fillId="0" borderId="0" xfId="10" applyFont="1" applyFill="1" applyBorder="1" applyAlignment="1">
      <alignment horizontal="left"/>
    </xf>
    <xf numFmtId="170" fontId="6" fillId="0" borderId="0" xfId="12" applyNumberFormat="1" applyFont="1" applyFill="1" applyBorder="1" applyAlignment="1">
      <alignment horizontal="right" wrapText="1"/>
    </xf>
    <xf numFmtId="170" fontId="24" fillId="0" borderId="14" xfId="10" applyNumberFormat="1" applyFont="1" applyFill="1" applyBorder="1"/>
    <xf numFmtId="170" fontId="24" fillId="0" borderId="6" xfId="10" applyNumberFormat="1" applyFont="1" applyFill="1" applyBorder="1" applyAlignment="1">
      <alignment horizontal="right"/>
    </xf>
    <xf numFmtId="170" fontId="6" fillId="0" borderId="0" xfId="10" applyNumberFormat="1" applyFont="1" applyFill="1" applyBorder="1"/>
    <xf numFmtId="0" fontId="24" fillId="0" borderId="7" xfId="10" applyFont="1" applyFill="1" applyBorder="1" applyAlignment="1">
      <alignment horizontal="left"/>
    </xf>
    <xf numFmtId="3" fontId="24" fillId="0" borderId="15" xfId="10" applyNumberFormat="1" applyFont="1" applyFill="1" applyBorder="1"/>
    <xf numFmtId="3" fontId="56" fillId="0" borderId="15" xfId="10" applyNumberFormat="1" applyFont="1" applyFill="1" applyBorder="1"/>
    <xf numFmtId="3" fontId="24" fillId="0" borderId="21" xfId="10" applyNumberFormat="1" applyFont="1" applyFill="1" applyBorder="1"/>
    <xf numFmtId="0" fontId="24" fillId="0" borderId="10" xfId="10" applyFont="1" applyFill="1" applyBorder="1"/>
    <xf numFmtId="0" fontId="77" fillId="0" borderId="0" xfId="10" applyFont="1" applyFill="1" applyAlignment="1">
      <alignment vertical="center"/>
    </xf>
    <xf numFmtId="3" fontId="24" fillId="0" borderId="0" xfId="10" applyNumberFormat="1" applyFont="1" applyFill="1" applyAlignment="1">
      <alignment horizontal="center"/>
    </xf>
    <xf numFmtId="0" fontId="102" fillId="0" borderId="0" xfId="13" applyFont="1"/>
    <xf numFmtId="0" fontId="103" fillId="0" borderId="0" xfId="13" applyFont="1"/>
    <xf numFmtId="0" fontId="102" fillId="9" borderId="2" xfId="13" applyFont="1" applyFill="1" applyBorder="1"/>
    <xf numFmtId="0" fontId="102" fillId="9" borderId="17" xfId="13" applyFont="1" applyFill="1" applyBorder="1"/>
    <xf numFmtId="0" fontId="102" fillId="9" borderId="23" xfId="13" applyFont="1" applyFill="1" applyBorder="1"/>
    <xf numFmtId="0" fontId="102" fillId="9" borderId="20" xfId="13" applyFont="1" applyFill="1" applyBorder="1"/>
    <xf numFmtId="0" fontId="102" fillId="9" borderId="18" xfId="13" applyFont="1" applyFill="1" applyBorder="1"/>
    <xf numFmtId="0" fontId="103" fillId="9" borderId="1" xfId="13" applyFont="1" applyFill="1" applyBorder="1" applyAlignment="1">
      <alignment vertical="center"/>
    </xf>
    <xf numFmtId="0" fontId="84" fillId="9" borderId="1" xfId="13" applyFont="1" applyFill="1" applyBorder="1" applyAlignment="1">
      <alignment vertical="center"/>
    </xf>
    <xf numFmtId="0" fontId="103" fillId="9" borderId="33" xfId="13" applyFont="1" applyFill="1" applyBorder="1" applyAlignment="1">
      <alignment horizontal="center" vertical="center"/>
    </xf>
    <xf numFmtId="0" fontId="103" fillId="9" borderId="1" xfId="13" applyFont="1" applyFill="1" applyBorder="1" applyAlignment="1">
      <alignment horizontal="center" vertical="center"/>
    </xf>
    <xf numFmtId="0" fontId="84" fillId="9" borderId="30" xfId="13" applyFont="1" applyFill="1" applyBorder="1" applyAlignment="1">
      <alignment vertical="center"/>
    </xf>
    <xf numFmtId="0" fontId="102" fillId="3" borderId="0" xfId="13" applyFont="1" applyFill="1"/>
    <xf numFmtId="0" fontId="102" fillId="0" borderId="5" xfId="13" applyFont="1" applyBorder="1"/>
    <xf numFmtId="0" fontId="102" fillId="0" borderId="0" xfId="13" applyFont="1" applyBorder="1"/>
    <xf numFmtId="0" fontId="103" fillId="0" borderId="14" xfId="13" applyFont="1" applyBorder="1"/>
    <xf numFmtId="0" fontId="103" fillId="0" borderId="0" xfId="13" applyFont="1" applyBorder="1"/>
    <xf numFmtId="0" fontId="102" fillId="0" borderId="7" xfId="13" applyFont="1" applyBorder="1"/>
    <xf numFmtId="0" fontId="104" fillId="0" borderId="0" xfId="13" applyFont="1" applyBorder="1"/>
    <xf numFmtId="3" fontId="104" fillId="0" borderId="14" xfId="13" applyNumberFormat="1" applyFont="1" applyBorder="1"/>
    <xf numFmtId="3" fontId="104" fillId="0" borderId="0" xfId="13" applyNumberFormat="1" applyFont="1" applyBorder="1"/>
    <xf numFmtId="0" fontId="104" fillId="0" borderId="7" xfId="13" applyFont="1" applyBorder="1"/>
    <xf numFmtId="3" fontId="102" fillId="0" borderId="0" xfId="13" applyNumberFormat="1" applyFont="1"/>
    <xf numFmtId="0" fontId="105" fillId="0" borderId="0" xfId="13" applyFont="1" applyBorder="1"/>
    <xf numFmtId="3" fontId="105" fillId="0" borderId="14" xfId="13" applyNumberFormat="1" applyFont="1" applyBorder="1"/>
    <xf numFmtId="0" fontId="105" fillId="0" borderId="7" xfId="13" applyFont="1" applyBorder="1"/>
    <xf numFmtId="0" fontId="106" fillId="0" borderId="0" xfId="13" applyFont="1" applyBorder="1"/>
    <xf numFmtId="3" fontId="106" fillId="0" borderId="14" xfId="13" applyNumberFormat="1" applyFont="1" applyBorder="1"/>
    <xf numFmtId="0" fontId="106" fillId="0" borderId="7" xfId="13" applyFont="1" applyBorder="1"/>
    <xf numFmtId="0" fontId="107" fillId="0" borderId="0" xfId="13" applyFont="1" applyBorder="1"/>
    <xf numFmtId="3" fontId="107" fillId="0" borderId="14" xfId="13" applyNumberFormat="1" applyFont="1" applyBorder="1"/>
    <xf numFmtId="3" fontId="107" fillId="0" borderId="0" xfId="13" applyNumberFormat="1" applyFont="1" applyBorder="1"/>
    <xf numFmtId="0" fontId="107" fillId="0" borderId="7" xfId="13" applyFont="1" applyBorder="1"/>
    <xf numFmtId="3" fontId="107" fillId="0" borderId="14" xfId="13" applyNumberFormat="1" applyFont="1" applyFill="1" applyBorder="1"/>
    <xf numFmtId="3" fontId="108" fillId="0" borderId="14" xfId="13" applyNumberFormat="1" applyFont="1" applyBorder="1" applyAlignment="1">
      <alignment horizontal="right"/>
    </xf>
    <xf numFmtId="3" fontId="106" fillId="0" borderId="14" xfId="13" applyNumberFormat="1" applyFont="1" applyBorder="1" applyAlignment="1">
      <alignment horizontal="right"/>
    </xf>
    <xf numFmtId="0" fontId="91" fillId="0" borderId="0" xfId="13" applyFont="1" applyBorder="1"/>
    <xf numFmtId="3" fontId="106" fillId="0" borderId="0" xfId="13" applyNumberFormat="1" applyFont="1" applyBorder="1"/>
    <xf numFmtId="0" fontId="91" fillId="0" borderId="0" xfId="13" applyFont="1" applyBorder="1" applyAlignment="1">
      <alignment wrapText="1"/>
    </xf>
    <xf numFmtId="0" fontId="107" fillId="0" borderId="7" xfId="13" applyFont="1" applyBorder="1" applyAlignment="1">
      <alignment vertical="center" wrapText="1"/>
    </xf>
    <xf numFmtId="3" fontId="91" fillId="0" borderId="14" xfId="13" applyNumberFormat="1" applyFont="1" applyBorder="1" applyAlignment="1">
      <alignment horizontal="right"/>
    </xf>
    <xf numFmtId="0" fontId="102" fillId="0" borderId="8" xfId="13" applyFont="1" applyBorder="1"/>
    <xf numFmtId="0" fontId="102" fillId="0" borderId="21" xfId="13" applyFont="1" applyBorder="1"/>
    <xf numFmtId="0" fontId="102" fillId="0" borderId="15" xfId="13" applyFont="1" applyBorder="1"/>
    <xf numFmtId="0" fontId="102" fillId="0" borderId="10" xfId="13" applyFont="1" applyBorder="1"/>
    <xf numFmtId="0" fontId="109" fillId="0" borderId="0" xfId="13" applyFont="1"/>
    <xf numFmtId="169" fontId="72" fillId="0" borderId="0" xfId="13" applyNumberFormat="1" applyFont="1" applyAlignment="1">
      <alignment horizontal="right"/>
    </xf>
    <xf numFmtId="0" fontId="74" fillId="0" borderId="0" xfId="10" applyFont="1"/>
    <xf numFmtId="0" fontId="75" fillId="0" borderId="0" xfId="10" applyFont="1"/>
    <xf numFmtId="0" fontId="110" fillId="0" borderId="0" xfId="10" applyFont="1"/>
    <xf numFmtId="0" fontId="22" fillId="0" borderId="0" xfId="10" applyFont="1"/>
    <xf numFmtId="0" fontId="44" fillId="0" borderId="0" xfId="10" applyFont="1"/>
    <xf numFmtId="3" fontId="44" fillId="0" borderId="0" xfId="10" applyNumberFormat="1" applyFont="1"/>
    <xf numFmtId="0" fontId="22" fillId="0" borderId="0" xfId="10" applyFont="1" applyFill="1"/>
    <xf numFmtId="0" fontId="77" fillId="0" borderId="0" xfId="10" applyFont="1"/>
    <xf numFmtId="3" fontId="22" fillId="0" borderId="0" xfId="10" applyNumberFormat="1" applyFont="1"/>
    <xf numFmtId="0" fontId="22" fillId="0" borderId="0" xfId="10" applyFont="1" applyBorder="1"/>
    <xf numFmtId="3" fontId="22" fillId="0" borderId="0" xfId="10" applyNumberFormat="1" applyFont="1" applyBorder="1"/>
    <xf numFmtId="0" fontId="22" fillId="0" borderId="0" xfId="10" applyFont="1" applyBorder="1" applyAlignment="1">
      <alignment horizontal="right"/>
    </xf>
    <xf numFmtId="0" fontId="22" fillId="0" borderId="0" xfId="10" applyFont="1" applyFill="1" applyBorder="1" applyAlignment="1">
      <alignment horizontal="right"/>
    </xf>
    <xf numFmtId="0" fontId="22" fillId="2" borderId="2" xfId="10" applyFont="1" applyFill="1" applyBorder="1"/>
    <xf numFmtId="0" fontId="22" fillId="2" borderId="17" xfId="10" applyFont="1" applyFill="1" applyBorder="1"/>
    <xf numFmtId="0" fontId="44" fillId="4" borderId="17" xfId="10" applyFont="1" applyFill="1" applyBorder="1"/>
    <xf numFmtId="0" fontId="44" fillId="2" borderId="23" xfId="10" applyFont="1" applyFill="1" applyBorder="1" applyAlignment="1">
      <alignment horizontal="center"/>
    </xf>
    <xf numFmtId="3" fontId="44" fillId="2" borderId="23" xfId="10" applyNumberFormat="1" applyFont="1" applyFill="1" applyBorder="1" applyAlignment="1">
      <alignment horizontal="center"/>
    </xf>
    <xf numFmtId="3" fontId="44" fillId="2" borderId="17" xfId="10" applyNumberFormat="1" applyFont="1" applyFill="1" applyBorder="1" applyAlignment="1">
      <alignment horizontal="center"/>
    </xf>
    <xf numFmtId="0" fontId="22" fillId="2" borderId="17" xfId="10" applyFont="1" applyFill="1" applyBorder="1" applyAlignment="1">
      <alignment horizontal="center"/>
    </xf>
    <xf numFmtId="0" fontId="44" fillId="4" borderId="20" xfId="10" applyFont="1" applyFill="1" applyBorder="1"/>
    <xf numFmtId="0" fontId="44" fillId="0" borderId="0" xfId="10" applyFont="1" applyFill="1"/>
    <xf numFmtId="0" fontId="22" fillId="2" borderId="5" xfId="10" applyFont="1" applyFill="1" applyBorder="1" applyAlignment="1">
      <alignment vertical="center"/>
    </xf>
    <xf numFmtId="0" fontId="89" fillId="2" borderId="0" xfId="10" applyFont="1" applyFill="1" applyAlignment="1">
      <alignment vertical="center"/>
    </xf>
    <xf numFmtId="0" fontId="75" fillId="2" borderId="0" xfId="10" applyFont="1" applyFill="1" applyAlignment="1">
      <alignment vertical="center"/>
    </xf>
    <xf numFmtId="1" fontId="89" fillId="2" borderId="14" xfId="10" applyNumberFormat="1" applyFont="1" applyFill="1" applyBorder="1" applyAlignment="1">
      <alignment horizontal="center" vertical="center"/>
    </xf>
    <xf numFmtId="1" fontId="89" fillId="2" borderId="0" xfId="10" applyNumberFormat="1" applyFont="1" applyFill="1" applyBorder="1" applyAlignment="1">
      <alignment horizontal="center" vertical="center"/>
    </xf>
    <xf numFmtId="0" fontId="75" fillId="2" borderId="0" xfId="10" applyFont="1" applyFill="1" applyBorder="1" applyAlignment="1">
      <alignment horizontal="center" vertical="center"/>
    </xf>
    <xf numFmtId="0" fontId="89" fillId="2" borderId="7" xfId="10" applyFont="1" applyFill="1" applyBorder="1" applyAlignment="1">
      <alignment vertical="center"/>
    </xf>
    <xf numFmtId="0" fontId="44" fillId="3" borderId="0" xfId="10" applyFont="1" applyFill="1" applyAlignment="1">
      <alignment vertical="center"/>
    </xf>
    <xf numFmtId="0" fontId="22" fillId="0" borderId="0" xfId="10" applyFont="1" applyAlignment="1">
      <alignment vertical="center"/>
    </xf>
    <xf numFmtId="0" fontId="22" fillId="2" borderId="8" xfId="10" applyFont="1" applyFill="1" applyBorder="1"/>
    <xf numFmtId="0" fontId="75" fillId="2" borderId="21" xfId="10" applyFont="1" applyFill="1" applyBorder="1"/>
    <xf numFmtId="0" fontId="89" fillId="2" borderId="21" xfId="10" applyFont="1" applyFill="1" applyBorder="1"/>
    <xf numFmtId="3" fontId="75" fillId="2" borderId="15" xfId="10" applyNumberFormat="1" applyFont="1" applyFill="1" applyBorder="1" applyAlignment="1">
      <alignment horizontal="center"/>
    </xf>
    <xf numFmtId="3" fontId="75" fillId="2" borderId="21" xfId="10" applyNumberFormat="1" applyFont="1" applyFill="1" applyBorder="1" applyAlignment="1">
      <alignment horizontal="center"/>
    </xf>
    <xf numFmtId="0" fontId="75" fillId="2" borderId="21" xfId="10" applyFont="1" applyFill="1" applyBorder="1" applyAlignment="1">
      <alignment horizontal="center"/>
    </xf>
    <xf numFmtId="0" fontId="89" fillId="2" borderId="10" xfId="10" applyFont="1" applyFill="1" applyBorder="1"/>
    <xf numFmtId="0" fontId="44" fillId="3" borderId="0" xfId="10" applyFont="1" applyFill="1" applyBorder="1"/>
    <xf numFmtId="0" fontId="22" fillId="0" borderId="11" xfId="10" applyFont="1" applyBorder="1"/>
    <xf numFmtId="0" fontId="75" fillId="0" borderId="0" xfId="10" applyFont="1" applyBorder="1"/>
    <xf numFmtId="3" fontId="75" fillId="0" borderId="13" xfId="10" applyNumberFormat="1" applyFont="1" applyBorder="1" applyAlignment="1">
      <alignment horizontal="left"/>
    </xf>
    <xf numFmtId="3" fontId="75" fillId="0" borderId="14" xfId="10" applyNumberFormat="1" applyFont="1" applyBorder="1" applyAlignment="1">
      <alignment horizontal="left"/>
    </xf>
    <xf numFmtId="3" fontId="75" fillId="0" borderId="0" xfId="10" applyNumberFormat="1" applyFont="1" applyBorder="1" applyAlignment="1">
      <alignment horizontal="left"/>
    </xf>
    <xf numFmtId="0" fontId="75" fillId="0" borderId="0" xfId="10" applyFont="1" applyBorder="1" applyAlignment="1">
      <alignment horizontal="left"/>
    </xf>
    <xf numFmtId="0" fontId="75" fillId="0" borderId="7" xfId="10" applyFont="1" applyBorder="1"/>
    <xf numFmtId="0" fontId="22" fillId="3" borderId="0" xfId="10" applyFont="1" applyFill="1" applyBorder="1"/>
    <xf numFmtId="0" fontId="22" fillId="0" borderId="5" xfId="10" applyFont="1" applyBorder="1"/>
    <xf numFmtId="0" fontId="89" fillId="0" borderId="0" xfId="10" applyFont="1" applyBorder="1"/>
    <xf numFmtId="170" fontId="89" fillId="0" borderId="14" xfId="10" applyNumberFormat="1" applyFont="1" applyFill="1" applyBorder="1"/>
    <xf numFmtId="3" fontId="89" fillId="0" borderId="0" xfId="10" applyNumberFormat="1" applyFont="1" applyFill="1" applyBorder="1" applyAlignment="1">
      <alignment horizontal="right"/>
    </xf>
    <xf numFmtId="0" fontId="89" fillId="0" borderId="7" xfId="10" applyFont="1" applyBorder="1"/>
    <xf numFmtId="1" fontId="22" fillId="0" borderId="0" xfId="10" applyNumberFormat="1" applyFont="1" applyFill="1" applyBorder="1" applyAlignment="1">
      <alignment horizontal="center" vertical="center"/>
    </xf>
    <xf numFmtId="170" fontId="111" fillId="0" borderId="14" xfId="10" applyNumberFormat="1" applyFont="1" applyFill="1" applyBorder="1"/>
    <xf numFmtId="3" fontId="75" fillId="0" borderId="0" xfId="10" applyNumberFormat="1" applyFont="1" applyFill="1" applyBorder="1" applyAlignment="1">
      <alignment horizontal="left"/>
    </xf>
    <xf numFmtId="0" fontId="112" fillId="0" borderId="0" xfId="12" applyFont="1" applyFill="1" applyBorder="1" applyAlignment="1">
      <alignment horizontal="left"/>
    </xf>
    <xf numFmtId="0" fontId="75" fillId="0" borderId="0" xfId="10" applyFont="1" applyAlignment="1">
      <alignment horizontal="left"/>
    </xf>
    <xf numFmtId="3" fontId="75" fillId="0" borderId="0" xfId="10" applyNumberFormat="1" applyFont="1" applyFill="1" applyBorder="1" applyAlignment="1">
      <alignment horizontal="right"/>
    </xf>
    <xf numFmtId="170" fontId="75" fillId="0" borderId="0" xfId="10" applyNumberFormat="1" applyFont="1" applyBorder="1" applyAlignment="1">
      <alignment horizontal="right"/>
    </xf>
    <xf numFmtId="0" fontId="101" fillId="0" borderId="0" xfId="12" applyFont="1" applyFill="1" applyBorder="1" applyAlignment="1">
      <alignment wrapText="1"/>
    </xf>
    <xf numFmtId="0" fontId="22" fillId="0" borderId="0" xfId="10" applyFont="1" applyFill="1" applyBorder="1"/>
    <xf numFmtId="170" fontId="75" fillId="0" borderId="14" xfId="10" applyNumberFormat="1" applyFont="1" applyFill="1" applyBorder="1"/>
    <xf numFmtId="169" fontId="105" fillId="0" borderId="0" xfId="10" applyNumberFormat="1" applyFont="1" applyBorder="1"/>
    <xf numFmtId="3" fontId="75" fillId="0" borderId="0" xfId="10" applyNumberFormat="1" applyFont="1" applyFill="1" applyBorder="1" applyAlignment="1">
      <alignment horizontal="right" wrapText="1"/>
    </xf>
    <xf numFmtId="170" fontId="75" fillId="0" borderId="0" xfId="10" applyNumberFormat="1" applyFont="1" applyBorder="1"/>
    <xf numFmtId="0" fontId="22" fillId="3" borderId="0" xfId="10" applyFont="1" applyFill="1"/>
    <xf numFmtId="170" fontId="101" fillId="0" borderId="0" xfId="12" applyNumberFormat="1" applyFont="1" applyFill="1" applyBorder="1" applyAlignment="1">
      <alignment horizontal="right" wrapText="1"/>
    </xf>
    <xf numFmtId="170" fontId="105" fillId="0" borderId="0" xfId="10" applyNumberFormat="1" applyFont="1" applyBorder="1"/>
    <xf numFmtId="0" fontId="75" fillId="0" borderId="7" xfId="10" applyFont="1" applyBorder="1" applyAlignment="1"/>
    <xf numFmtId="3" fontId="75" fillId="0" borderId="0" xfId="10" applyNumberFormat="1" applyFont="1" applyFill="1" applyBorder="1"/>
    <xf numFmtId="170" fontId="105" fillId="0" borderId="0" xfId="14" applyNumberFormat="1" applyFont="1" applyBorder="1" applyAlignment="1">
      <alignment horizontal="right"/>
    </xf>
    <xf numFmtId="170" fontId="113" fillId="0" borderId="0" xfId="10" applyNumberFormat="1" applyFont="1" applyBorder="1"/>
    <xf numFmtId="0" fontId="89" fillId="0" borderId="0" xfId="10" applyFont="1" applyFill="1" applyBorder="1"/>
    <xf numFmtId="0" fontId="89" fillId="0" borderId="7" xfId="10" applyFont="1" applyFill="1" applyBorder="1"/>
    <xf numFmtId="3" fontId="22" fillId="0" borderId="14" xfId="10" applyNumberFormat="1" applyFont="1" applyBorder="1"/>
    <xf numFmtId="0" fontId="22" fillId="0" borderId="8" xfId="10" applyFont="1" applyBorder="1"/>
    <xf numFmtId="0" fontId="22" fillId="0" borderId="21" xfId="10" applyFont="1" applyBorder="1"/>
    <xf numFmtId="3" fontId="22" fillId="0" borderId="15" xfId="10" applyNumberFormat="1" applyFont="1" applyBorder="1"/>
    <xf numFmtId="3" fontId="22" fillId="0" borderId="21" xfId="10" applyNumberFormat="1" applyFont="1" applyBorder="1"/>
    <xf numFmtId="0" fontId="22" fillId="0" borderId="10" xfId="10" applyFont="1" applyBorder="1"/>
    <xf numFmtId="3" fontId="22" fillId="3" borderId="0" xfId="10" applyNumberFormat="1" applyFont="1" applyFill="1"/>
    <xf numFmtId="0" fontId="114" fillId="0" borderId="0" xfId="10" applyFont="1" applyAlignment="1">
      <alignment vertical="center"/>
    </xf>
    <xf numFmtId="170" fontId="22" fillId="0" borderId="0" xfId="10" applyNumberFormat="1" applyFont="1"/>
    <xf numFmtId="187" fontId="5" fillId="0" borderId="0" xfId="1" applyNumberFormat="1" applyFont="1"/>
    <xf numFmtId="0" fontId="54" fillId="0" borderId="0" xfId="1" applyBorder="1" applyAlignment="1">
      <alignment horizontal="right"/>
    </xf>
    <xf numFmtId="0" fontId="8" fillId="0" borderId="0" xfId="1" applyFont="1" applyFill="1" applyBorder="1" applyAlignment="1">
      <alignment horizontal="center"/>
    </xf>
    <xf numFmtId="0" fontId="8" fillId="2" borderId="15" xfId="1" applyFont="1" applyFill="1" applyBorder="1"/>
    <xf numFmtId="187" fontId="8" fillId="0" borderId="5" xfId="1" applyNumberFormat="1" applyFont="1" applyFill="1" applyBorder="1" applyAlignment="1">
      <alignment horizontal="right"/>
    </xf>
    <xf numFmtId="187" fontId="115" fillId="0" borderId="0" xfId="1" applyNumberFormat="1" applyFont="1" applyFill="1"/>
    <xf numFmtId="3" fontId="7" fillId="0" borderId="0" xfId="1" applyNumberFormat="1" applyFont="1" applyFill="1"/>
    <xf numFmtId="187" fontId="7" fillId="0" borderId="0" xfId="1" applyNumberFormat="1" applyFont="1" applyFill="1"/>
    <xf numFmtId="164" fontId="54" fillId="0" borderId="0" xfId="1" applyNumberFormat="1" applyFill="1"/>
    <xf numFmtId="187" fontId="6" fillId="0" borderId="5" xfId="1" applyNumberFormat="1" applyFont="1" applyBorder="1" applyAlignment="1">
      <alignment horizontal="right"/>
    </xf>
    <xf numFmtId="3" fontId="54" fillId="0" borderId="0" xfId="1" applyNumberFormat="1" applyFill="1"/>
    <xf numFmtId="187" fontId="54" fillId="0" borderId="0" xfId="1" applyNumberFormat="1" applyFill="1"/>
    <xf numFmtId="187" fontId="54" fillId="0" borderId="0" xfId="1" applyNumberFormat="1" applyFill="1" applyBorder="1"/>
    <xf numFmtId="187" fontId="6" fillId="0" borderId="0" xfId="1" applyNumberFormat="1" applyFont="1" applyFill="1" applyBorder="1" applyAlignment="1">
      <alignment horizontal="right"/>
    </xf>
    <xf numFmtId="0" fontId="8" fillId="0" borderId="6" xfId="1" applyFont="1" applyBorder="1"/>
    <xf numFmtId="187" fontId="8" fillId="0" borderId="5" xfId="1" applyNumberFormat="1" applyFont="1" applyBorder="1" applyAlignment="1">
      <alignment horizontal="right"/>
    </xf>
    <xf numFmtId="170" fontId="8" fillId="0" borderId="7" xfId="1" applyNumberFormat="1" applyFont="1" applyBorder="1"/>
    <xf numFmtId="187" fontId="8" fillId="0" borderId="0" xfId="1" applyNumberFormat="1" applyFont="1"/>
    <xf numFmtId="187" fontId="116" fillId="0" borderId="5" xfId="1" applyNumberFormat="1" applyFont="1" applyBorder="1" applyAlignment="1">
      <alignment horizontal="right"/>
    </xf>
    <xf numFmtId="170" fontId="6" fillId="0" borderId="7" xfId="1" applyNumberFormat="1" applyFont="1" applyBorder="1"/>
    <xf numFmtId="3" fontId="117" fillId="0" borderId="0" xfId="1" applyNumberFormat="1" applyFont="1" applyFill="1"/>
    <xf numFmtId="187" fontId="117" fillId="0" borderId="0" xfId="1" applyNumberFormat="1" applyFont="1" applyFill="1"/>
    <xf numFmtId="187" fontId="54" fillId="0" borderId="0" xfId="1" applyNumberFormat="1"/>
    <xf numFmtId="187" fontId="54" fillId="0" borderId="0" xfId="1" applyNumberFormat="1" applyFont="1" applyFill="1"/>
    <xf numFmtId="0" fontId="8" fillId="0" borderId="0" xfId="1" applyFont="1" applyBorder="1" applyAlignment="1">
      <alignment horizontal="left" indent="1"/>
    </xf>
    <xf numFmtId="3" fontId="115" fillId="0" borderId="0" xfId="1" applyNumberFormat="1" applyFont="1" applyFill="1"/>
    <xf numFmtId="0" fontId="6" fillId="0" borderId="7" xfId="1" applyFont="1" applyBorder="1" applyAlignment="1">
      <alignment horizontal="left" indent="1"/>
    </xf>
    <xf numFmtId="187" fontId="118" fillId="0" borderId="0" xfId="1" applyNumberFormat="1" applyFont="1" applyFill="1"/>
    <xf numFmtId="170" fontId="8" fillId="0" borderId="7" xfId="1" applyNumberFormat="1" applyFont="1" applyBorder="1" applyAlignment="1">
      <alignment horizontal="left" indent="1"/>
    </xf>
    <xf numFmtId="170" fontId="8" fillId="0" borderId="5" xfId="1" applyNumberFormat="1" applyFont="1" applyBorder="1" applyAlignment="1">
      <alignment horizontal="left" indent="1"/>
    </xf>
    <xf numFmtId="3" fontId="54" fillId="0" borderId="15" xfId="1" applyNumberFormat="1" applyBorder="1" applyAlignment="1">
      <alignment horizontal="center"/>
    </xf>
    <xf numFmtId="3" fontId="54" fillId="0" borderId="8" xfId="1" applyNumberFormat="1" applyBorder="1" applyAlignment="1">
      <alignment horizontal="center"/>
    </xf>
    <xf numFmtId="3" fontId="54" fillId="0" borderId="8" xfId="1" applyNumberFormat="1" applyBorder="1"/>
    <xf numFmtId="0" fontId="19" fillId="0" borderId="0" xfId="1" applyFont="1" applyAlignment="1">
      <alignment horizontal="right"/>
    </xf>
    <xf numFmtId="164" fontId="19" fillId="0" borderId="0" xfId="1" applyNumberFormat="1" applyFont="1"/>
    <xf numFmtId="187" fontId="19" fillId="0" borderId="0" xfId="1" applyNumberFormat="1" applyFont="1"/>
    <xf numFmtId="164" fontId="5" fillId="0" borderId="0" xfId="1" applyNumberFormat="1" applyFont="1"/>
    <xf numFmtId="187" fontId="8" fillId="0" borderId="0" xfId="1" applyNumberFormat="1" applyFont="1" applyBorder="1" applyAlignment="1">
      <alignment horizontal="right"/>
    </xf>
    <xf numFmtId="164" fontId="8" fillId="0" borderId="0" xfId="1" applyNumberFormat="1" applyFont="1" applyBorder="1" applyAlignment="1">
      <alignment horizontal="right"/>
    </xf>
    <xf numFmtId="164" fontId="8" fillId="0" borderId="0" xfId="1" applyNumberFormat="1" applyFont="1" applyBorder="1"/>
    <xf numFmtId="164" fontId="6" fillId="0" borderId="0" xfId="1" applyNumberFormat="1" applyFont="1" applyBorder="1" applyAlignment="1">
      <alignment horizontal="right"/>
    </xf>
    <xf numFmtId="3" fontId="8" fillId="0" borderId="0" xfId="1" applyNumberFormat="1" applyFont="1" applyBorder="1" applyAlignment="1">
      <alignment horizontal="right"/>
    </xf>
    <xf numFmtId="187" fontId="6" fillId="0" borderId="5" xfId="1" applyNumberFormat="1" applyFont="1" applyFill="1" applyBorder="1" applyAlignment="1">
      <alignment horizontal="right"/>
    </xf>
    <xf numFmtId="164" fontId="6" fillId="0" borderId="0" xfId="1" applyNumberFormat="1" applyFont="1" applyFill="1" applyBorder="1" applyAlignment="1">
      <alignment horizontal="right"/>
    </xf>
    <xf numFmtId="164" fontId="8" fillId="0" borderId="0" xfId="1" applyNumberFormat="1" applyFont="1" applyFill="1" applyBorder="1" applyAlignment="1">
      <alignment horizontal="right"/>
    </xf>
    <xf numFmtId="187" fontId="6" fillId="0" borderId="14" xfId="1" applyNumberFormat="1" applyFont="1" applyBorder="1" applyAlignment="1">
      <alignment horizontal="right"/>
    </xf>
    <xf numFmtId="3" fontId="119" fillId="0" borderId="14" xfId="1" applyNumberFormat="1" applyFont="1" applyBorder="1" applyAlignment="1">
      <alignment horizontal="right"/>
    </xf>
    <xf numFmtId="3" fontId="8" fillId="0" borderId="0" xfId="1" applyNumberFormat="1" applyFont="1"/>
    <xf numFmtId="3" fontId="54" fillId="0" borderId="0" xfId="1" applyNumberFormat="1"/>
    <xf numFmtId="3" fontId="8" fillId="0" borderId="5" xfId="1" applyNumberFormat="1" applyFont="1" applyFill="1" applyBorder="1" applyAlignment="1">
      <alignment horizontal="right"/>
    </xf>
    <xf numFmtId="3" fontId="6" fillId="0" borderId="5" xfId="1" applyNumberFormat="1" applyFont="1" applyBorder="1" applyAlignment="1">
      <alignment horizontal="right"/>
    </xf>
    <xf numFmtId="3" fontId="8" fillId="0" borderId="5" xfId="1" applyNumberFormat="1" applyFont="1" applyBorder="1" applyAlignment="1">
      <alignment horizontal="right"/>
    </xf>
    <xf numFmtId="170" fontId="7" fillId="0" borderId="7" xfId="1" applyNumberFormat="1" applyFont="1" applyBorder="1" applyAlignment="1">
      <alignment horizontal="left" indent="1"/>
    </xf>
    <xf numFmtId="3" fontId="6" fillId="0" borderId="14" xfId="1" applyNumberFormat="1" applyFont="1" applyBorder="1" applyAlignment="1">
      <alignment horizontal="right"/>
    </xf>
    <xf numFmtId="3" fontId="119" fillId="0" borderId="14" xfId="1" applyNumberFormat="1" applyFont="1" applyBorder="1" applyAlignment="1">
      <alignment horizontal="center"/>
    </xf>
    <xf numFmtId="0" fontId="4" fillId="0" borderId="0" xfId="1" applyFont="1" applyFill="1"/>
    <xf numFmtId="0" fontId="6" fillId="0" borderId="0" xfId="1" applyFont="1" applyFill="1" applyBorder="1" applyAlignment="1">
      <alignment horizontal="right"/>
    </xf>
    <xf numFmtId="0" fontId="8" fillId="0" borderId="2" xfId="1" applyFont="1" applyFill="1" applyBorder="1"/>
    <xf numFmtId="0" fontId="8" fillId="0" borderId="17" xfId="1" applyFont="1" applyFill="1" applyBorder="1"/>
    <xf numFmtId="0" fontId="8" fillId="0" borderId="23" xfId="1" applyFont="1" applyFill="1" applyBorder="1"/>
    <xf numFmtId="0" fontId="8" fillId="0" borderId="20" xfId="1" applyFont="1" applyFill="1" applyBorder="1"/>
    <xf numFmtId="0" fontId="8" fillId="0" borderId="5" xfId="1" applyFont="1" applyFill="1" applyBorder="1" applyAlignment="1">
      <alignment vertical="center"/>
    </xf>
    <xf numFmtId="0" fontId="8" fillId="0" borderId="0" xfId="1" applyFont="1" applyFill="1" applyAlignment="1"/>
    <xf numFmtId="0" fontId="8" fillId="0" borderId="0" xfId="1" applyFont="1" applyFill="1" applyAlignment="1">
      <alignment vertical="center"/>
    </xf>
    <xf numFmtId="0" fontId="8" fillId="0" borderId="5" xfId="1" applyFont="1" applyFill="1" applyBorder="1" applyAlignment="1">
      <alignment horizontal="center" vertical="center" wrapText="1"/>
    </xf>
    <xf numFmtId="0" fontId="8" fillId="0" borderId="14" xfId="1" applyFont="1" applyFill="1" applyBorder="1" applyAlignment="1">
      <alignment horizontal="center" vertical="center" wrapText="1"/>
    </xf>
    <xf numFmtId="0" fontId="8" fillId="0" borderId="5" xfId="1" applyFont="1" applyFill="1" applyBorder="1" applyAlignment="1">
      <alignment horizontal="center" vertical="center"/>
    </xf>
    <xf numFmtId="0" fontId="8" fillId="0" borderId="7" xfId="1" applyFont="1" applyFill="1" applyBorder="1" applyAlignment="1"/>
    <xf numFmtId="0" fontId="6" fillId="0" borderId="0" xfId="1" applyFont="1" applyFill="1" applyAlignment="1">
      <alignment vertical="center"/>
    </xf>
    <xf numFmtId="0" fontId="8" fillId="0" borderId="8" xfId="1" applyFont="1" applyFill="1" applyBorder="1" applyAlignment="1">
      <alignment vertical="center"/>
    </xf>
    <xf numFmtId="0" fontId="8" fillId="0" borderId="21" xfId="1" applyFont="1" applyFill="1" applyBorder="1" applyAlignment="1">
      <alignment vertical="center"/>
    </xf>
    <xf numFmtId="0" fontId="8" fillId="0" borderId="8" xfId="1" applyFont="1" applyFill="1" applyBorder="1" applyAlignment="1">
      <alignment horizontal="center" vertical="center" wrapText="1"/>
    </xf>
    <xf numFmtId="0" fontId="8" fillId="0" borderId="15" xfId="1" applyFont="1" applyFill="1" applyBorder="1" applyAlignment="1">
      <alignment horizontal="center" vertical="center" wrapText="1"/>
    </xf>
    <xf numFmtId="0" fontId="8" fillId="0" borderId="8" xfId="1" applyFont="1" applyFill="1" applyBorder="1" applyAlignment="1">
      <alignment horizontal="center" vertical="center"/>
    </xf>
    <xf numFmtId="0" fontId="8" fillId="0" borderId="10" xfId="1" applyFont="1" applyFill="1" applyBorder="1" applyAlignment="1">
      <alignment vertical="center"/>
    </xf>
    <xf numFmtId="49" fontId="8" fillId="0" borderId="49" xfId="1" applyNumberFormat="1" applyFont="1" applyFill="1" applyBorder="1" applyAlignment="1">
      <alignment vertical="center"/>
    </xf>
    <xf numFmtId="0" fontId="8" fillId="0" borderId="49" xfId="1" applyFont="1" applyFill="1" applyBorder="1" applyAlignment="1">
      <alignment vertical="center"/>
    </xf>
    <xf numFmtId="49" fontId="8" fillId="0" borderId="50" xfId="1" applyNumberFormat="1" applyFont="1" applyFill="1" applyBorder="1" applyAlignment="1">
      <alignment horizontal="center" vertical="center" wrapText="1"/>
    </xf>
    <xf numFmtId="49" fontId="8" fillId="0" borderId="51" xfId="1" applyNumberFormat="1" applyFont="1" applyFill="1" applyBorder="1" applyAlignment="1">
      <alignment horizontal="center" vertical="center" wrapText="1"/>
    </xf>
    <xf numFmtId="0" fontId="8" fillId="0" borderId="50" xfId="1" applyFont="1" applyFill="1" applyBorder="1" applyAlignment="1">
      <alignment horizontal="center" vertical="center"/>
    </xf>
    <xf numFmtId="49" fontId="8" fillId="0" borderId="52" xfId="1" applyNumberFormat="1" applyFont="1" applyFill="1" applyBorder="1" applyAlignment="1">
      <alignment vertical="center"/>
    </xf>
    <xf numFmtId="0" fontId="6" fillId="0" borderId="11" xfId="1" applyFont="1" applyFill="1" applyBorder="1"/>
    <xf numFmtId="0" fontId="6" fillId="0" borderId="5" xfId="1" applyFont="1" applyFill="1" applyBorder="1" applyAlignment="1">
      <alignment horizontal="center"/>
    </xf>
    <xf numFmtId="0" fontId="6" fillId="0" borderId="14" xfId="1" applyFont="1" applyFill="1" applyBorder="1" applyAlignment="1">
      <alignment horizontal="center"/>
    </xf>
    <xf numFmtId="0" fontId="6" fillId="0" borderId="5" xfId="1" applyFont="1" applyFill="1" applyBorder="1"/>
    <xf numFmtId="0" fontId="6" fillId="0" borderId="7" xfId="1" applyFont="1" applyFill="1" applyBorder="1"/>
    <xf numFmtId="0" fontId="8" fillId="0" borderId="5" xfId="1" applyFont="1" applyFill="1" applyBorder="1"/>
    <xf numFmtId="187" fontId="8" fillId="0" borderId="5" xfId="1" applyNumberFormat="1" applyFont="1" applyFill="1" applyBorder="1" applyAlignment="1">
      <alignment horizontal="right" indent="1"/>
    </xf>
    <xf numFmtId="0" fontId="8" fillId="0" borderId="7" xfId="1" applyFont="1" applyFill="1" applyBorder="1"/>
    <xf numFmtId="164" fontId="6" fillId="0" borderId="0" xfId="1" applyNumberFormat="1" applyFont="1" applyFill="1"/>
    <xf numFmtId="164" fontId="6" fillId="0" borderId="5" xfId="1" applyNumberFormat="1" applyFont="1" applyFill="1" applyBorder="1" applyAlignment="1">
      <alignment horizontal="right" indent="1"/>
    </xf>
    <xf numFmtId="187" fontId="6" fillId="0" borderId="14" xfId="1" applyNumberFormat="1" applyFont="1" applyFill="1" applyBorder="1" applyAlignment="1">
      <alignment horizontal="right" indent="1"/>
    </xf>
    <xf numFmtId="170" fontId="6" fillId="0" borderId="5" xfId="1" applyNumberFormat="1" applyFont="1" applyFill="1" applyBorder="1"/>
    <xf numFmtId="3" fontId="6" fillId="0" borderId="5" xfId="1" applyNumberFormat="1" applyFont="1" applyFill="1" applyBorder="1" applyAlignment="1">
      <alignment horizontal="right" indent="1"/>
    </xf>
    <xf numFmtId="0" fontId="8" fillId="0" borderId="6" xfId="1" applyFont="1" applyFill="1" applyBorder="1"/>
    <xf numFmtId="170" fontId="8" fillId="0" borderId="5" xfId="1" applyNumberFormat="1" applyFont="1" applyFill="1" applyBorder="1"/>
    <xf numFmtId="170" fontId="8" fillId="0" borderId="7" xfId="1" applyNumberFormat="1" applyFont="1" applyFill="1" applyBorder="1"/>
    <xf numFmtId="170" fontId="6" fillId="0" borderId="7" xfId="1" applyNumberFormat="1" applyFont="1" applyFill="1" applyBorder="1"/>
    <xf numFmtId="0" fontId="6" fillId="0" borderId="14" xfId="1" applyFont="1" applyFill="1" applyBorder="1" applyAlignment="1">
      <alignment horizontal="right" indent="1"/>
    </xf>
    <xf numFmtId="0" fontId="8" fillId="0" borderId="0" xfId="1" applyFont="1" applyFill="1" applyBorder="1" applyAlignment="1">
      <alignment horizontal="left" indent="1"/>
    </xf>
    <xf numFmtId="0" fontId="6" fillId="0" borderId="0" xfId="1" applyFont="1" applyFill="1" applyAlignment="1">
      <alignment horizontal="left" indent="1"/>
    </xf>
    <xf numFmtId="0" fontId="6" fillId="0" borderId="7" xfId="1" applyFont="1" applyFill="1" applyBorder="1" applyAlignment="1">
      <alignment horizontal="left" indent="1"/>
    </xf>
    <xf numFmtId="3" fontId="8" fillId="0" borderId="5" xfId="1" applyNumberFormat="1" applyFont="1" applyFill="1" applyBorder="1" applyAlignment="1">
      <alignment horizontal="right" indent="1"/>
    </xf>
    <xf numFmtId="170" fontId="8" fillId="0" borderId="7" xfId="1" applyNumberFormat="1" applyFont="1" applyFill="1" applyBorder="1" applyAlignment="1">
      <alignment horizontal="left" indent="1"/>
    </xf>
    <xf numFmtId="170" fontId="8" fillId="0" borderId="5" xfId="1" applyNumberFormat="1" applyFont="1" applyFill="1" applyBorder="1" applyAlignment="1">
      <alignment horizontal="left" indent="1"/>
    </xf>
    <xf numFmtId="0" fontId="6" fillId="0" borderId="8" xfId="1" applyFont="1" applyFill="1" applyBorder="1"/>
    <xf numFmtId="0" fontId="6" fillId="0" borderId="21" xfId="1" applyFont="1" applyFill="1" applyBorder="1"/>
    <xf numFmtId="0" fontId="6" fillId="0" borderId="9" xfId="1" applyFont="1" applyFill="1" applyBorder="1"/>
    <xf numFmtId="3" fontId="6" fillId="0" borderId="15" xfId="1" applyNumberFormat="1" applyFont="1" applyFill="1" applyBorder="1" applyAlignment="1">
      <alignment horizontal="center"/>
    </xf>
    <xf numFmtId="3" fontId="6" fillId="0" borderId="8" xfId="1" applyNumberFormat="1" applyFont="1" applyFill="1" applyBorder="1"/>
    <xf numFmtId="0" fontId="6" fillId="0" borderId="10" xfId="1" applyFont="1" applyFill="1" applyBorder="1"/>
    <xf numFmtId="187" fontId="6" fillId="0" borderId="5" xfId="1" applyNumberFormat="1" applyFont="1" applyFill="1" applyBorder="1" applyAlignment="1">
      <alignment horizontal="right" indent="1"/>
    </xf>
    <xf numFmtId="187" fontId="6" fillId="0" borderId="0" xfId="1" applyNumberFormat="1" applyFont="1" applyFill="1"/>
    <xf numFmtId="187" fontId="6" fillId="0" borderId="0" xfId="1" applyNumberFormat="1" applyFont="1" applyFill="1" applyBorder="1"/>
    <xf numFmtId="0" fontId="6" fillId="0" borderId="0" xfId="1" applyFont="1" applyAlignment="1">
      <alignment horizontal="right"/>
    </xf>
    <xf numFmtId="0" fontId="6" fillId="9" borderId="11" xfId="1" applyFont="1" applyFill="1" applyBorder="1"/>
    <xf numFmtId="0" fontId="8" fillId="9" borderId="22" xfId="1" applyFont="1" applyFill="1" applyBorder="1" applyAlignment="1">
      <alignment vertical="center"/>
    </xf>
    <xf numFmtId="0" fontId="8" fillId="9" borderId="22" xfId="1" applyFont="1" applyFill="1" applyBorder="1" applyAlignment="1"/>
    <xf numFmtId="0" fontId="8" fillId="9" borderId="13" xfId="1" applyFont="1" applyFill="1" applyBorder="1" applyAlignment="1">
      <alignment horizontal="center" vertical="center"/>
    </xf>
    <xf numFmtId="0" fontId="8" fillId="9" borderId="53" xfId="1" applyFont="1" applyFill="1" applyBorder="1" applyAlignment="1">
      <alignment horizontal="center" vertical="center"/>
    </xf>
    <xf numFmtId="0" fontId="8" fillId="9" borderId="26" xfId="1" applyFont="1" applyFill="1" applyBorder="1" applyAlignment="1"/>
    <xf numFmtId="0" fontId="6" fillId="9" borderId="8" xfId="1" applyFont="1" applyFill="1" applyBorder="1"/>
    <xf numFmtId="0" fontId="8" fillId="9" borderId="21" xfId="1" applyFont="1" applyFill="1" applyBorder="1" applyAlignment="1"/>
    <xf numFmtId="0" fontId="8" fillId="9" borderId="15" xfId="1" applyFont="1" applyFill="1" applyBorder="1" applyAlignment="1">
      <alignment horizontal="center" vertical="center"/>
    </xf>
    <xf numFmtId="0" fontId="8" fillId="9" borderId="44" xfId="1" applyFont="1" applyFill="1" applyBorder="1" applyAlignment="1"/>
    <xf numFmtId="0" fontId="8" fillId="9" borderId="10" xfId="1" applyFont="1" applyFill="1" applyBorder="1" applyAlignment="1"/>
    <xf numFmtId="187" fontId="8" fillId="0" borderId="14" xfId="1" applyNumberFormat="1" applyFont="1" applyFill="1" applyBorder="1" applyAlignment="1">
      <alignment horizontal="right" indent="1"/>
    </xf>
    <xf numFmtId="0" fontId="8" fillId="0" borderId="11" xfId="1" applyFont="1" applyBorder="1"/>
    <xf numFmtId="0" fontId="6" fillId="0" borderId="26" xfId="1" applyFont="1" applyBorder="1"/>
    <xf numFmtId="187" fontId="21" fillId="0" borderId="14" xfId="1" applyNumberFormat="1" applyFont="1" applyFill="1" applyBorder="1" applyAlignment="1">
      <alignment horizontal="right" indent="1"/>
    </xf>
    <xf numFmtId="187" fontId="21" fillId="0" borderId="14" xfId="1" applyNumberFormat="1" applyFont="1" applyBorder="1" applyAlignment="1">
      <alignment horizontal="right" indent="1"/>
    </xf>
    <xf numFmtId="3" fontId="6" fillId="0" borderId="14" xfId="1" applyNumberFormat="1" applyFont="1" applyBorder="1" applyAlignment="1">
      <alignment horizontal="right" indent="1"/>
    </xf>
    <xf numFmtId="3" fontId="6" fillId="0" borderId="14" xfId="1" applyNumberFormat="1" applyFont="1" applyFill="1" applyBorder="1" applyAlignment="1">
      <alignment horizontal="right" indent="1"/>
    </xf>
    <xf numFmtId="0" fontId="8" fillId="0" borderId="0" xfId="1" applyFont="1" applyBorder="1" applyAlignment="1">
      <alignment wrapText="1"/>
    </xf>
    <xf numFmtId="0" fontId="8" fillId="0" borderId="5" xfId="1" applyFont="1" applyBorder="1" applyAlignment="1">
      <alignment wrapText="1"/>
    </xf>
    <xf numFmtId="0" fontId="8" fillId="0" borderId="7" xfId="1" applyFont="1" applyBorder="1" applyAlignment="1">
      <alignment wrapText="1"/>
    </xf>
    <xf numFmtId="0" fontId="8" fillId="0" borderId="0" xfId="1" applyFont="1" applyBorder="1" applyAlignment="1"/>
    <xf numFmtId="187" fontId="8" fillId="0" borderId="14" xfId="1" applyNumberFormat="1" applyFont="1" applyBorder="1" applyAlignment="1">
      <alignment horizontal="right" indent="1"/>
    </xf>
    <xf numFmtId="0" fontId="8" fillId="0" borderId="7" xfId="1" applyFont="1" applyBorder="1" applyAlignment="1"/>
    <xf numFmtId="0" fontId="8" fillId="0" borderId="0" xfId="1" applyFont="1" applyBorder="1" applyAlignment="1"/>
    <xf numFmtId="0" fontId="8" fillId="0" borderId="5" xfId="1" applyFont="1" applyBorder="1" applyAlignment="1"/>
    <xf numFmtId="0" fontId="8" fillId="0" borderId="7" xfId="1" applyFont="1" applyBorder="1" applyAlignment="1"/>
    <xf numFmtId="0" fontId="6" fillId="0" borderId="15" xfId="1" applyFont="1" applyBorder="1"/>
    <xf numFmtId="0" fontId="120" fillId="0" borderId="0" xfId="1" applyFont="1"/>
    <xf numFmtId="0" fontId="54" fillId="0" borderId="0" xfId="1" applyAlignment="1">
      <alignment horizontal="right"/>
    </xf>
    <xf numFmtId="0" fontId="54" fillId="20" borderId="11" xfId="1" applyFill="1" applyBorder="1"/>
    <xf numFmtId="0" fontId="7" fillId="20" borderId="22" xfId="1" applyFont="1" applyFill="1" applyBorder="1" applyAlignment="1">
      <alignment vertical="center"/>
    </xf>
    <xf numFmtId="0" fontId="7" fillId="20" borderId="22" xfId="1" applyFont="1" applyFill="1" applyBorder="1" applyAlignment="1"/>
    <xf numFmtId="0" fontId="7" fillId="20" borderId="13" xfId="1" applyFont="1" applyFill="1" applyBorder="1" applyAlignment="1">
      <alignment horizontal="center" vertical="center"/>
    </xf>
    <xf numFmtId="0" fontId="7" fillId="20" borderId="26" xfId="1" applyFont="1" applyFill="1" applyBorder="1" applyAlignment="1"/>
    <xf numFmtId="0" fontId="54" fillId="20" borderId="8" xfId="1" applyFill="1" applyBorder="1"/>
    <xf numFmtId="0" fontId="7" fillId="20" borderId="21" xfId="1" applyFont="1" applyFill="1" applyBorder="1" applyAlignment="1"/>
    <xf numFmtId="0" fontId="7" fillId="20" borderId="15" xfId="1" applyFont="1" applyFill="1" applyBorder="1" applyAlignment="1">
      <alignment horizontal="center" vertical="center"/>
    </xf>
    <xf numFmtId="0" fontId="7" fillId="20" borderId="10" xfId="1" applyFont="1" applyFill="1" applyBorder="1" applyAlignment="1"/>
    <xf numFmtId="0" fontId="7" fillId="0" borderId="0" xfId="1" applyFont="1" applyBorder="1"/>
    <xf numFmtId="187" fontId="7" fillId="0" borderId="14" xfId="1" applyNumberFormat="1" applyFont="1" applyFill="1" applyBorder="1" applyAlignment="1">
      <alignment horizontal="right" indent="1"/>
    </xf>
    <xf numFmtId="0" fontId="7" fillId="0" borderId="11" xfId="1" applyFont="1" applyBorder="1"/>
    <xf numFmtId="0" fontId="54" fillId="0" borderId="26" xfId="1" applyBorder="1"/>
    <xf numFmtId="3" fontId="7" fillId="0" borderId="14" xfId="1" applyNumberFormat="1" applyFont="1" applyFill="1" applyBorder="1" applyAlignment="1">
      <alignment horizontal="right" indent="1"/>
    </xf>
    <xf numFmtId="187" fontId="54" fillId="0" borderId="14" xfId="1" applyNumberFormat="1" applyFill="1" applyBorder="1" applyAlignment="1">
      <alignment horizontal="right" indent="1"/>
    </xf>
    <xf numFmtId="187" fontId="54" fillId="0" borderId="14" xfId="1" applyNumberFormat="1" applyFont="1" applyFill="1" applyBorder="1" applyAlignment="1">
      <alignment horizontal="right" indent="1"/>
    </xf>
    <xf numFmtId="3" fontId="21" fillId="0" borderId="14" xfId="1" applyNumberFormat="1" applyFont="1" applyFill="1" applyBorder="1" applyAlignment="1">
      <alignment horizontal="right" indent="1"/>
    </xf>
    <xf numFmtId="0" fontId="7" fillId="0" borderId="0" xfId="1" applyFont="1" applyBorder="1" applyAlignment="1">
      <alignment wrapText="1"/>
    </xf>
    <xf numFmtId="0" fontId="7" fillId="0" borderId="5" xfId="1" applyFont="1" applyBorder="1" applyAlignment="1">
      <alignment wrapText="1"/>
    </xf>
    <xf numFmtId="0" fontId="7" fillId="0" borderId="7" xfId="1" applyFont="1" applyBorder="1" applyAlignment="1">
      <alignment wrapText="1"/>
    </xf>
    <xf numFmtId="0" fontId="7" fillId="0" borderId="0" xfId="1" applyFont="1" applyBorder="1" applyAlignment="1"/>
    <xf numFmtId="0" fontId="7" fillId="0" borderId="7" xfId="1" applyFont="1" applyBorder="1" applyAlignment="1"/>
    <xf numFmtId="0" fontId="7" fillId="0" borderId="0" xfId="1" applyFont="1" applyBorder="1" applyAlignment="1"/>
    <xf numFmtId="0" fontId="7" fillId="0" borderId="5" xfId="1" applyFont="1" applyBorder="1" applyAlignment="1"/>
    <xf numFmtId="0" fontId="7" fillId="0" borderId="7" xfId="1" applyFont="1" applyBorder="1" applyAlignment="1"/>
    <xf numFmtId="0" fontId="54" fillId="0" borderId="15" xfId="1" applyFill="1" applyBorder="1"/>
    <xf numFmtId="0" fontId="54" fillId="3" borderId="0" xfId="1" applyFill="1" applyBorder="1"/>
    <xf numFmtId="3" fontId="7" fillId="0" borderId="0" xfId="1" applyNumberFormat="1" applyFont="1" applyBorder="1" applyAlignment="1">
      <alignment horizontal="right" indent="1"/>
    </xf>
    <xf numFmtId="3" fontId="54" fillId="0" borderId="0" xfId="1" applyNumberFormat="1" applyBorder="1"/>
    <xf numFmtId="3" fontId="54" fillId="0" borderId="0" xfId="1" applyNumberFormat="1" applyBorder="1" applyAlignment="1">
      <alignment horizontal="right" indent="1"/>
    </xf>
    <xf numFmtId="0" fontId="74" fillId="0" borderId="0" xfId="15" applyFont="1" applyBorder="1"/>
    <xf numFmtId="0" fontId="22" fillId="0" borderId="0" xfId="15" applyFont="1" applyBorder="1"/>
    <xf numFmtId="0" fontId="75" fillId="0" borderId="0" xfId="1" applyFont="1" applyBorder="1"/>
    <xf numFmtId="0" fontId="74" fillId="0" borderId="0" xfId="15" applyFont="1" applyBorder="1" applyAlignment="1">
      <alignment horizontal="left"/>
    </xf>
    <xf numFmtId="0" fontId="122" fillId="0" borderId="0" xfId="1" applyFont="1"/>
    <xf numFmtId="0" fontId="75" fillId="0" borderId="0" xfId="15" applyFont="1" applyBorder="1" applyAlignment="1">
      <alignment horizontal="left"/>
    </xf>
    <xf numFmtId="0" fontId="75" fillId="0" borderId="0" xfId="15" applyFont="1" applyBorder="1"/>
    <xf numFmtId="0" fontId="6" fillId="0" borderId="0" xfId="15" applyFont="1" applyBorder="1"/>
    <xf numFmtId="0" fontId="0" fillId="0" borderId="0" xfId="15" applyFont="1" applyBorder="1"/>
    <xf numFmtId="0" fontId="54" fillId="8" borderId="2" xfId="1" applyFont="1" applyFill="1" applyBorder="1"/>
    <xf numFmtId="0" fontId="44" fillId="8" borderId="3" xfId="15" applyFont="1" applyFill="1" applyBorder="1"/>
    <xf numFmtId="0" fontId="44" fillId="8" borderId="2" xfId="15" applyFont="1" applyFill="1" applyBorder="1" applyAlignment="1">
      <alignment horizontal="centerContinuous"/>
    </xf>
    <xf numFmtId="0" fontId="44" fillId="8" borderId="3" xfId="15" applyFont="1" applyFill="1" applyBorder="1" applyAlignment="1">
      <alignment horizontal="centerContinuous"/>
    </xf>
    <xf numFmtId="0" fontId="44" fillId="8" borderId="17" xfId="15" applyFont="1" applyFill="1" applyBorder="1" applyAlignment="1">
      <alignment horizontal="centerContinuous"/>
    </xf>
    <xf numFmtId="0" fontId="44" fillId="8" borderId="20" xfId="15" applyFont="1" applyFill="1" applyBorder="1" applyAlignment="1">
      <alignment horizontal="centerContinuous"/>
    </xf>
    <xf numFmtId="0" fontId="54" fillId="8" borderId="5" xfId="1" applyFont="1" applyFill="1" applyBorder="1"/>
    <xf numFmtId="0" fontId="44" fillId="8" borderId="6" xfId="15" applyFont="1" applyFill="1" applyBorder="1" applyAlignment="1">
      <alignment horizontal="left"/>
    </xf>
    <xf numFmtId="0" fontId="44" fillId="8" borderId="5" xfId="15" applyFont="1" applyFill="1" applyBorder="1" applyAlignment="1">
      <alignment horizontal="center" vertical="center"/>
    </xf>
    <xf numFmtId="0" fontId="54" fillId="8" borderId="6" xfId="1" applyFont="1" applyFill="1" applyBorder="1" applyAlignment="1">
      <alignment horizontal="center" vertical="center"/>
    </xf>
    <xf numFmtId="0" fontId="54" fillId="8" borderId="7" xfId="1" applyFont="1" applyFill="1" applyBorder="1" applyAlignment="1">
      <alignment horizontal="center" vertical="center"/>
    </xf>
    <xf numFmtId="0" fontId="54" fillId="0" borderId="0" xfId="1" applyFont="1" applyFill="1"/>
    <xf numFmtId="0" fontId="44" fillId="8" borderId="5" xfId="15" applyFont="1" applyFill="1" applyBorder="1" applyAlignment="1">
      <alignment horizontal="center"/>
    </xf>
    <xf numFmtId="0" fontId="54" fillId="8" borderId="6" xfId="1" applyFont="1" applyFill="1" applyBorder="1" applyAlignment="1">
      <alignment horizontal="center"/>
    </xf>
    <xf numFmtId="0" fontId="54" fillId="8" borderId="7" xfId="1" applyFont="1" applyFill="1" applyBorder="1" applyAlignment="1">
      <alignment horizontal="center"/>
    </xf>
    <xf numFmtId="0" fontId="44" fillId="8" borderId="18" xfId="15" applyFont="1" applyFill="1" applyBorder="1" applyAlignment="1">
      <alignment horizontal="center"/>
    </xf>
    <xf numFmtId="0" fontId="44" fillId="8" borderId="19" xfId="15" applyFont="1" applyFill="1" applyBorder="1" applyAlignment="1">
      <alignment horizontal="center"/>
    </xf>
    <xf numFmtId="0" fontId="44" fillId="8" borderId="1" xfId="15" applyFont="1" applyFill="1" applyBorder="1" applyAlignment="1">
      <alignment horizontal="center"/>
    </xf>
    <xf numFmtId="0" fontId="44" fillId="8" borderId="30" xfId="15" applyFont="1" applyFill="1" applyBorder="1" applyAlignment="1">
      <alignment horizontal="center"/>
    </xf>
    <xf numFmtId="0" fontId="44" fillId="8" borderId="6" xfId="15" applyFont="1" applyFill="1" applyBorder="1" applyAlignment="1">
      <alignment horizontal="center"/>
    </xf>
    <xf numFmtId="0" fontId="44" fillId="8" borderId="23" xfId="15" applyFont="1" applyFill="1" applyBorder="1" applyAlignment="1">
      <alignment horizontal="centerContinuous"/>
    </xf>
    <xf numFmtId="0" fontId="44" fillId="8" borderId="6" xfId="15" applyFont="1" applyFill="1" applyBorder="1" applyAlignment="1">
      <alignment horizontal="centerContinuous"/>
    </xf>
    <xf numFmtId="0" fontId="44" fillId="8" borderId="7" xfId="15" applyFont="1" applyFill="1" applyBorder="1" applyAlignment="1">
      <alignment horizontal="centerContinuous"/>
    </xf>
    <xf numFmtId="0" fontId="54" fillId="0" borderId="0" xfId="1" applyFont="1" applyAlignment="1">
      <alignment horizontal="center"/>
    </xf>
    <xf numFmtId="0" fontId="22" fillId="8" borderId="6" xfId="15" applyFont="1" applyFill="1" applyBorder="1" applyAlignment="1">
      <alignment horizontal="center"/>
    </xf>
    <xf numFmtId="0" fontId="22" fillId="8" borderId="7" xfId="15" applyFont="1" applyFill="1" applyBorder="1" applyAlignment="1">
      <alignment horizontal="center"/>
    </xf>
    <xf numFmtId="0" fontId="22" fillId="8" borderId="14" xfId="15" applyFont="1" applyFill="1" applyBorder="1" applyAlignment="1">
      <alignment horizontal="center"/>
    </xf>
    <xf numFmtId="0" fontId="54" fillId="10" borderId="8" xfId="1" applyFont="1" applyFill="1" applyBorder="1"/>
    <xf numFmtId="0" fontId="44" fillId="2" borderId="9" xfId="15" applyFont="1" applyFill="1" applyBorder="1" applyAlignment="1">
      <alignment horizontal="center"/>
    </xf>
    <xf numFmtId="0" fontId="22" fillId="2" borderId="15" xfId="15" applyFont="1" applyFill="1" applyBorder="1" applyAlignment="1">
      <alignment horizontal="center"/>
    </xf>
    <xf numFmtId="0" fontId="22" fillId="2" borderId="10" xfId="15" applyFont="1" applyFill="1" applyBorder="1" applyAlignment="1">
      <alignment horizontal="center"/>
    </xf>
    <xf numFmtId="0" fontId="54" fillId="0" borderId="5" xfId="1" applyFont="1" applyFill="1" applyBorder="1"/>
    <xf numFmtId="0" fontId="44" fillId="0" borderId="6" xfId="15" applyFont="1" applyFill="1" applyBorder="1" applyAlignment="1">
      <alignment horizontal="center"/>
    </xf>
    <xf numFmtId="0" fontId="22" fillId="0" borderId="14" xfId="15" applyFont="1" applyFill="1" applyBorder="1" applyAlignment="1">
      <alignment horizontal="center"/>
    </xf>
    <xf numFmtId="0" fontId="22" fillId="0" borderId="7" xfId="15" applyFont="1" applyFill="1" applyBorder="1" applyAlignment="1">
      <alignment horizontal="center"/>
    </xf>
    <xf numFmtId="0" fontId="22" fillId="0" borderId="6" xfId="15" applyFont="1" applyBorder="1"/>
    <xf numFmtId="164" fontId="22" fillId="0" borderId="6" xfId="15" applyNumberFormat="1" applyFont="1" applyBorder="1" applyAlignment="1">
      <alignment horizontal="right"/>
    </xf>
    <xf numFmtId="164" fontId="22" fillId="0" borderId="0" xfId="15" applyNumberFormat="1" applyFont="1" applyBorder="1" applyAlignment="1">
      <alignment horizontal="right"/>
    </xf>
    <xf numFmtId="164" fontId="22" fillId="0" borderId="24" xfId="15" applyNumberFormat="1" applyFont="1" applyBorder="1" applyAlignment="1">
      <alignment horizontal="right"/>
    </xf>
    <xf numFmtId="0" fontId="44" fillId="0" borderId="6" xfId="15" applyFont="1" applyBorder="1"/>
    <xf numFmtId="164" fontId="44" fillId="0" borderId="6" xfId="15" applyNumberFormat="1" applyFont="1" applyBorder="1" applyAlignment="1">
      <alignment horizontal="right"/>
    </xf>
    <xf numFmtId="164" fontId="44" fillId="0" borderId="0" xfId="15" applyNumberFormat="1" applyFont="1" applyBorder="1" applyAlignment="1">
      <alignment horizontal="right"/>
    </xf>
    <xf numFmtId="164" fontId="44" fillId="0" borderId="24" xfId="15" applyNumberFormat="1" applyFont="1" applyBorder="1" applyAlignment="1">
      <alignment horizontal="right"/>
    </xf>
    <xf numFmtId="170" fontId="44" fillId="0" borderId="6" xfId="15" applyNumberFormat="1" applyFont="1" applyBorder="1" applyAlignment="1">
      <alignment horizontal="center"/>
    </xf>
    <xf numFmtId="170" fontId="44" fillId="0" borderId="0" xfId="15" applyNumberFormat="1" applyFont="1" applyBorder="1" applyAlignment="1">
      <alignment horizontal="center"/>
    </xf>
    <xf numFmtId="3" fontId="44" fillId="0" borderId="24" xfId="15" applyNumberFormat="1" applyFont="1" applyBorder="1" applyAlignment="1">
      <alignment horizontal="center"/>
    </xf>
    <xf numFmtId="0" fontId="44" fillId="0" borderId="9" xfId="15" applyFont="1" applyBorder="1"/>
    <xf numFmtId="170" fontId="44" fillId="0" borderId="9" xfId="15" applyNumberFormat="1" applyFont="1" applyBorder="1" applyAlignment="1">
      <alignment horizontal="center"/>
    </xf>
    <xf numFmtId="0" fontId="44" fillId="0" borderId="9" xfId="15" applyFont="1" applyBorder="1" applyAlignment="1">
      <alignment horizontal="center"/>
    </xf>
    <xf numFmtId="170" fontId="44" fillId="0" borderId="21" xfId="15" applyNumberFormat="1" applyFont="1" applyBorder="1" applyAlignment="1">
      <alignment horizontal="center"/>
    </xf>
    <xf numFmtId="169" fontId="44" fillId="0" borderId="16" xfId="15" applyNumberFormat="1" applyFont="1" applyBorder="1" applyAlignment="1">
      <alignment horizontal="center"/>
    </xf>
    <xf numFmtId="0" fontId="97" fillId="0" borderId="0" xfId="15" applyFont="1" applyFill="1" applyBorder="1"/>
    <xf numFmtId="170" fontId="97" fillId="0" borderId="0" xfId="15" applyNumberFormat="1" applyFont="1" applyFill="1" applyBorder="1" applyAlignment="1">
      <alignment horizontal="center"/>
    </xf>
    <xf numFmtId="0" fontId="97" fillId="0" borderId="0" xfId="15" applyFont="1" applyFill="1" applyBorder="1" applyAlignment="1">
      <alignment horizontal="center"/>
    </xf>
    <xf numFmtId="169" fontId="8" fillId="0" borderId="0" xfId="15" applyNumberFormat="1" applyFont="1" applyFill="1" applyBorder="1" applyAlignment="1">
      <alignment horizontal="center"/>
    </xf>
    <xf numFmtId="0" fontId="29" fillId="0" borderId="0" xfId="15" applyFont="1" applyBorder="1"/>
    <xf numFmtId="170" fontId="97" fillId="0" borderId="0" xfId="15" applyNumberFormat="1" applyFont="1" applyBorder="1" applyAlignment="1">
      <alignment horizontal="center"/>
    </xf>
    <xf numFmtId="0" fontId="97" fillId="0" borderId="0" xfId="15" applyFont="1" applyBorder="1" applyAlignment="1">
      <alignment horizontal="center"/>
    </xf>
    <xf numFmtId="0" fontId="97" fillId="0" borderId="0" xfId="15" applyFont="1" applyBorder="1"/>
    <xf numFmtId="169" fontId="8" fillId="0" borderId="0" xfId="15" applyNumberFormat="1" applyFont="1" applyBorder="1" applyAlignment="1">
      <alignment horizontal="center"/>
    </xf>
    <xf numFmtId="0" fontId="54" fillId="0" borderId="0" xfId="1" applyFont="1" applyAlignment="1">
      <alignment horizontal="center"/>
    </xf>
    <xf numFmtId="0" fontId="58" fillId="0" borderId="0" xfId="1" applyFont="1"/>
    <xf numFmtId="0" fontId="58" fillId="0" borderId="0" xfId="1" applyFont="1" applyAlignment="1">
      <alignment horizontal="right"/>
    </xf>
    <xf numFmtId="0" fontId="124" fillId="0" borderId="0" xfId="1" applyFont="1" applyBorder="1"/>
    <xf numFmtId="0" fontId="54" fillId="8" borderId="8" xfId="1" applyFont="1" applyFill="1" applyBorder="1"/>
    <xf numFmtId="0" fontId="44" fillId="8" borderId="9" xfId="15" applyFont="1" applyFill="1" applyBorder="1" applyAlignment="1">
      <alignment horizontal="center"/>
    </xf>
    <xf numFmtId="0" fontId="22" fillId="8" borderId="15" xfId="15" applyFont="1" applyFill="1" applyBorder="1" applyAlignment="1">
      <alignment horizontal="center"/>
    </xf>
    <xf numFmtId="0" fontId="22" fillId="8" borderId="10" xfId="15" applyFont="1" applyFill="1" applyBorder="1" applyAlignment="1">
      <alignment horizontal="center"/>
    </xf>
    <xf numFmtId="0" fontId="125" fillId="0" borderId="0" xfId="1" applyFont="1"/>
    <xf numFmtId="0" fontId="74" fillId="0" borderId="0" xfId="15" applyFont="1" applyFill="1" applyBorder="1"/>
    <xf numFmtId="0" fontId="22" fillId="0" borderId="0" xfId="15" applyFont="1" applyFill="1" applyBorder="1"/>
    <xf numFmtId="0" fontId="75" fillId="0" borderId="0" xfId="1" applyFont="1" applyFill="1" applyBorder="1"/>
    <xf numFmtId="0" fontId="74" fillId="0" borderId="0" xfId="15" applyFont="1" applyFill="1" applyBorder="1" applyAlignment="1">
      <alignment horizontal="left"/>
    </xf>
    <xf numFmtId="0" fontId="122" fillId="0" borderId="0" xfId="1" applyFont="1" applyFill="1"/>
    <xf numFmtId="0" fontId="75" fillId="0" borderId="0" xfId="15" applyFont="1" applyFill="1" applyBorder="1" applyAlignment="1">
      <alignment horizontal="left"/>
    </xf>
    <xf numFmtId="0" fontId="75" fillId="0" borderId="0" xfId="15" applyFont="1" applyFill="1" applyBorder="1"/>
    <xf numFmtId="0" fontId="6" fillId="0" borderId="0" xfId="15" applyFont="1" applyFill="1" applyBorder="1"/>
    <xf numFmtId="0" fontId="0" fillId="0" borderId="0" xfId="15" applyFont="1" applyFill="1" applyBorder="1"/>
    <xf numFmtId="0" fontId="54" fillId="0" borderId="0" xfId="1" applyFont="1" applyFill="1" applyBorder="1"/>
    <xf numFmtId="0" fontId="54" fillId="0" borderId="2" xfId="1" applyFont="1" applyFill="1" applyBorder="1"/>
    <xf numFmtId="0" fontId="44" fillId="0" borderId="3" xfId="15" applyFont="1" applyFill="1" applyBorder="1"/>
    <xf numFmtId="0" fontId="44" fillId="0" borderId="2" xfId="15" applyFont="1" applyFill="1" applyBorder="1" applyAlignment="1">
      <alignment horizontal="centerContinuous"/>
    </xf>
    <xf numFmtId="0" fontId="44" fillId="0" borderId="3" xfId="15" applyFont="1" applyFill="1" applyBorder="1" applyAlignment="1">
      <alignment horizontal="centerContinuous"/>
    </xf>
    <xf numFmtId="0" fontId="44" fillId="0" borderId="17" xfId="15" applyFont="1" applyFill="1" applyBorder="1" applyAlignment="1">
      <alignment horizontal="centerContinuous"/>
    </xf>
    <xf numFmtId="0" fontId="44" fillId="0" borderId="20" xfId="15" applyFont="1" applyFill="1" applyBorder="1" applyAlignment="1">
      <alignment horizontal="centerContinuous"/>
    </xf>
    <xf numFmtId="0" fontId="44" fillId="0" borderId="6" xfId="15" applyFont="1" applyFill="1" applyBorder="1" applyAlignment="1">
      <alignment horizontal="left"/>
    </xf>
    <xf numFmtId="0" fontId="44" fillId="0" borderId="5" xfId="15" applyFont="1" applyFill="1" applyBorder="1" applyAlignment="1">
      <alignment horizontal="center" vertical="center"/>
    </xf>
    <xf numFmtId="0" fontId="54" fillId="0" borderId="6" xfId="1" applyFont="1" applyFill="1" applyBorder="1" applyAlignment="1">
      <alignment horizontal="center" vertical="center"/>
    </xf>
    <xf numFmtId="0" fontId="54" fillId="0" borderId="7" xfId="1" applyFont="1" applyFill="1" applyBorder="1" applyAlignment="1">
      <alignment horizontal="center" vertical="center"/>
    </xf>
    <xf numFmtId="0" fontId="44" fillId="0" borderId="5" xfId="15" applyFont="1" applyFill="1" applyBorder="1" applyAlignment="1">
      <alignment horizontal="center"/>
    </xf>
    <xf numFmtId="0" fontId="54" fillId="0" borderId="6" xfId="1" applyFont="1" applyFill="1" applyBorder="1" applyAlignment="1">
      <alignment horizontal="center"/>
    </xf>
    <xf numFmtId="0" fontId="54" fillId="0" borderId="7" xfId="1" applyFont="1" applyFill="1" applyBorder="1" applyAlignment="1">
      <alignment horizontal="center"/>
    </xf>
    <xf numFmtId="0" fontId="44" fillId="0" borderId="18" xfId="15" applyFont="1" applyFill="1" applyBorder="1" applyAlignment="1">
      <alignment horizontal="center"/>
    </xf>
    <xf numFmtId="0" fontId="44" fillId="0" borderId="19" xfId="15" applyFont="1" applyFill="1" applyBorder="1" applyAlignment="1">
      <alignment horizontal="center"/>
    </xf>
    <xf numFmtId="0" fontId="44" fillId="0" borderId="1" xfId="15" applyFont="1" applyFill="1" applyBorder="1" applyAlignment="1">
      <alignment horizontal="center"/>
    </xf>
    <xf numFmtId="0" fontId="44" fillId="0" borderId="30" xfId="15" applyFont="1" applyFill="1" applyBorder="1" applyAlignment="1">
      <alignment horizontal="center"/>
    </xf>
    <xf numFmtId="0" fontId="44" fillId="0" borderId="23" xfId="15" applyFont="1" applyFill="1" applyBorder="1" applyAlignment="1">
      <alignment horizontal="centerContinuous"/>
    </xf>
    <xf numFmtId="0" fontId="44" fillId="0" borderId="6" xfId="15" applyFont="1" applyFill="1" applyBorder="1" applyAlignment="1">
      <alignment horizontal="centerContinuous"/>
    </xf>
    <xf numFmtId="0" fontId="44" fillId="0" borderId="7" xfId="15" applyFont="1" applyFill="1" applyBorder="1" applyAlignment="1">
      <alignment horizontal="centerContinuous"/>
    </xf>
    <xf numFmtId="0" fontId="54" fillId="0" borderId="0" xfId="1" applyFont="1" applyFill="1" applyAlignment="1">
      <alignment horizontal="center"/>
    </xf>
    <xf numFmtId="0" fontId="22" fillId="0" borderId="6" xfId="15" applyFont="1" applyFill="1" applyBorder="1" applyAlignment="1">
      <alignment horizontal="center"/>
    </xf>
    <xf numFmtId="0" fontId="54" fillId="0" borderId="8" xfId="1" applyFont="1" applyFill="1" applyBorder="1"/>
    <xf numFmtId="0" fontId="44" fillId="0" borderId="9" xfId="15" applyFont="1" applyFill="1" applyBorder="1" applyAlignment="1">
      <alignment horizontal="center"/>
    </xf>
    <xf numFmtId="0" fontId="22" fillId="0" borderId="15" xfId="15" applyFont="1" applyFill="1" applyBorder="1" applyAlignment="1">
      <alignment horizontal="center"/>
    </xf>
    <xf numFmtId="0" fontId="22" fillId="0" borderId="10" xfId="15" applyFont="1" applyFill="1" applyBorder="1" applyAlignment="1">
      <alignment horizontal="center"/>
    </xf>
    <xf numFmtId="0" fontId="22" fillId="0" borderId="6" xfId="15" applyFont="1" applyFill="1" applyBorder="1"/>
    <xf numFmtId="164" fontId="22" fillId="0" borderId="6" xfId="15" applyNumberFormat="1" applyFont="1" applyFill="1" applyBorder="1" applyAlignment="1">
      <alignment horizontal="right"/>
    </xf>
    <xf numFmtId="164" fontId="22" fillId="0" borderId="0" xfId="15" applyNumberFormat="1" applyFont="1" applyFill="1" applyBorder="1" applyAlignment="1">
      <alignment horizontal="right"/>
    </xf>
    <xf numFmtId="164" fontId="22" fillId="0" borderId="24" xfId="15" applyNumberFormat="1" applyFont="1" applyFill="1" applyBorder="1" applyAlignment="1">
      <alignment horizontal="right"/>
    </xf>
    <xf numFmtId="0" fontId="44" fillId="0" borderId="6" xfId="15" applyFont="1" applyFill="1" applyBorder="1"/>
    <xf numFmtId="164" fontId="44" fillId="0" borderId="6" xfId="15" applyNumberFormat="1" applyFont="1" applyFill="1" applyBorder="1" applyAlignment="1">
      <alignment horizontal="right"/>
    </xf>
    <xf numFmtId="164" fontId="44" fillId="0" borderId="0" xfId="15" applyNumberFormat="1" applyFont="1" applyFill="1" applyBorder="1" applyAlignment="1">
      <alignment horizontal="right"/>
    </xf>
    <xf numFmtId="164" fontId="44" fillId="0" borderId="24" xfId="15" applyNumberFormat="1" applyFont="1" applyFill="1" applyBorder="1" applyAlignment="1">
      <alignment horizontal="right"/>
    </xf>
    <xf numFmtId="170" fontId="44" fillId="0" borderId="6" xfId="15" applyNumberFormat="1" applyFont="1" applyFill="1" applyBorder="1" applyAlignment="1">
      <alignment horizontal="center"/>
    </xf>
    <xf numFmtId="170" fontId="44" fillId="0" borderId="0" xfId="15" applyNumberFormat="1" applyFont="1" applyFill="1" applyBorder="1" applyAlignment="1">
      <alignment horizontal="center"/>
    </xf>
    <xf numFmtId="3" fontId="44" fillId="0" borderId="24" xfId="15" applyNumberFormat="1" applyFont="1" applyFill="1" applyBorder="1" applyAlignment="1">
      <alignment horizontal="center"/>
    </xf>
    <xf numFmtId="0" fontId="44" fillId="0" borderId="9" xfId="15" applyFont="1" applyFill="1" applyBorder="1"/>
    <xf numFmtId="170" fontId="44" fillId="0" borderId="9" xfId="15" applyNumberFormat="1" applyFont="1" applyFill="1" applyBorder="1" applyAlignment="1">
      <alignment horizontal="center"/>
    </xf>
    <xf numFmtId="170" fontId="44" fillId="0" borderId="21" xfId="15" applyNumberFormat="1" applyFont="1" applyFill="1" applyBorder="1" applyAlignment="1">
      <alignment horizontal="center"/>
    </xf>
    <xf numFmtId="169" fontId="44" fillId="0" borderId="16" xfId="15" applyNumberFormat="1" applyFont="1" applyFill="1" applyBorder="1" applyAlignment="1">
      <alignment horizontal="center"/>
    </xf>
    <xf numFmtId="0" fontId="29" fillId="0" borderId="0" xfId="15" applyFont="1" applyFill="1" applyBorder="1"/>
    <xf numFmtId="0" fontId="54" fillId="0" borderId="0" xfId="1" applyFont="1" applyFill="1" applyAlignment="1">
      <alignment horizontal="center"/>
    </xf>
    <xf numFmtId="0" fontId="58" fillId="0" borderId="0" xfId="1" applyFont="1" applyFill="1"/>
    <xf numFmtId="0" fontId="50" fillId="0" borderId="0" xfId="1" applyFont="1" applyFill="1"/>
    <xf numFmtId="0" fontId="58" fillId="0" borderId="0" xfId="1" applyFont="1" applyFill="1" applyAlignment="1">
      <alignment horizontal="right"/>
    </xf>
    <xf numFmtId="0" fontId="124" fillId="0" borderId="0" xfId="1" applyFont="1" applyFill="1" applyBorder="1"/>
    <xf numFmtId="0" fontId="125" fillId="0" borderId="0" xfId="1" applyFont="1" applyFill="1"/>
    <xf numFmtId="49" fontId="54" fillId="0" borderId="0" xfId="1" applyNumberFormat="1" applyFont="1" applyFill="1"/>
    <xf numFmtId="49" fontId="24" fillId="0" borderId="0" xfId="1" applyNumberFormat="1" applyFont="1" applyFill="1" applyBorder="1" applyAlignment="1">
      <alignment horizontal="left"/>
    </xf>
    <xf numFmtId="0" fontId="65" fillId="0" borderId="0" xfId="1" applyFont="1" applyFill="1"/>
    <xf numFmtId="0" fontId="29" fillId="0" borderId="0" xfId="1" applyFont="1" applyFill="1" applyAlignment="1">
      <alignment vertical="center"/>
    </xf>
    <xf numFmtId="3" fontId="6" fillId="0" borderId="24" xfId="1" applyNumberFormat="1" applyFont="1" applyFill="1" applyBorder="1" applyAlignment="1">
      <alignment horizontal="right" indent="1"/>
    </xf>
    <xf numFmtId="3" fontId="24" fillId="0" borderId="5" xfId="1" applyNumberFormat="1" applyFont="1" applyFill="1" applyBorder="1" applyAlignment="1">
      <alignment horizontal="right" indent="1"/>
    </xf>
    <xf numFmtId="49" fontId="24" fillId="0" borderId="24" xfId="1" applyNumberFormat="1" applyFont="1" applyFill="1" applyBorder="1" applyAlignment="1">
      <alignment horizontal="right" indent="1"/>
    </xf>
    <xf numFmtId="49" fontId="24" fillId="0" borderId="5" xfId="1" applyNumberFormat="1" applyFont="1" applyFill="1" applyBorder="1" applyAlignment="1">
      <alignment horizontal="right" indent="1"/>
    </xf>
  </cellXfs>
  <cellStyles count="16">
    <cellStyle name="Čiarka 2" xfId="2"/>
    <cellStyle name="Normálna 2" xfId="9"/>
    <cellStyle name="Normálna 2 2" xfId="15"/>
    <cellStyle name="Normálne" xfId="0" builtinId="0"/>
    <cellStyle name="Normálne 2" xfId="1"/>
    <cellStyle name="Normálne 2 2" xfId="8"/>
    <cellStyle name="Normálne 3" xfId="6"/>
    <cellStyle name="Normálne 4" xfId="10"/>
    <cellStyle name="Normálne 5" xfId="13"/>
    <cellStyle name="normálne_Jazera-vsetky1" xfId="3"/>
    <cellStyle name="normálne_zhodnotenieNV269" xfId="5"/>
    <cellStyle name="normální 2" xfId="12"/>
    <cellStyle name="normální 4" xfId="14"/>
    <cellStyle name="normální 4 3" xfId="11"/>
    <cellStyle name="Percentá 2" xfId="4"/>
    <cellStyle name="Percentá 3" xfId="7"/>
  </cellStyles>
  <dxfs count="1"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theme" Target="theme/theme1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externalLink" Target="externalLinks/externalLink3.xml"/><Relationship Id="rId85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1.xml"/><Relationship Id="rId81" Type="http://schemas.openxmlformats.org/officeDocument/2006/relationships/externalLink" Target="externalLinks/externalLink4.xml"/><Relationship Id="rId86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calcChain" Target="calcChain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5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wordArtVert"/>
          <a:lstStyle/>
          <a:p>
            <a:pPr algn="ctr">
              <a:defRPr sz="1200" b="1" i="0" u="none" strike="noStrike" baseline="0">
                <a:solidFill>
                  <a:srgbClr val="000000"/>
                </a:solidFill>
                <a:latin typeface="Times New Roman CE"/>
                <a:ea typeface="Times New Roman CE"/>
                <a:cs typeface="Times New Roman CE"/>
              </a:defRPr>
            </a:pPr>
            <a:r>
              <a:rPr lang="sk-SK"/>
              <a:t>   
</a:t>
            </a:r>
          </a:p>
        </c:rich>
      </c:tx>
      <c:overlay val="0"/>
      <c:spPr>
        <a:noFill/>
        <a:ln w="25400">
          <a:noFill/>
        </a:ln>
      </c:spPr>
    </c:title>
    <c:autoTitleDeleted val="0"/>
    <c:view3D>
      <c:rotX val="15"/>
      <c:rotY val="22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.51219512195121952"/>
          <c:w val="0"/>
          <c:h val="2.8455284552845527E-2"/>
        </c:manualLayout>
      </c:layout>
      <c:pie3DChart>
        <c:varyColors val="1"/>
        <c:ser>
          <c:idx val="0"/>
          <c:order val="0"/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explosion val="27"/>
          <c:dPt>
            <c:idx val="0"/>
            <c:bubble3D val="0"/>
            <c:explosion val="0"/>
            <c:spPr>
              <a:pattFill prst="ltHorz">
                <a:fgClr>
                  <a:srgbClr val="FFFFFF"/>
                </a:fgClr>
                <a:bgClr>
                  <a:srgbClr val="8080FF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explosion val="5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explosion val="0"/>
            <c:spPr>
              <a:pattFill prst="ltHorz">
                <a:fgClr>
                  <a:srgbClr val="FFFFFF"/>
                </a:fgClr>
                <a:bgClr>
                  <a:srgbClr val="00FF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explosion val="34"/>
            <c:spPr>
              <a:pattFill prst="ltVert">
                <a:fgClr>
                  <a:srgbClr val="FFFFFF"/>
                </a:fgClr>
                <a:bgClr>
                  <a:srgbClr val="FFFF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Times New Roman CE"/>
                        <a:ea typeface="Times New Roman CE"/>
                        <a:cs typeface="Times New Roman CE"/>
                      </a:defRPr>
                    </a:pPr>
                    <a:r>
                      <a:rPr lang="en-US"/>
                      <a:t>Lesná pôda
Forest land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Times New Roman CE"/>
                        <a:ea typeface="Times New Roman CE"/>
                        <a:cs typeface="Times New Roman CE"/>
                      </a:defRPr>
                    </a:pPr>
                    <a:r>
                      <a:rPr lang="en-US"/>
                      <a:t>Vodné plochy
Water areas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Times New Roman CE"/>
                        <a:ea typeface="Times New Roman CE"/>
                        <a:cs typeface="Times New Roman CE"/>
                      </a:defRPr>
                    </a:pPr>
                    <a:r>
                      <a:rPr lang="en-US"/>
                      <a:t>Zastavané
plochy
Built-on
land
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Times New Roman CE"/>
                        <a:ea typeface="Times New Roman CE"/>
                        <a:cs typeface="Times New Roman CE"/>
                      </a:defRPr>
                    </a:pPr>
                    <a:r>
                      <a:rPr lang="en-US"/>
                      <a:t>Ostatné
plochy
Other
land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Times New Roman CE"/>
                    <a:ea typeface="Times New Roman CE"/>
                    <a:cs typeface="Times New Roman CE"/>
                  </a:defRPr>
                </a:pPr>
                <a:endParaRPr lang="sk-SK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'T7, T8'!$D$6:$G$7</c:f>
              <c:multiLvlStrCache>
                <c:ptCount val="4"/>
                <c:lvl>
                  <c:pt idx="0">
                    <c:v>pozemky</c:v>
                  </c:pt>
                  <c:pt idx="1">
                    <c:v>plochy</c:v>
                  </c:pt>
                  <c:pt idx="2">
                    <c:v>plochy</c:v>
                  </c:pt>
                  <c:pt idx="3">
                    <c:v>plochy</c:v>
                  </c:pt>
                </c:lvl>
                <c:lvl>
                  <c:pt idx="0">
                    <c:v>Lesné</c:v>
                  </c:pt>
                  <c:pt idx="1">
                    <c:v>Vodné </c:v>
                  </c:pt>
                  <c:pt idx="2">
                    <c:v>Zastavané </c:v>
                  </c:pt>
                  <c:pt idx="3">
                    <c:v>Ostatné  </c:v>
                  </c:pt>
                </c:lvl>
              </c:multiLvlStrCache>
            </c:multiLvlStrRef>
          </c:cat>
          <c:val>
            <c:numRef>
              <c:f>'T7, T8'!$D$22:$G$22</c:f>
              <c:numCache>
                <c:formatCode>#\ ##0_)</c:formatCode>
                <c:ptCount val="4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Times New Roman CE"/>
          <a:ea typeface="Times New Roman CE"/>
          <a:cs typeface="Times New Roman CE"/>
        </a:defRPr>
      </a:pPr>
      <a:endParaRPr lang="sk-SK"/>
    </a:p>
  </c:txPr>
  <c:printSettings>
    <c:headerFooter alignWithMargins="0">
      <c:oddHeader>&amp;A</c:oddHeader>
      <c:oddFooter>Strana &amp;P</c:oddFooter>
    </c:headerFooter>
    <c:pageMargins b="0.984251969" l="0.78740157499999996" r="0.78740157499999996" t="0.984251969" header="0.4921259845" footer="0.4921259845"/>
    <c:pageSetup paperSize="9" orientation="landscape" horizontalDpi="30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3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/>
              <a:t>Základné emisie v roku 2000
Major emissions in 2000</a:t>
            </a:r>
          </a:p>
        </c:rich>
      </c:tx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explosion val="22"/>
            <c:spPr>
              <a:solidFill>
                <a:srgbClr val="FF00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explosion val="9"/>
            <c:spPr>
              <a:solidFill>
                <a:srgbClr val="0000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explosion val="5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explosion val="8"/>
            <c:spPr>
              <a:solidFill>
                <a:srgbClr val="0080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100" b="0" i="0" u="none" strike="noStrike" baseline="0">
                      <a:solidFill>
                        <a:srgbClr val="FF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100" b="0" i="0" u="none" strike="noStrike" baseline="0">
                      <a:solidFill>
                        <a:srgbClr val="0000FF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100" b="0" i="0" u="none" strike="noStrike" baseline="0">
                      <a:solidFill>
                        <a:srgbClr val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100" b="0" i="0" u="none" strike="noStrike" baseline="0">
                      <a:solidFill>
                        <a:srgbClr val="008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endParaRPr lang="sk-SK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'[2]grafy emisie'!$K$49:$K$52</c:f>
              <c:strCache>
                <c:ptCount val="4"/>
                <c:pt idx="0">
                  <c:v>Tuhé emisie, Particulates</c:v>
                </c:pt>
                <c:pt idx="1">
                  <c:v>Oxid siričitý, Sulphur dioxide</c:v>
                </c:pt>
                <c:pt idx="2">
                  <c:v>Oxidy dusíka, Nitrogen oxides</c:v>
                </c:pt>
                <c:pt idx="3">
                  <c:v>Oxid uhoľnatý, Carbon monoxide</c:v>
                </c:pt>
              </c:strCache>
            </c:strRef>
          </c:cat>
          <c:val>
            <c:numRef>
              <c:f>'[2]grafy emisie'!$L$49:$L$52</c:f>
              <c:numCache>
                <c:formatCode>General</c:formatCode>
                <c:ptCount val="4"/>
                <c:pt idx="0">
                  <c:v>30.8</c:v>
                </c:pt>
                <c:pt idx="1">
                  <c:v>15.7</c:v>
                </c:pt>
                <c:pt idx="2">
                  <c:v>60.9</c:v>
                </c:pt>
                <c:pt idx="3">
                  <c:v>279.39999999999998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E3E3E3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sz="8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850" baseline="0"/>
              <a:t>Podiel obyvateľov zásobovaných vodou</a:t>
            </a:r>
          </a:p>
          <a:p>
            <a:pPr algn="ctr">
              <a:defRPr sz="8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850" baseline="0"/>
              <a:t> z verejných vodovodov v roku 2012 (%)</a:t>
            </a:r>
          </a:p>
          <a:p>
            <a:pPr algn="ctr">
              <a:defRPr sz="8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850" baseline="0"/>
              <a:t>
Share of population supplied from water pipe systems in 2012  in %</a:t>
            </a:r>
          </a:p>
        </c:rich>
      </c:tx>
      <c:layout>
        <c:manualLayout>
          <c:xMode val="edge"/>
          <c:yMode val="edge"/>
          <c:x val="0.1035918026802941"/>
          <c:y val="2.62725007475331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7479674796747968"/>
          <c:y val="0.29556650246305421"/>
          <c:w val="0.81707317073170727"/>
          <c:h val="0.4507389162561576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333399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2.8645199837825149E-3"/>
                  <c:y val="1.509380292980648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4.5169963510658731E-3"/>
                  <c:y val="-5.686358170745898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0"/>
                  <c:y val="0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0898576702302459E-4"/>
                  <c:y val="3.2584720013446593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0"/>
                  <c:y val="0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1" i="0" u="none" strike="noStrike" baseline="0">
                    <a:solidFill>
                      <a:srgbClr val="FFFF00"/>
                    </a:solidFill>
                    <a:latin typeface="Arial CE"/>
                    <a:ea typeface="Arial CE"/>
                    <a:cs typeface="Arial CE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'T23'!$B$15:$B$22</c:f>
              <c:strCache>
                <c:ptCount val="8"/>
                <c:pt idx="0">
                  <c:v>Bratislavský kraj</c:v>
                </c:pt>
                <c:pt idx="1">
                  <c:v>Trnavský kraj</c:v>
                </c:pt>
                <c:pt idx="2">
                  <c:v>Trenčianský kraj</c:v>
                </c:pt>
                <c:pt idx="3">
                  <c:v>Nitrianský kraj</c:v>
                </c:pt>
                <c:pt idx="4">
                  <c:v>Žilinský kraj</c:v>
                </c:pt>
                <c:pt idx="5">
                  <c:v>Banskobystrický kraj</c:v>
                </c:pt>
                <c:pt idx="6">
                  <c:v>Prešovský kraj</c:v>
                </c:pt>
                <c:pt idx="7">
                  <c:v>Košický kraj</c:v>
                </c:pt>
              </c:strCache>
            </c:strRef>
          </c:cat>
          <c:val>
            <c:numRef>
              <c:f>'T23'!$F$15:$F$22</c:f>
              <c:numCache>
                <c:formatCode>0.0__</c:formatCode>
                <c:ptCount val="8"/>
                <c:pt idx="0">
                  <c:v>98.6</c:v>
                </c:pt>
                <c:pt idx="1">
                  <c:v>90.4</c:v>
                </c:pt>
                <c:pt idx="2">
                  <c:v>91.9</c:v>
                </c:pt>
                <c:pt idx="3">
                  <c:v>92.6</c:v>
                </c:pt>
                <c:pt idx="4">
                  <c:v>92.1</c:v>
                </c:pt>
                <c:pt idx="5">
                  <c:v>87.7</c:v>
                </c:pt>
                <c:pt idx="6">
                  <c:v>82.1</c:v>
                </c:pt>
                <c:pt idx="7">
                  <c:v>85.9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4999104"/>
        <c:axId val="204999664"/>
      </c:barChart>
      <c:catAx>
        <c:axId val="204999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750" b="0" i="0" u="none" strike="noStrike" baseline="0">
                <a:solidFill>
                  <a:sysClr val="windowText" lastClr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049996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4999664"/>
        <c:scaling>
          <c:orientation val="minMax"/>
          <c:max val="100"/>
        </c:scaling>
        <c:delete val="0"/>
        <c:axPos val="l"/>
        <c:numFmt formatCode="#,##0" sourceLinked="0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0499910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gradFill flip="none" rotWithShape="1">
      <a:gsLst>
        <a:gs pos="0">
          <a:schemeClr val="bg1">
            <a:lumMod val="95000"/>
          </a:schemeClr>
        </a:gs>
        <a:gs pos="50000">
          <a:srgbClr val="E3E3E3">
            <a:gamma/>
            <a:shade val="76078"/>
            <a:invGamma/>
          </a:srgbClr>
        </a:gs>
        <a:gs pos="97000">
          <a:schemeClr val="bg1">
            <a:lumMod val="95000"/>
          </a:schemeClr>
        </a:gs>
      </a:gsLst>
      <a:lin ang="5400000" scaled="1"/>
      <a:tileRect/>
    </a:gra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850" baseline="0"/>
              <a:t>Podiel obyvateľov napojených na na verejnú kanalizáciu v roku 2012 (%)</a:t>
            </a:r>
          </a:p>
          <a:p>
            <a:pPr>
              <a:defRPr sz="8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850" baseline="0"/>
              <a:t>
Share of population connected up to public sewerage systems in 2012 in %</a:t>
            </a:r>
          </a:p>
        </c:rich>
      </c:tx>
      <c:layout>
        <c:manualLayout>
          <c:xMode val="edge"/>
          <c:yMode val="edge"/>
          <c:x val="0.12261503377651564"/>
          <c:y val="3.127569713684266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7131474103585656"/>
          <c:y val="0.32345679012345679"/>
          <c:w val="0.82470119521912355"/>
          <c:h val="0.4222222222222222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3"/>
              <c:layout>
                <c:manualLayout>
                  <c:x val="7.6460561951668393E-3"/>
                  <c:y val="-1.506626486503941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ysClr val="windowText" lastClr="000000"/>
                    </a:solidFill>
                    <a:latin typeface="Arial CE"/>
                    <a:ea typeface="Arial CE"/>
                    <a:cs typeface="Arial CE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'T23'!$B$15:$B$22</c:f>
              <c:strCache>
                <c:ptCount val="8"/>
                <c:pt idx="0">
                  <c:v>Bratislavský kraj</c:v>
                </c:pt>
                <c:pt idx="1">
                  <c:v>Trnavský kraj</c:v>
                </c:pt>
                <c:pt idx="2">
                  <c:v>Trenčianský kraj</c:v>
                </c:pt>
                <c:pt idx="3">
                  <c:v>Nitrianský kraj</c:v>
                </c:pt>
                <c:pt idx="4">
                  <c:v>Žilinský kraj</c:v>
                </c:pt>
                <c:pt idx="5">
                  <c:v>Banskobystrický kraj</c:v>
                </c:pt>
                <c:pt idx="6">
                  <c:v>Prešovský kraj</c:v>
                </c:pt>
                <c:pt idx="7">
                  <c:v>Košický kraj</c:v>
                </c:pt>
              </c:strCache>
            </c:strRef>
          </c:cat>
          <c:val>
            <c:numRef>
              <c:f>'T23'!$J$15:$J$22</c:f>
              <c:numCache>
                <c:formatCode>0.0__</c:formatCode>
                <c:ptCount val="8"/>
                <c:pt idx="0">
                  <c:v>91.7</c:v>
                </c:pt>
                <c:pt idx="1">
                  <c:v>70.7</c:v>
                </c:pt>
                <c:pt idx="2">
                  <c:v>68</c:v>
                </c:pt>
                <c:pt idx="3">
                  <c:v>57.3</c:v>
                </c:pt>
                <c:pt idx="4">
                  <c:v>72</c:v>
                </c:pt>
                <c:pt idx="5">
                  <c:v>62.7</c:v>
                </c:pt>
                <c:pt idx="6">
                  <c:v>69.400000000000006</c:v>
                </c:pt>
                <c:pt idx="7">
                  <c:v>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5001904"/>
        <c:axId val="205002464"/>
      </c:barChart>
      <c:catAx>
        <c:axId val="20500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750" b="0" i="0" u="none" strike="noStrike" baseline="0">
                <a:solidFill>
                  <a:sysClr val="windowText" lastClr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05002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5002464"/>
        <c:scaling>
          <c:orientation val="minMax"/>
          <c:max val="100"/>
        </c:scaling>
        <c:delete val="0"/>
        <c:axPos val="l"/>
        <c:numFmt formatCode="#,##0" sourceLinked="0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0500190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gradFill flip="none" rotWithShape="1">
      <a:gsLst>
        <a:gs pos="0">
          <a:schemeClr val="bg1">
            <a:lumMod val="95000"/>
          </a:schemeClr>
        </a:gs>
        <a:gs pos="50000">
          <a:srgbClr val="E3E3E3">
            <a:gamma/>
            <a:shade val="76078"/>
            <a:invGamma/>
          </a:srgbClr>
        </a:gs>
        <a:gs pos="100000">
          <a:srgbClr val="E3E3E3"/>
        </a:gs>
      </a:gsLst>
      <a:lin ang="5400000" scaled="1"/>
      <a:tileRect/>
    </a:gra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sz="8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850" baseline="0"/>
              <a:t>Podiel obyvateľov zásobovaných vodou</a:t>
            </a:r>
          </a:p>
          <a:p>
            <a:pPr algn="ctr">
              <a:defRPr sz="8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850" baseline="0"/>
              <a:t> z verejných vodovodov v roku 2013 (%)</a:t>
            </a:r>
          </a:p>
          <a:p>
            <a:pPr algn="ctr">
              <a:defRPr sz="8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850" baseline="0"/>
              <a:t>
Share of population supplied from water pipe systems in 2013  in %</a:t>
            </a:r>
          </a:p>
        </c:rich>
      </c:tx>
      <c:layout>
        <c:manualLayout>
          <c:xMode val="edge"/>
          <c:yMode val="edge"/>
          <c:x val="0.1035918026802941"/>
          <c:y val="2.62725007475331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7479674796747968"/>
          <c:y val="0.29556650246305421"/>
          <c:w val="0.81707317073170727"/>
          <c:h val="0.4507389162561576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333399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2.8645199837825149E-3"/>
                  <c:y val="1.509380292980648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4.5169963510658731E-3"/>
                  <c:y val="-5.686358170745898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0"/>
                  <c:y val="0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0898576702302459E-4"/>
                  <c:y val="3.2584720013446593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0"/>
                  <c:y val="0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1" i="0" u="none" strike="noStrike" baseline="0">
                    <a:solidFill>
                      <a:srgbClr val="FFFF00"/>
                    </a:solidFill>
                    <a:latin typeface="Arial CE"/>
                    <a:ea typeface="Arial CE"/>
                    <a:cs typeface="Arial CE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'[3]VAKy kraje-str.47'!$B$15:$B$22</c:f>
              <c:strCache>
                <c:ptCount val="8"/>
                <c:pt idx="0">
                  <c:v>Bratislavský kraj</c:v>
                </c:pt>
                <c:pt idx="1">
                  <c:v>Trnavský kraj</c:v>
                </c:pt>
                <c:pt idx="2">
                  <c:v>Trenčianský kraj</c:v>
                </c:pt>
                <c:pt idx="3">
                  <c:v>Nitrianský kraj</c:v>
                </c:pt>
                <c:pt idx="4">
                  <c:v>Žilinský kraj</c:v>
                </c:pt>
                <c:pt idx="5">
                  <c:v>Banskobystrický kraj</c:v>
                </c:pt>
                <c:pt idx="6">
                  <c:v>Prešovský kraj</c:v>
                </c:pt>
                <c:pt idx="7">
                  <c:v>Košický kraj</c:v>
                </c:pt>
              </c:strCache>
            </c:strRef>
          </c:cat>
          <c:val>
            <c:numRef>
              <c:f>'[3]VAKy kraje-str.47'!$F$15:$F$22</c:f>
              <c:numCache>
                <c:formatCode>General</c:formatCode>
                <c:ptCount val="8"/>
                <c:pt idx="0">
                  <c:v>97</c:v>
                </c:pt>
                <c:pt idx="1">
                  <c:v>88.4</c:v>
                </c:pt>
                <c:pt idx="2">
                  <c:v>90.1</c:v>
                </c:pt>
                <c:pt idx="3">
                  <c:v>90.6</c:v>
                </c:pt>
                <c:pt idx="4">
                  <c:v>89.7</c:v>
                </c:pt>
                <c:pt idx="5">
                  <c:v>86.4</c:v>
                </c:pt>
                <c:pt idx="6">
                  <c:v>79.5</c:v>
                </c:pt>
                <c:pt idx="7">
                  <c:v>81.2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7245280"/>
        <c:axId val="207245840"/>
      </c:barChart>
      <c:catAx>
        <c:axId val="207245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750" b="0" i="0" u="none" strike="noStrike" baseline="0">
                <a:solidFill>
                  <a:sysClr val="windowText" lastClr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072458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7245840"/>
        <c:scaling>
          <c:orientation val="minMax"/>
          <c:max val="100"/>
        </c:scaling>
        <c:delete val="0"/>
        <c:axPos val="l"/>
        <c:numFmt formatCode="#,##0" sourceLinked="0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0724528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gradFill flip="none" rotWithShape="1">
      <a:gsLst>
        <a:gs pos="0">
          <a:schemeClr val="bg1">
            <a:lumMod val="95000"/>
          </a:schemeClr>
        </a:gs>
        <a:gs pos="50000">
          <a:srgbClr val="E3E3E3">
            <a:gamma/>
            <a:shade val="76078"/>
            <a:invGamma/>
          </a:srgbClr>
        </a:gs>
        <a:gs pos="97000">
          <a:schemeClr val="bg1">
            <a:lumMod val="95000"/>
          </a:schemeClr>
        </a:gs>
      </a:gsLst>
      <a:lin ang="5400000" scaled="1"/>
      <a:tileRect/>
    </a:gra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850" baseline="0"/>
              <a:t>Podiel obyvateľov napojených na na verejnú kanalizáciu v roku 2013 (%)</a:t>
            </a:r>
          </a:p>
          <a:p>
            <a:pPr>
              <a:defRPr sz="8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850" baseline="0"/>
              <a:t>
Share of population connected up to public sewerage systems in 2013 in %</a:t>
            </a:r>
          </a:p>
        </c:rich>
      </c:tx>
      <c:layout>
        <c:manualLayout>
          <c:xMode val="edge"/>
          <c:yMode val="edge"/>
          <c:x val="0.12261503377651564"/>
          <c:y val="3.127569713684266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7131474103585656"/>
          <c:y val="0.32345679012345679"/>
          <c:w val="0.82470119521912355"/>
          <c:h val="0.4222222222222222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3"/>
              <c:layout>
                <c:manualLayout>
                  <c:x val="7.6460561951668393E-3"/>
                  <c:y val="-1.506626486503941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ysClr val="windowText" lastClr="000000"/>
                    </a:solidFill>
                    <a:latin typeface="Arial CE"/>
                    <a:ea typeface="Arial CE"/>
                    <a:cs typeface="Arial CE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'[3]VAKy kraje-str.47'!$B$15:$B$22</c:f>
              <c:strCache>
                <c:ptCount val="8"/>
                <c:pt idx="0">
                  <c:v>Bratislavský kraj</c:v>
                </c:pt>
                <c:pt idx="1">
                  <c:v>Trnavský kraj</c:v>
                </c:pt>
                <c:pt idx="2">
                  <c:v>Trenčianský kraj</c:v>
                </c:pt>
                <c:pt idx="3">
                  <c:v>Nitrianský kraj</c:v>
                </c:pt>
                <c:pt idx="4">
                  <c:v>Žilinský kraj</c:v>
                </c:pt>
                <c:pt idx="5">
                  <c:v>Banskobystrický kraj</c:v>
                </c:pt>
                <c:pt idx="6">
                  <c:v>Prešovský kraj</c:v>
                </c:pt>
                <c:pt idx="7">
                  <c:v>Košický kraj</c:v>
                </c:pt>
              </c:strCache>
            </c:strRef>
          </c:cat>
          <c:val>
            <c:numRef>
              <c:f>'[3]VAKy kraje-str.47'!$J$15:$J$22</c:f>
              <c:numCache>
                <c:formatCode>General</c:formatCode>
                <c:ptCount val="8"/>
                <c:pt idx="0">
                  <c:v>87.7</c:v>
                </c:pt>
                <c:pt idx="1">
                  <c:v>62.3</c:v>
                </c:pt>
                <c:pt idx="2">
                  <c:v>59.8</c:v>
                </c:pt>
                <c:pt idx="3">
                  <c:v>50.1</c:v>
                </c:pt>
                <c:pt idx="4">
                  <c:v>63.9</c:v>
                </c:pt>
                <c:pt idx="5">
                  <c:v>61.7</c:v>
                </c:pt>
                <c:pt idx="6">
                  <c:v>63.9</c:v>
                </c:pt>
                <c:pt idx="7">
                  <c:v>61.5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7248080"/>
        <c:axId val="206988016"/>
      </c:barChart>
      <c:catAx>
        <c:axId val="207248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750" b="0" i="0" u="none" strike="noStrike" baseline="0">
                <a:solidFill>
                  <a:sysClr val="windowText" lastClr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069880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6988016"/>
        <c:scaling>
          <c:orientation val="minMax"/>
          <c:max val="100"/>
        </c:scaling>
        <c:delete val="0"/>
        <c:axPos val="l"/>
        <c:numFmt formatCode="#,##0" sourceLinked="0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0724808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gradFill flip="none" rotWithShape="1">
      <a:gsLst>
        <a:gs pos="0">
          <a:schemeClr val="bg1">
            <a:lumMod val="95000"/>
          </a:schemeClr>
        </a:gs>
        <a:gs pos="50000">
          <a:srgbClr val="E3E3E3">
            <a:gamma/>
            <a:shade val="76078"/>
            <a:invGamma/>
          </a:srgbClr>
        </a:gs>
        <a:gs pos="100000">
          <a:srgbClr val="E3E3E3"/>
        </a:gs>
      </a:gsLst>
      <a:lin ang="5400000" scaled="1"/>
      <a:tileRect/>
    </a:gra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sz="8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850" baseline="0"/>
              <a:t>Podiel obyvateľov zásobovaných vodou</a:t>
            </a:r>
          </a:p>
          <a:p>
            <a:pPr algn="ctr">
              <a:defRPr sz="8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850" baseline="0"/>
              <a:t> z verejných vodovodov v roku 2020 (%)</a:t>
            </a:r>
          </a:p>
          <a:p>
            <a:pPr algn="ctr">
              <a:defRPr sz="8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850" baseline="0"/>
              <a:t>
Share of population supplied from water pipe systems in 2020  in %</a:t>
            </a:r>
          </a:p>
        </c:rich>
      </c:tx>
      <c:layout>
        <c:manualLayout>
          <c:xMode val="edge"/>
          <c:yMode val="edge"/>
          <c:x val="0.1035918026802941"/>
          <c:y val="2.62725007475331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7479674796747968"/>
          <c:y val="0.29556650246305421"/>
          <c:w val="0.81707317073170727"/>
          <c:h val="0.4507389162561576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333399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2.8645199837825149E-3"/>
                  <c:y val="1.509380292980648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4.5169963510658731E-3"/>
                  <c:y val="-5.686358170745898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0"/>
                  <c:y val="0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0898576702302459E-4"/>
                  <c:y val="3.2584720013446593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0"/>
                  <c:y val="0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ysClr val="windowText" lastClr="000000"/>
                      </a:solidFill>
                      <a:latin typeface="Arial CE"/>
                      <a:ea typeface="Arial CE"/>
                      <a:cs typeface="Arial CE"/>
                    </a:defRPr>
                  </a:pPr>
                  <a:endParaRPr lang="sk-SK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1" i="0" u="none" strike="noStrike" baseline="0">
                    <a:solidFill>
                      <a:srgbClr val="FFFF00"/>
                    </a:solidFill>
                    <a:latin typeface="Arial CE"/>
                    <a:ea typeface="Arial CE"/>
                    <a:cs typeface="Arial CE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'T23'!$B$15:$B$22</c:f>
              <c:strCache>
                <c:ptCount val="8"/>
                <c:pt idx="0">
                  <c:v>Bratislavský kraj</c:v>
                </c:pt>
                <c:pt idx="1">
                  <c:v>Trnavský kraj</c:v>
                </c:pt>
                <c:pt idx="2">
                  <c:v>Trenčianský kraj</c:v>
                </c:pt>
                <c:pt idx="3">
                  <c:v>Nitrianský kraj</c:v>
                </c:pt>
                <c:pt idx="4">
                  <c:v>Žilinský kraj</c:v>
                </c:pt>
                <c:pt idx="5">
                  <c:v>Banskobystrický kraj</c:v>
                </c:pt>
                <c:pt idx="6">
                  <c:v>Prešovský kraj</c:v>
                </c:pt>
                <c:pt idx="7">
                  <c:v>Košický kraj</c:v>
                </c:pt>
              </c:strCache>
            </c:strRef>
          </c:cat>
          <c:val>
            <c:numRef>
              <c:f>'T23'!$F$15:$F$22</c:f>
              <c:numCache>
                <c:formatCode>0.0__</c:formatCode>
                <c:ptCount val="8"/>
                <c:pt idx="0">
                  <c:v>98.6</c:v>
                </c:pt>
                <c:pt idx="1">
                  <c:v>90.4</c:v>
                </c:pt>
                <c:pt idx="2">
                  <c:v>91.9</c:v>
                </c:pt>
                <c:pt idx="3">
                  <c:v>92.6</c:v>
                </c:pt>
                <c:pt idx="4">
                  <c:v>92.1</c:v>
                </c:pt>
                <c:pt idx="5">
                  <c:v>87.7</c:v>
                </c:pt>
                <c:pt idx="6">
                  <c:v>82.1</c:v>
                </c:pt>
                <c:pt idx="7">
                  <c:v>85.9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6990256"/>
        <c:axId val="206990816"/>
      </c:barChart>
      <c:catAx>
        <c:axId val="206990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750" b="0" i="0" u="none" strike="noStrike" baseline="0">
                <a:solidFill>
                  <a:sysClr val="windowText" lastClr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069908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6990816"/>
        <c:scaling>
          <c:orientation val="minMax"/>
          <c:max val="100"/>
        </c:scaling>
        <c:delete val="0"/>
        <c:axPos val="l"/>
        <c:numFmt formatCode="#,##0" sourceLinked="0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0699025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gradFill flip="none" rotWithShape="1">
      <a:gsLst>
        <a:gs pos="0">
          <a:schemeClr val="bg1">
            <a:lumMod val="95000"/>
          </a:schemeClr>
        </a:gs>
        <a:gs pos="50000">
          <a:srgbClr val="E3E3E3">
            <a:gamma/>
            <a:shade val="76078"/>
            <a:invGamma/>
          </a:srgbClr>
        </a:gs>
        <a:gs pos="97000">
          <a:schemeClr val="bg1">
            <a:lumMod val="95000"/>
          </a:schemeClr>
        </a:gs>
      </a:gsLst>
      <a:lin ang="5400000" scaled="1"/>
      <a:tileRect/>
    </a:gra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850" baseline="0"/>
              <a:t>Podiel obyvateľov napojených na verejnú kanalizáciu v roku 2020 (%)</a:t>
            </a:r>
          </a:p>
          <a:p>
            <a:pPr>
              <a:defRPr sz="8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850" baseline="0"/>
              <a:t>
Share of population connected up to public sewerage systems in 2020 in %</a:t>
            </a:r>
          </a:p>
        </c:rich>
      </c:tx>
      <c:layout>
        <c:manualLayout>
          <c:xMode val="edge"/>
          <c:yMode val="edge"/>
          <c:x val="0.12261503377651564"/>
          <c:y val="3.127569713684266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7131474103585656"/>
          <c:y val="0.32345679012345679"/>
          <c:w val="0.82470119521912355"/>
          <c:h val="0.4222222222222222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3"/>
              <c:layout>
                <c:manualLayout>
                  <c:x val="7.6460561951668393E-3"/>
                  <c:y val="-1.506626486503941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ysClr val="windowText" lastClr="000000"/>
                    </a:solidFill>
                    <a:latin typeface="Arial CE"/>
                    <a:ea typeface="Arial CE"/>
                    <a:cs typeface="Arial CE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'T23'!$B$15:$B$22</c:f>
              <c:strCache>
                <c:ptCount val="8"/>
                <c:pt idx="0">
                  <c:v>Bratislavský kraj</c:v>
                </c:pt>
                <c:pt idx="1">
                  <c:v>Trnavský kraj</c:v>
                </c:pt>
                <c:pt idx="2">
                  <c:v>Trenčianský kraj</c:v>
                </c:pt>
                <c:pt idx="3">
                  <c:v>Nitrianský kraj</c:v>
                </c:pt>
                <c:pt idx="4">
                  <c:v>Žilinský kraj</c:v>
                </c:pt>
                <c:pt idx="5">
                  <c:v>Banskobystrický kraj</c:v>
                </c:pt>
                <c:pt idx="6">
                  <c:v>Prešovský kraj</c:v>
                </c:pt>
                <c:pt idx="7">
                  <c:v>Košický kraj</c:v>
                </c:pt>
              </c:strCache>
            </c:strRef>
          </c:cat>
          <c:val>
            <c:numRef>
              <c:f>'T23'!$J$15:$J$22</c:f>
              <c:numCache>
                <c:formatCode>0.0__</c:formatCode>
                <c:ptCount val="8"/>
                <c:pt idx="0">
                  <c:v>91.7</c:v>
                </c:pt>
                <c:pt idx="1">
                  <c:v>70.7</c:v>
                </c:pt>
                <c:pt idx="2">
                  <c:v>68</c:v>
                </c:pt>
                <c:pt idx="3">
                  <c:v>57.3</c:v>
                </c:pt>
                <c:pt idx="4">
                  <c:v>72</c:v>
                </c:pt>
                <c:pt idx="5">
                  <c:v>62.7</c:v>
                </c:pt>
                <c:pt idx="6">
                  <c:v>69.400000000000006</c:v>
                </c:pt>
                <c:pt idx="7">
                  <c:v>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6993056"/>
        <c:axId val="206993616"/>
      </c:barChart>
      <c:catAx>
        <c:axId val="206993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750" b="0" i="0" u="none" strike="noStrike" baseline="0">
                <a:solidFill>
                  <a:sysClr val="windowText" lastClr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069936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6993616"/>
        <c:scaling>
          <c:orientation val="minMax"/>
          <c:max val="100"/>
        </c:scaling>
        <c:delete val="0"/>
        <c:axPos val="l"/>
        <c:numFmt formatCode="#,##0" sourceLinked="0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0699305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gradFill flip="none" rotWithShape="1">
      <a:gsLst>
        <a:gs pos="0">
          <a:schemeClr val="bg1">
            <a:lumMod val="95000"/>
          </a:schemeClr>
        </a:gs>
        <a:gs pos="50000">
          <a:srgbClr val="E3E3E3">
            <a:gamma/>
            <a:shade val="76078"/>
            <a:invGamma/>
          </a:srgbClr>
        </a:gs>
        <a:gs pos="100000">
          <a:srgbClr val="E3E3E3"/>
        </a:gs>
      </a:gsLst>
      <a:lin ang="5400000" scaled="1"/>
      <a:tileRect/>
    </a:gra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aseline="0"/>
              <a:t>Zloženie komunálneho odpadu v SR v roku 2020
Composition of municipal waste in the SR in 2020</a:t>
            </a:r>
            <a:endParaRPr lang="sk-SK" sz="800" baseline="0"/>
          </a:p>
        </c:rich>
      </c:tx>
      <c:layout>
        <c:manualLayout>
          <c:xMode val="edge"/>
          <c:yMode val="edge"/>
          <c:x val="0.28184059492563429"/>
          <c:y val="4.7857108770494594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rotY val="16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1522799650043744"/>
          <c:y val="0.26976377952755903"/>
          <c:w val="0.79748258967629049"/>
          <c:h val="0.33718395200599927"/>
        </c:manualLayout>
      </c:layout>
      <c:pie3DChart>
        <c:varyColors val="1"/>
        <c:ser>
          <c:idx val="0"/>
          <c:order val="0"/>
          <c:spPr>
            <a:solidFill>
              <a:srgbClr val="FFC000"/>
            </a:solidFill>
            <a:ln w="12700">
              <a:solidFill>
                <a:srgbClr val="92D050"/>
              </a:solidFill>
              <a:prstDash val="solid"/>
            </a:ln>
          </c:spPr>
          <c:explosion val="11"/>
          <c:dPt>
            <c:idx val="0"/>
            <c:bubble3D val="0"/>
          </c:dPt>
          <c:dPt>
            <c:idx val="1"/>
            <c:bubble3D val="0"/>
            <c:explosion val="19"/>
            <c:spPr>
              <a:solidFill>
                <a:srgbClr val="92D050"/>
              </a:solidFill>
              <a:ln w="12700">
                <a:solidFill>
                  <a:srgbClr val="92D050"/>
                </a:solidFill>
                <a:prstDash val="solid"/>
              </a:ln>
            </c:spPr>
          </c:dPt>
          <c:dPt>
            <c:idx val="2"/>
            <c:bubble3D val="0"/>
            <c:explosion val="54"/>
            <c:spPr>
              <a:solidFill>
                <a:srgbClr val="FFFF00"/>
              </a:solidFill>
              <a:ln w="12700">
                <a:solidFill>
                  <a:srgbClr val="92D05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bg2">
                  <a:lumMod val="50000"/>
                </a:schemeClr>
              </a:solidFill>
              <a:ln w="12700">
                <a:solidFill>
                  <a:srgbClr val="92D050"/>
                </a:solidFill>
                <a:prstDash val="solid"/>
              </a:ln>
            </c:spPr>
          </c:dPt>
          <c:dPt>
            <c:idx val="4"/>
            <c:bubble3D val="0"/>
            <c:explosion val="18"/>
            <c:spPr>
              <a:solidFill>
                <a:srgbClr val="0070C0"/>
              </a:solidFill>
              <a:ln w="12700">
                <a:solidFill>
                  <a:srgbClr val="92D05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8.9716231123283502E-2"/>
                  <c:y val="2.0348643919510061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6.665449427517213E-2"/>
                  <c:y val="-1.6617672790901136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6.6072121419605154E-2"/>
                  <c:y val="-5.069816272965879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3.455975503062117E-2"/>
                  <c:y val="-0.11029501312335958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1.1271254136711172E-2"/>
                  <c:y val="6.4232720909886271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ysClr val="windowText" lastClr="000000"/>
                    </a:solidFill>
                    <a:latin typeface="Arial CE"/>
                    <a:ea typeface="Arial CE"/>
                    <a:cs typeface="Arial CE"/>
                  </a:defRPr>
                </a:pPr>
                <a:endParaRPr lang="sk-SK"/>
              </a:p>
            </c:txPr>
            <c:dLblPos val="out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[4]Hárok1!$E$2:$E$6</c:f>
              <c:strCache>
                <c:ptCount val="5"/>
                <c:pt idx="0">
                  <c:v>Separovane zbierané zložky KO - Separately collected fractions of MW</c:v>
                </c:pt>
                <c:pt idx="1">
                  <c:v>Odpady zo záhrad a parkov - Garden and park waste</c:v>
                </c:pt>
                <c:pt idx="2">
                  <c:v>Zmesový komunálny odpad - Mixed municipal waste</c:v>
                </c:pt>
                <c:pt idx="3">
                  <c:v>Drobné stavebné odpady - Small scale construction and demolition waste</c:v>
                </c:pt>
                <c:pt idx="4">
                  <c:v>Iné komunálne odpady - Other municipal waste</c:v>
                </c:pt>
              </c:strCache>
            </c:strRef>
          </c:cat>
          <c:val>
            <c:numRef>
              <c:f>[4]Hárok1!$F$2:$F$6</c:f>
              <c:numCache>
                <c:formatCode>General</c:formatCode>
                <c:ptCount val="5"/>
                <c:pt idx="0">
                  <c:v>28.878257175009008</c:v>
                </c:pt>
                <c:pt idx="1">
                  <c:v>12.497339792511001</c:v>
                </c:pt>
                <c:pt idx="2">
                  <c:v>47.036450797720441</c:v>
                </c:pt>
                <c:pt idx="3">
                  <c:v>2.8108720143756414</c:v>
                </c:pt>
                <c:pt idx="4">
                  <c:v>8.7770802203839224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0520804899387576"/>
          <c:y val="0.76103650680028634"/>
          <c:w val="0.6806948381452318"/>
          <c:h val="0.21610635034257086"/>
        </c:manualLayout>
      </c:layout>
      <c:overlay val="0"/>
      <c:spPr>
        <a:effectLst>
          <a:outerShdw blurRad="50800" dist="50800" dir="5400000" algn="ctr" rotWithShape="0">
            <a:srgbClr val="FFC000"/>
          </a:outerShdw>
        </a:effectLst>
      </c:spPr>
    </c:legend>
    <c:plotVisOnly val="1"/>
    <c:dispBlanksAs val="zero"/>
    <c:showDLblsOverMax val="0"/>
  </c:chart>
  <c:spPr>
    <a:gradFill rotWithShape="0">
      <a:gsLst>
        <a:gs pos="0">
          <a:srgbClr val="E3E3E3"/>
        </a:gs>
        <a:gs pos="100000">
          <a:srgbClr val="E3E3E3">
            <a:gamma/>
            <a:shade val="76078"/>
            <a:invGamma/>
          </a:srgbClr>
        </a:gs>
      </a:gsLst>
      <a:lin ang="5400000" scaled="1"/>
    </a:gradFill>
    <a:ln w="12700">
      <a:solidFill>
        <a:srgbClr val="000000"/>
      </a:solidFill>
      <a:prstDash val="solid"/>
    </a:ln>
    <a:effectLst>
      <a:innerShdw blurRad="63500" dist="50800" dir="5400000">
        <a:prstClr val="black">
          <a:alpha val="50000"/>
        </a:prstClr>
      </a:innerShdw>
    </a:effectLst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>
      <c:oddHeader>&amp;A</c:oddHeader>
      <c:oddFooter>Strana &amp;P</c:oddFooter>
    </c:headerFooter>
    <c:pageMargins b="0.984251969" l="0.78740157499999996" r="0.78740157499999996" t="0.984251969" header="0.4921259845" footer="0.4921259845"/>
    <c:pageSetup paperSize="9" orientation="landscape" horizontalDpi="0" verticalDpi="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5" Type="http://schemas.openxmlformats.org/officeDocument/2006/relationships/chart" Target="../charts/chart7.xml"/><Relationship Id="rId4" Type="http://schemas.openxmlformats.org/officeDocument/2006/relationships/chart" Target="../charts/chart6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33</xdr:row>
      <xdr:rowOff>95250</xdr:rowOff>
    </xdr:from>
    <xdr:to>
      <xdr:col>4</xdr:col>
      <xdr:colOff>2133600</xdr:colOff>
      <xdr:row>54</xdr:row>
      <xdr:rowOff>142875</xdr:rowOff>
    </xdr:to>
    <xdr:pic>
      <xdr:nvPicPr>
        <xdr:cNvPr id="2" name="Picture 2" descr="mapka - vyrez"/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5772150"/>
          <a:ext cx="5876925" cy="3448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55</xdr:row>
      <xdr:rowOff>47625</xdr:rowOff>
    </xdr:from>
    <xdr:to>
      <xdr:col>0</xdr:col>
      <xdr:colOff>0</xdr:colOff>
      <xdr:row>70</xdr:row>
      <xdr:rowOff>133350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0.12747</cdr:y>
    </cdr:from>
    <cdr:to>
      <cdr:x>1</cdr:x>
      <cdr:y>0.35032</cdr:y>
    </cdr:to>
    <cdr:sp macro="" textlink="">
      <cdr:nvSpPr>
        <cdr:cNvPr id="2050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7289" y="303632"/>
          <a:ext cx="1971642" cy="52372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7432" rIns="27432" bIns="27432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sk-SK" sz="1200" b="0" i="0" u="none" strike="noStrike" baseline="0">
              <a:solidFill>
                <a:srgbClr val="000000"/>
              </a:solidFill>
              <a:latin typeface="Times New Roman CE"/>
              <a:cs typeface="Times New Roman CE"/>
            </a:rPr>
            <a:t>Poľnohospodárska pôda</a:t>
          </a:r>
        </a:p>
        <a:p xmlns:a="http://schemas.openxmlformats.org/drawingml/2006/main">
          <a:pPr algn="ctr" rtl="0">
            <a:defRPr sz="1000"/>
          </a:pPr>
          <a:r>
            <a:rPr lang="sk-SK" sz="1200" b="0" i="0" u="none" strike="noStrike" baseline="0">
              <a:solidFill>
                <a:srgbClr val="000000"/>
              </a:solidFill>
              <a:latin typeface="Times New Roman CE"/>
              <a:cs typeface="Times New Roman CE"/>
            </a:rPr>
            <a:t>Agricultural land  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25</xdr:row>
      <xdr:rowOff>0</xdr:rowOff>
    </xdr:from>
    <xdr:to>
      <xdr:col>9</xdr:col>
      <xdr:colOff>0</xdr:colOff>
      <xdr:row>25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62</xdr:row>
      <xdr:rowOff>95250</xdr:rowOff>
    </xdr:from>
    <xdr:to>
      <xdr:col>4</xdr:col>
      <xdr:colOff>485775</xdr:colOff>
      <xdr:row>86</xdr:row>
      <xdr:rowOff>76200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19050</xdr:colOff>
      <xdr:row>62</xdr:row>
      <xdr:rowOff>85725</xdr:rowOff>
    </xdr:from>
    <xdr:to>
      <xdr:col>10</xdr:col>
      <xdr:colOff>66675</xdr:colOff>
      <xdr:row>86</xdr:row>
      <xdr:rowOff>57150</xdr:rowOff>
    </xdr:to>
    <xdr:graphicFrame macro="">
      <xdr:nvGraphicFramePr>
        <xdr:cNvPr id="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47625</xdr:colOff>
      <xdr:row>62</xdr:row>
      <xdr:rowOff>95250</xdr:rowOff>
    </xdr:from>
    <xdr:to>
      <xdr:col>4</xdr:col>
      <xdr:colOff>485775</xdr:colOff>
      <xdr:row>86</xdr:row>
      <xdr:rowOff>76200</xdr:rowOff>
    </xdr:to>
    <xdr:graphicFrame macro="">
      <xdr:nvGraphicFramePr>
        <xdr:cNvPr id="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19050</xdr:colOff>
      <xdr:row>62</xdr:row>
      <xdr:rowOff>85725</xdr:rowOff>
    </xdr:from>
    <xdr:to>
      <xdr:col>10</xdr:col>
      <xdr:colOff>66675</xdr:colOff>
      <xdr:row>86</xdr:row>
      <xdr:rowOff>57150</xdr:rowOff>
    </xdr:to>
    <xdr:graphicFrame macro="">
      <xdr:nvGraphicFramePr>
        <xdr:cNvPr id="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47625</xdr:colOff>
      <xdr:row>62</xdr:row>
      <xdr:rowOff>95250</xdr:rowOff>
    </xdr:from>
    <xdr:to>
      <xdr:col>4</xdr:col>
      <xdr:colOff>485775</xdr:colOff>
      <xdr:row>86</xdr:row>
      <xdr:rowOff>76200</xdr:rowOff>
    </xdr:to>
    <xdr:graphicFrame macro="">
      <xdr:nvGraphicFramePr>
        <xdr:cNvPr id="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19050</xdr:colOff>
      <xdr:row>62</xdr:row>
      <xdr:rowOff>85725</xdr:rowOff>
    </xdr:from>
    <xdr:to>
      <xdr:col>10</xdr:col>
      <xdr:colOff>66675</xdr:colOff>
      <xdr:row>86</xdr:row>
      <xdr:rowOff>57150</xdr:rowOff>
    </xdr:to>
    <xdr:graphicFrame macro="">
      <xdr:nvGraphicFramePr>
        <xdr:cNvPr id="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</xdr:row>
      <xdr:rowOff>0</xdr:rowOff>
    </xdr:from>
    <xdr:to>
      <xdr:col>11</xdr:col>
      <xdr:colOff>990600</xdr:colOff>
      <xdr:row>46</xdr:row>
      <xdr:rowOff>28575</xdr:rowOff>
    </xdr:to>
    <xdr:graphicFrame macro="">
      <xdr:nvGraphicFramePr>
        <xdr:cNvPr id="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arho2/StatR/RocSR2021/Doru&#269;en&#233;%20&#250;daje/SHMU-&#352;&#218;SR_Emisie_ZL_okresy_20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arho2/Publik&#225;cia%20&#381;P/Publik&#225;cia%20&#381;P%202016-2020/publikacia/Kap1-3_Ovzdu&#353;ie/Tab1-3_Emisie%202019_bez%20oramovani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arho2/Publik&#225;cia%20&#381;P/Publik&#225;cia%20&#381;P%202016-2020/publikacia/Kap1-4_Voda/Tab1-4_Voda,%20toky%202013_G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arho2/Publik&#225;cia%20&#381;P/Publik&#225;cia%20&#381;P%202016-2020/publikacia/Kap2-1_Za&#357;a&#382;enie%20&#381;P/Tab2-1_Odpady%20202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varho2/Publik&#225;cia%20&#381;P/Publik&#225;cia%20&#381;P%202016-2020/publikacia/Kap2-1_Za&#357;a&#382;enie%20&#381;P/Tab2-2_&#356;a&#382;ba%20drev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varho2/Publik&#225;cia%20&#381;P/Publik&#225;cia%20&#381;P%202016-2020/publikacia/Kap3-0_Ekonomick&#233;%20n&#225;stroje/Tab3-0_Ekonomick&#233;%20n&#225;stroje2020_s%20opravami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kresy"/>
      <sheetName val="Hárok2"/>
      <sheetName val="Hárok1"/>
      <sheetName val="Hárok3"/>
    </sheetNames>
    <sheetDataSet>
      <sheetData sheetId="0"/>
      <sheetData sheetId="1"/>
      <sheetData sheetId="2">
        <row r="2">
          <cell r="D2" t="str">
            <v>Bratislava</v>
          </cell>
          <cell r="E2">
            <v>3836.5286035083791</v>
          </cell>
          <cell r="F2">
            <v>3247.5023243818582</v>
          </cell>
          <cell r="G2">
            <v>587.41850225501958</v>
          </cell>
          <cell r="H2">
            <v>2195.1686010560929</v>
          </cell>
          <cell r="I2">
            <v>367.62</v>
          </cell>
          <cell r="J2">
            <v>10.436125900409062</v>
          </cell>
          <cell r="K2">
            <v>8.833856494156624</v>
          </cell>
          <cell r="L2">
            <v>1.5978959312741949</v>
          </cell>
          <cell r="M2">
            <v>5.9712980824114386</v>
          </cell>
        </row>
        <row r="3">
          <cell r="D3" t="str">
            <v>Malacky</v>
          </cell>
          <cell r="E3">
            <v>2904.3173858331443</v>
          </cell>
          <cell r="F3">
            <v>123.62875545688635</v>
          </cell>
          <cell r="G3">
            <v>414.82782620881869</v>
          </cell>
          <cell r="H3">
            <v>4033.9225024027555</v>
          </cell>
          <cell r="I3">
            <v>949.58</v>
          </cell>
          <cell r="J3">
            <v>3.0585283871112958</v>
          </cell>
          <cell r="K3">
            <v>0.13019309111068719</v>
          </cell>
          <cell r="L3">
            <v>0.43685400514840106</v>
          </cell>
          <cell r="M3">
            <v>4.2481123258732865</v>
          </cell>
        </row>
        <row r="4">
          <cell r="D4" t="str">
            <v>Pezinok</v>
          </cell>
          <cell r="E4">
            <v>653.78893296467459</v>
          </cell>
          <cell r="F4">
            <v>32.159990425452278</v>
          </cell>
          <cell r="G4">
            <v>183.54111764054267</v>
          </cell>
          <cell r="H4">
            <v>1062.7091466087952</v>
          </cell>
          <cell r="I4">
            <v>375.54</v>
          </cell>
          <cell r="J4">
            <v>1.740930215062775</v>
          </cell>
          <cell r="K4">
            <v>8.563665768081237E-2</v>
          </cell>
          <cell r="L4">
            <v>0.48873919593263743</v>
          </cell>
          <cell r="M4">
            <v>2.8298161224071876</v>
          </cell>
        </row>
        <row r="5">
          <cell r="D5" t="str">
            <v>Senec</v>
          </cell>
          <cell r="E5">
            <v>1096.9988892930903</v>
          </cell>
          <cell r="F5">
            <v>14.147410685217636</v>
          </cell>
          <cell r="G5">
            <v>215.68946857399158</v>
          </cell>
          <cell r="H5">
            <v>1317.2093355165298</v>
          </cell>
          <cell r="I5">
            <v>359.88</v>
          </cell>
          <cell r="J5">
            <v>3.0482352153303611</v>
          </cell>
          <cell r="K5">
            <v>3.9311466836772356E-2</v>
          </cell>
          <cell r="L5">
            <v>0.59933719176945532</v>
          </cell>
          <cell r="M5">
            <v>3.6601348658345279</v>
          </cell>
        </row>
        <row r="6">
          <cell r="D6" t="str">
            <v>Dunajská Streda</v>
          </cell>
          <cell r="E6">
            <v>1495.4658335007277</v>
          </cell>
          <cell r="F6">
            <v>31.500778943382159</v>
          </cell>
          <cell r="G6">
            <v>577.77253360839404</v>
          </cell>
          <cell r="H6">
            <v>2881.5645741163221</v>
          </cell>
          <cell r="I6">
            <v>1074.5899999999999</v>
          </cell>
          <cell r="J6">
            <v>1.3916617812381726</v>
          </cell>
          <cell r="K6">
            <v>2.9314230491054413E-2</v>
          </cell>
          <cell r="L6">
            <v>0.53766788599223336</v>
          </cell>
          <cell r="M6">
            <v>2.6815479151269996</v>
          </cell>
        </row>
        <row r="7">
          <cell r="D7" t="str">
            <v>Galanta</v>
          </cell>
          <cell r="E7">
            <v>1026.2803429863454</v>
          </cell>
          <cell r="F7">
            <v>244.67498737577611</v>
          </cell>
          <cell r="G7">
            <v>392.93664052611172</v>
          </cell>
          <cell r="H7">
            <v>1852.7256700886724</v>
          </cell>
          <cell r="I7">
            <v>641.74</v>
          </cell>
          <cell r="J7">
            <v>1.5992151696736145</v>
          </cell>
          <cell r="K7">
            <v>0.38126809514098564</v>
          </cell>
          <cell r="L7">
            <v>0.61229881342305559</v>
          </cell>
          <cell r="M7">
            <v>2.8870347338309474</v>
          </cell>
        </row>
        <row r="8">
          <cell r="D8" t="str">
            <v>Hlohovec</v>
          </cell>
          <cell r="E8">
            <v>663.81098811854281</v>
          </cell>
          <cell r="F8">
            <v>12.744150481833124</v>
          </cell>
          <cell r="G8">
            <v>227.05320155809812</v>
          </cell>
          <cell r="H8">
            <v>1062.2040679169181</v>
          </cell>
          <cell r="I8">
            <v>267.16000000000003</v>
          </cell>
          <cell r="J8">
            <v>2.4846945205814595</v>
          </cell>
          <cell r="K8">
            <v>4.7702315024079664E-2</v>
          </cell>
          <cell r="L8">
            <v>0.84987723296188844</v>
          </cell>
          <cell r="M8">
            <v>3.9759098215186333</v>
          </cell>
        </row>
        <row r="9">
          <cell r="D9" t="str">
            <v>Piešťany</v>
          </cell>
          <cell r="E9">
            <v>556.94889987350257</v>
          </cell>
          <cell r="F9">
            <v>13.631498316107832</v>
          </cell>
          <cell r="G9">
            <v>275.93032364182375</v>
          </cell>
          <cell r="H9">
            <v>1487.1623799810136</v>
          </cell>
          <cell r="I9">
            <v>381.12</v>
          </cell>
          <cell r="J9">
            <v>1.4613478691055377</v>
          </cell>
          <cell r="K9">
            <v>3.5766945623708628E-2</v>
          </cell>
          <cell r="L9">
            <v>0.72399854020209842</v>
          </cell>
          <cell r="M9">
            <v>3.9020843303448087</v>
          </cell>
        </row>
        <row r="10">
          <cell r="D10" t="str">
            <v>Senica</v>
          </cell>
          <cell r="E10">
            <v>770.71347437289194</v>
          </cell>
          <cell r="F10">
            <v>37.910427407441425</v>
          </cell>
          <cell r="G10">
            <v>344.2529580779406</v>
          </cell>
          <cell r="H10">
            <v>2405.0458497339482</v>
          </cell>
          <cell r="I10">
            <v>683.33</v>
          </cell>
          <cell r="J10">
            <v>1.1278788789792515</v>
          </cell>
          <cell r="K10">
            <v>5.5478944883791757E-2</v>
          </cell>
          <cell r="L10">
            <v>0.50378727419832381</v>
          </cell>
          <cell r="M10">
            <v>3.5195964610568073</v>
          </cell>
        </row>
        <row r="11">
          <cell r="D11" t="str">
            <v>Skalica</v>
          </cell>
          <cell r="E11">
            <v>388.47427456700524</v>
          </cell>
          <cell r="F11">
            <v>11.41080852251366</v>
          </cell>
          <cell r="G11">
            <v>200.05709463453317</v>
          </cell>
          <cell r="H11">
            <v>1356.7664732344281</v>
          </cell>
          <cell r="I11">
            <v>357.14</v>
          </cell>
          <cell r="J11">
            <v>1.0877366706809801</v>
          </cell>
          <cell r="K11">
            <v>3.1950519467193988E-2</v>
          </cell>
          <cell r="L11">
            <v>0.56016434629146328</v>
          </cell>
          <cell r="M11">
            <v>3.7989765168685339</v>
          </cell>
        </row>
        <row r="12">
          <cell r="D12" t="str">
            <v>Trnava</v>
          </cell>
          <cell r="E12">
            <v>1167.7423837615106</v>
          </cell>
          <cell r="F12">
            <v>95.669973055525446</v>
          </cell>
          <cell r="G12">
            <v>509.91018933566511</v>
          </cell>
          <cell r="H12">
            <v>1804.7412656036836</v>
          </cell>
          <cell r="I12">
            <v>741.32</v>
          </cell>
          <cell r="J12">
            <v>1.5752203957285795</v>
          </cell>
          <cell r="K12">
            <v>0.12905354375374392</v>
          </cell>
          <cell r="L12">
            <v>0.6878408640474627</v>
          </cell>
          <cell r="M12">
            <v>2.4344969319641767</v>
          </cell>
        </row>
        <row r="13">
          <cell r="D13" t="str">
            <v>Bánovce nad Bebravou</v>
          </cell>
          <cell r="E13">
            <v>391.03000869329651</v>
          </cell>
          <cell r="F13">
            <v>12.876013148730031</v>
          </cell>
          <cell r="G13">
            <v>220.41160849530087</v>
          </cell>
          <cell r="H13">
            <v>1501.4427096022678</v>
          </cell>
          <cell r="I13">
            <v>461.94</v>
          </cell>
          <cell r="J13">
            <v>0.8464952346479987</v>
          </cell>
          <cell r="K13">
            <v>2.7873778301792509E-2</v>
          </cell>
          <cell r="L13">
            <v>0.47714337034095528</v>
          </cell>
          <cell r="M13">
            <v>3.2502981114479539</v>
          </cell>
        </row>
        <row r="14">
          <cell r="D14" t="str">
            <v>Ilava</v>
          </cell>
          <cell r="E14">
            <v>953.27298457451957</v>
          </cell>
          <cell r="F14">
            <v>20.921343390053085</v>
          </cell>
          <cell r="G14">
            <v>336.83119271040181</v>
          </cell>
          <cell r="H14">
            <v>2872.8324565585945</v>
          </cell>
          <cell r="I14">
            <v>358.5</v>
          </cell>
          <cell r="J14">
            <v>2.6590599290781576</v>
          </cell>
          <cell r="K14">
            <v>5.8358001088014186E-2</v>
          </cell>
          <cell r="L14">
            <v>0.93955702290209708</v>
          </cell>
          <cell r="M14">
            <v>8.0134796556725085</v>
          </cell>
        </row>
        <row r="15">
          <cell r="D15" t="str">
            <v>Myjava</v>
          </cell>
          <cell r="E15">
            <v>430.96050535783235</v>
          </cell>
          <cell r="F15">
            <v>23.095005254420109</v>
          </cell>
          <cell r="G15">
            <v>254.50222375013414</v>
          </cell>
          <cell r="H15">
            <v>2224.9605499287763</v>
          </cell>
          <cell r="I15">
            <v>327.44</v>
          </cell>
          <cell r="J15">
            <v>1.3161510669369423</v>
          </cell>
          <cell r="K15">
            <v>7.0532021910640452E-2</v>
          </cell>
          <cell r="L15">
            <v>0.77724842337568456</v>
          </cell>
          <cell r="M15">
            <v>6.7950175602515772</v>
          </cell>
        </row>
        <row r="16">
          <cell r="D16" t="str">
            <v>Nové Mesto nad Váhom</v>
          </cell>
          <cell r="E16">
            <v>565.29298078968395</v>
          </cell>
          <cell r="F16">
            <v>18.61529364183367</v>
          </cell>
          <cell r="G16">
            <v>281.21555088760886</v>
          </cell>
          <cell r="H16">
            <v>2111.2696547757014</v>
          </cell>
          <cell r="I16">
            <v>579.99</v>
          </cell>
          <cell r="J16">
            <v>0.97465987480764138</v>
          </cell>
          <cell r="K16">
            <v>3.2095887242596717E-2</v>
          </cell>
          <cell r="L16">
            <v>0.48486275778480464</v>
          </cell>
          <cell r="M16">
            <v>3.6401828562142473</v>
          </cell>
        </row>
        <row r="17">
          <cell r="D17" t="str">
            <v>Partizánske</v>
          </cell>
          <cell r="E17">
            <v>337.73828648079791</v>
          </cell>
          <cell r="F17">
            <v>18.961435168313876</v>
          </cell>
          <cell r="G17">
            <v>160.39343614384933</v>
          </cell>
          <cell r="H17">
            <v>1100.7750708156934</v>
          </cell>
          <cell r="I17">
            <v>301.02999999999997</v>
          </cell>
          <cell r="J17">
            <v>1.1219422864192869</v>
          </cell>
          <cell r="K17">
            <v>6.2988523297724072E-2</v>
          </cell>
          <cell r="L17">
            <v>0.53281545408713193</v>
          </cell>
          <cell r="M17">
            <v>3.6566955812234445</v>
          </cell>
        </row>
        <row r="18">
          <cell r="D18" t="str">
            <v>Považská Bystrica</v>
          </cell>
          <cell r="E18">
            <v>428.55289297979323</v>
          </cell>
          <cell r="F18">
            <v>30.533688109409713</v>
          </cell>
          <cell r="G18">
            <v>379.51277468512927</v>
          </cell>
          <cell r="H18">
            <v>3554.8587974425868</v>
          </cell>
          <cell r="I18">
            <v>463.15</v>
          </cell>
          <cell r="J18">
            <v>0.92530042746365815</v>
          </cell>
          <cell r="K18">
            <v>6.5926132158932768E-2</v>
          </cell>
          <cell r="L18">
            <v>0.81941654903406946</v>
          </cell>
          <cell r="M18">
            <v>7.6753941432421184</v>
          </cell>
        </row>
        <row r="19">
          <cell r="D19" t="str">
            <v>Prievidza</v>
          </cell>
          <cell r="E19">
            <v>1883.4700250983165</v>
          </cell>
          <cell r="F19">
            <v>1214.2985656007452</v>
          </cell>
          <cell r="G19">
            <v>1097.0601647636113</v>
          </cell>
          <cell r="H19">
            <v>4565.3653851285535</v>
          </cell>
          <cell r="I19">
            <v>959.7700000000001</v>
          </cell>
          <cell r="J19">
            <v>1.9624181054818512</v>
          </cell>
          <cell r="K19">
            <v>1.2651974593920887</v>
          </cell>
          <cell r="L19">
            <v>1.1430448594596738</v>
          </cell>
          <cell r="M19">
            <v>4.756728575730178</v>
          </cell>
        </row>
        <row r="20">
          <cell r="D20" t="str">
            <v>Púchov</v>
          </cell>
          <cell r="E20">
            <v>594.72443439282483</v>
          </cell>
          <cell r="F20">
            <v>58.462673548616458</v>
          </cell>
          <cell r="G20">
            <v>356.64622824800369</v>
          </cell>
          <cell r="H20">
            <v>3019.6100508134109</v>
          </cell>
          <cell r="I20">
            <v>375.34</v>
          </cell>
          <cell r="J20">
            <v>1.5844952160516461</v>
          </cell>
          <cell r="K20">
            <v>0.15575924108439404</v>
          </cell>
          <cell r="L20">
            <v>0.95019509843875882</v>
          </cell>
          <cell r="M20">
            <v>8.044999336104361</v>
          </cell>
        </row>
        <row r="21">
          <cell r="D21" t="str">
            <v>Trenčín</v>
          </cell>
          <cell r="E21">
            <v>1601.5064505966188</v>
          </cell>
          <cell r="F21">
            <v>89.463631617755667</v>
          </cell>
          <cell r="G21">
            <v>433.25008759205178</v>
          </cell>
          <cell r="H21">
            <v>6876.6382528327231</v>
          </cell>
          <cell r="I21">
            <v>674.82</v>
          </cell>
          <cell r="J21">
            <v>2.3732350117018148</v>
          </cell>
          <cell r="K21">
            <v>0.13257406659221074</v>
          </cell>
          <cell r="L21">
            <v>0.6420231878012681</v>
          </cell>
          <cell r="M21">
            <v>10.190329647658224</v>
          </cell>
        </row>
        <row r="22">
          <cell r="D22" t="str">
            <v>Komárno</v>
          </cell>
          <cell r="E22">
            <v>941.28982291007708</v>
          </cell>
          <cell r="F22">
            <v>20.918702371414774</v>
          </cell>
          <cell r="G22">
            <v>536.10881735287171</v>
          </cell>
          <cell r="H22">
            <v>2618.7809114414322</v>
          </cell>
          <cell r="I22">
            <v>1100.1400000000001</v>
          </cell>
          <cell r="J22">
            <v>0.85560912512050924</v>
          </cell>
          <cell r="K22">
            <v>1.9014582118107488E-2</v>
          </cell>
          <cell r="L22">
            <v>0.48730963091322166</v>
          </cell>
          <cell r="M22">
            <v>2.3804069586065699</v>
          </cell>
        </row>
        <row r="23">
          <cell r="D23" t="str">
            <v>Levice</v>
          </cell>
          <cell r="E23">
            <v>1341.5501382946095</v>
          </cell>
          <cell r="F23">
            <v>65.559694897382897</v>
          </cell>
          <cell r="G23">
            <v>999.42996175137023</v>
          </cell>
          <cell r="H23">
            <v>6247.7763284018256</v>
          </cell>
          <cell r="I23">
            <v>1551.14</v>
          </cell>
          <cell r="J23">
            <v>0.86488011288124178</v>
          </cell>
          <cell r="K23">
            <v>4.2265491765658095E-2</v>
          </cell>
          <cell r="L23">
            <v>0.64431963700979289</v>
          </cell>
          <cell r="M23">
            <v>4.0278610108706019</v>
          </cell>
        </row>
        <row r="24">
          <cell r="D24" t="str">
            <v>Nitra</v>
          </cell>
          <cell r="E24">
            <v>1200.8352215213445</v>
          </cell>
          <cell r="F24">
            <v>68.640700341347497</v>
          </cell>
          <cell r="G24">
            <v>605.51676852313642</v>
          </cell>
          <cell r="H24">
            <v>3603.1452750591257</v>
          </cell>
          <cell r="I24">
            <v>870.73</v>
          </cell>
          <cell r="J24">
            <v>1.379113182641398</v>
          </cell>
          <cell r="K24">
            <v>7.8831210985434635E-2</v>
          </cell>
          <cell r="L24">
            <v>0.69541277838496018</v>
          </cell>
          <cell r="M24">
            <v>4.1380741160395598</v>
          </cell>
        </row>
        <row r="25">
          <cell r="D25" t="str">
            <v>Nové Zámky</v>
          </cell>
          <cell r="E25">
            <v>1208.0972995682264</v>
          </cell>
          <cell r="F25">
            <v>61.819293662502517</v>
          </cell>
          <cell r="G25">
            <v>714.99414023255872</v>
          </cell>
          <cell r="H25">
            <v>3865.2613123348883</v>
          </cell>
          <cell r="I25">
            <v>1347.06</v>
          </cell>
          <cell r="J25">
            <v>0.89684000680610099</v>
          </cell>
          <cell r="K25">
            <v>4.5892011983506689E-2</v>
          </cell>
          <cell r="L25">
            <v>0.5307812125907968</v>
          </cell>
          <cell r="M25">
            <v>2.8694054550910044</v>
          </cell>
        </row>
        <row r="26">
          <cell r="D26" t="str">
            <v>Šaľa</v>
          </cell>
          <cell r="E26">
            <v>891.93810826549873</v>
          </cell>
          <cell r="F26">
            <v>13.812348512103654</v>
          </cell>
          <cell r="G26">
            <v>431.13026254188316</v>
          </cell>
          <cell r="H26">
            <v>891.68441911917375</v>
          </cell>
          <cell r="I26">
            <v>355.9</v>
          </cell>
          <cell r="J26">
            <v>2.5061480985262681</v>
          </cell>
          <cell r="K26">
            <v>3.8809633357975992E-2</v>
          </cell>
          <cell r="L26">
            <v>1.2113803386959348</v>
          </cell>
          <cell r="M26">
            <v>2.5054352883370998</v>
          </cell>
        </row>
        <row r="27">
          <cell r="D27" t="str">
            <v>Topoľčany</v>
          </cell>
          <cell r="E27">
            <v>778.57820963834274</v>
          </cell>
          <cell r="F27">
            <v>10.81219042242024</v>
          </cell>
          <cell r="G27">
            <v>321.01133832089863</v>
          </cell>
          <cell r="H27">
            <v>1300.9075569831843</v>
          </cell>
          <cell r="I27">
            <v>597.63</v>
          </cell>
          <cell r="J27">
            <v>1.3027763158448249</v>
          </cell>
          <cell r="K27">
            <v>1.8091779901310577E-2</v>
          </cell>
          <cell r="L27">
            <v>0.53714060258169538</v>
          </cell>
          <cell r="M27">
            <v>2.1767775328935701</v>
          </cell>
        </row>
        <row r="28">
          <cell r="D28" t="str">
            <v>Zlaté Moravce</v>
          </cell>
          <cell r="E28">
            <v>400.14112791647631</v>
          </cell>
          <cell r="F28">
            <v>14.037052613566523</v>
          </cell>
          <cell r="G28">
            <v>216.54793573154916</v>
          </cell>
          <cell r="H28">
            <v>1670.3092647361048</v>
          </cell>
          <cell r="I28">
            <v>521.17999999999995</v>
          </cell>
          <cell r="J28">
            <v>0.76775994458052177</v>
          </cell>
          <cell r="K28">
            <v>2.6933214270629197E-2</v>
          </cell>
          <cell r="L28">
            <v>0.41549548281121529</v>
          </cell>
          <cell r="M28">
            <v>3.2048606330559593</v>
          </cell>
        </row>
        <row r="29">
          <cell r="D29" t="str">
            <v>Bytča</v>
          </cell>
          <cell r="E29">
            <v>291.56882513694273</v>
          </cell>
          <cell r="F29">
            <v>20.473607254420493</v>
          </cell>
          <cell r="G29">
            <v>264.92560939992569</v>
          </cell>
          <cell r="H29">
            <v>2330.3223785038531</v>
          </cell>
          <cell r="I29">
            <v>281.66000000000003</v>
          </cell>
          <cell r="J29">
            <v>1.0351800935061517</v>
          </cell>
          <cell r="K29">
            <v>7.268908348512565E-2</v>
          </cell>
          <cell r="L29">
            <v>0.9405865561312422</v>
          </cell>
          <cell r="M29">
            <v>8.2735297113677948</v>
          </cell>
        </row>
        <row r="30">
          <cell r="D30" t="str">
            <v>Čadca</v>
          </cell>
          <cell r="E30">
            <v>657.51412417618383</v>
          </cell>
          <cell r="F30">
            <v>122.17359886661791</v>
          </cell>
          <cell r="G30">
            <v>719.95109635152289</v>
          </cell>
          <cell r="H30">
            <v>6857.2576257681294</v>
          </cell>
          <cell r="I30">
            <v>760.62</v>
          </cell>
          <cell r="J30">
            <v>0.86444495829216139</v>
          </cell>
          <cell r="K30">
            <v>0.16062370022694369</v>
          </cell>
          <cell r="L30">
            <v>0.94653190338345417</v>
          </cell>
          <cell r="M30">
            <v>9.0153527724331859</v>
          </cell>
        </row>
        <row r="31">
          <cell r="D31" t="str">
            <v>Dolný Kubín</v>
          </cell>
          <cell r="E31">
            <v>964.75405736028074</v>
          </cell>
          <cell r="F31">
            <v>685.06773382027814</v>
          </cell>
          <cell r="G31">
            <v>342.51765126559314</v>
          </cell>
          <cell r="H31">
            <v>2887.4903682567628</v>
          </cell>
          <cell r="I31">
            <v>491.83999999999992</v>
          </cell>
          <cell r="J31">
            <v>1.9615201231300441</v>
          </cell>
          <cell r="K31">
            <v>1.3928670580275664</v>
          </cell>
          <cell r="L31">
            <v>0.69640055966491787</v>
          </cell>
          <cell r="M31">
            <v>5.8707920629813826</v>
          </cell>
        </row>
        <row r="32">
          <cell r="D32" t="str">
            <v>Kysucké Nové Mesto</v>
          </cell>
          <cell r="E32">
            <v>211.77307654624465</v>
          </cell>
          <cell r="F32">
            <v>13.18865589570648</v>
          </cell>
          <cell r="G32">
            <v>173.67754206036886</v>
          </cell>
          <cell r="H32">
            <v>1430.0155524244713</v>
          </cell>
          <cell r="I32">
            <v>173.68</v>
          </cell>
          <cell r="J32">
            <v>1.2193290911230115</v>
          </cell>
          <cell r="K32">
            <v>7.5936526345615388E-2</v>
          </cell>
          <cell r="L32">
            <v>0.99998584788328448</v>
          </cell>
          <cell r="M32">
            <v>8.2336224805646658</v>
          </cell>
        </row>
        <row r="33">
          <cell r="D33" t="str">
            <v>Liptovský Mikuláš</v>
          </cell>
          <cell r="E33">
            <v>1337.1296509936567</v>
          </cell>
          <cell r="F33">
            <v>33.629796641109778</v>
          </cell>
          <cell r="G33">
            <v>595.33266475091182</v>
          </cell>
          <cell r="H33">
            <v>4053.6475197413879</v>
          </cell>
          <cell r="I33">
            <v>1341.02</v>
          </cell>
          <cell r="J33">
            <v>0.9970989627251321</v>
          </cell>
          <cell r="K33">
            <v>2.5077774113070481E-2</v>
          </cell>
          <cell r="L33">
            <v>0.44394018340584918</v>
          </cell>
          <cell r="M33">
            <v>3.0228091450846279</v>
          </cell>
        </row>
        <row r="34">
          <cell r="D34" t="str">
            <v>Martin</v>
          </cell>
          <cell r="E34">
            <v>915.42300839739198</v>
          </cell>
          <cell r="F34">
            <v>381.30271092657642</v>
          </cell>
          <cell r="G34">
            <v>393.61596432177043</v>
          </cell>
          <cell r="H34">
            <v>2843.7623796028206</v>
          </cell>
          <cell r="I34">
            <v>735.64999999999986</v>
          </cell>
          <cell r="J34">
            <v>1.2443730148812508</v>
          </cell>
          <cell r="K34">
            <v>0.51832081958346565</v>
          </cell>
          <cell r="L34">
            <v>0.53505874304597367</v>
          </cell>
          <cell r="M34">
            <v>3.8656458636618245</v>
          </cell>
        </row>
        <row r="35">
          <cell r="D35" t="str">
            <v>Námestovo</v>
          </cell>
          <cell r="E35">
            <v>551.91447671884555</v>
          </cell>
          <cell r="F35">
            <v>69.136533103769622</v>
          </cell>
          <cell r="G35">
            <v>777.57224234454395</v>
          </cell>
          <cell r="H35">
            <v>6556.1943491826978</v>
          </cell>
          <cell r="I35">
            <v>690.46</v>
          </cell>
          <cell r="J35">
            <v>0.7993431577772</v>
          </cell>
          <cell r="K35">
            <v>0.10013111998344526</v>
          </cell>
          <cell r="L35">
            <v>1.126165516242134</v>
          </cell>
          <cell r="M35">
            <v>9.4954006737286694</v>
          </cell>
        </row>
        <row r="36">
          <cell r="D36" t="str">
            <v>Ružomberok</v>
          </cell>
          <cell r="E36">
            <v>1582.851776512847</v>
          </cell>
          <cell r="F36">
            <v>158.00745371696229</v>
          </cell>
          <cell r="G36">
            <v>629.54321636063924</v>
          </cell>
          <cell r="H36">
            <v>4385.4637261243424</v>
          </cell>
          <cell r="I36">
            <v>646.80999999999995</v>
          </cell>
          <cell r="J36">
            <v>2.4471665195541923</v>
          </cell>
          <cell r="K36">
            <v>0.24428727712459966</v>
          </cell>
          <cell r="L36">
            <v>0.97330470518489087</v>
          </cell>
          <cell r="M36">
            <v>6.7801421222991953</v>
          </cell>
        </row>
        <row r="37">
          <cell r="D37" t="str">
            <v>Turčianske Teplice</v>
          </cell>
          <cell r="E37">
            <v>415.16782369734415</v>
          </cell>
          <cell r="F37">
            <v>37.008417982993414</v>
          </cell>
          <cell r="G37">
            <v>198.99439601321001</v>
          </cell>
          <cell r="H37">
            <v>1367.250995958336</v>
          </cell>
          <cell r="I37">
            <v>392.84</v>
          </cell>
          <cell r="J37">
            <v>1.0568369404779152</v>
          </cell>
          <cell r="K37">
            <v>9.4207356641363954E-2</v>
          </cell>
          <cell r="L37">
            <v>0.50655329399554527</v>
          </cell>
          <cell r="M37">
            <v>3.480427135623501</v>
          </cell>
        </row>
        <row r="38">
          <cell r="D38" t="str">
            <v>Tvrdošín</v>
          </cell>
          <cell r="E38">
            <v>375.5909490847605</v>
          </cell>
          <cell r="F38">
            <v>12.048914395247387</v>
          </cell>
          <cell r="G38">
            <v>180.38948208050365</v>
          </cell>
          <cell r="H38">
            <v>1114.9687442174345</v>
          </cell>
          <cell r="I38">
            <v>478.92</v>
          </cell>
          <cell r="J38">
            <v>0.78424569674425892</v>
          </cell>
          <cell r="K38">
            <v>2.5158511641291629E-2</v>
          </cell>
          <cell r="L38">
            <v>0.37665890353400078</v>
          </cell>
          <cell r="M38">
            <v>2.3280897523958792</v>
          </cell>
        </row>
        <row r="39">
          <cell r="D39" t="str">
            <v>Žilina</v>
          </cell>
          <cell r="E39">
            <v>1235.5952272589902</v>
          </cell>
          <cell r="F39">
            <v>215.21759261847171</v>
          </cell>
          <cell r="G39">
            <v>821.31229909976435</v>
          </cell>
          <cell r="H39">
            <v>5058.405713440352</v>
          </cell>
          <cell r="I39">
            <v>815.08</v>
          </cell>
          <cell r="J39">
            <v>1.5159189616466975</v>
          </cell>
          <cell r="K39">
            <v>0.26404474728673466</v>
          </cell>
          <cell r="L39">
            <v>1.0076462422090646</v>
          </cell>
          <cell r="M39">
            <v>6.2060235969970456</v>
          </cell>
        </row>
        <row r="40">
          <cell r="D40" t="str">
            <v>Banská Bystrica</v>
          </cell>
          <cell r="E40">
            <v>744.8701916399641</v>
          </cell>
          <cell r="F40">
            <v>202.93663742996733</v>
          </cell>
          <cell r="G40">
            <v>380.69137338420001</v>
          </cell>
          <cell r="H40">
            <v>3206.446564719698</v>
          </cell>
          <cell r="I40">
            <v>809.43</v>
          </cell>
          <cell r="J40">
            <v>0.92024040576697697</v>
          </cell>
          <cell r="K40">
            <v>0.25071548797297771</v>
          </cell>
          <cell r="L40">
            <v>0.47032031600533714</v>
          </cell>
          <cell r="M40">
            <v>3.9613636320864041</v>
          </cell>
        </row>
        <row r="41">
          <cell r="D41" t="str">
            <v>Banská Štiavnica</v>
          </cell>
          <cell r="E41">
            <v>174.83249086316698</v>
          </cell>
          <cell r="F41">
            <v>12.166452837038575</v>
          </cell>
          <cell r="G41">
            <v>169.71443233486991</v>
          </cell>
          <cell r="H41">
            <v>1478.7683520401913</v>
          </cell>
          <cell r="I41">
            <v>292.3</v>
          </cell>
          <cell r="J41">
            <v>0.59812689313433787</v>
          </cell>
          <cell r="K41">
            <v>4.1623170841733066E-2</v>
          </cell>
          <cell r="L41">
            <v>0.58061728475836438</v>
          </cell>
          <cell r="M41">
            <v>5.0590774958610716</v>
          </cell>
        </row>
        <row r="42">
          <cell r="D42" t="str">
            <v>Brezno</v>
          </cell>
          <cell r="E42">
            <v>584.23844619763724</v>
          </cell>
          <cell r="F42">
            <v>56.739508232747141</v>
          </cell>
          <cell r="G42">
            <v>456.67564948966555</v>
          </cell>
          <cell r="H42">
            <v>3742.4635017676319</v>
          </cell>
          <cell r="I42">
            <v>1265.21</v>
          </cell>
          <cell r="J42">
            <v>0.46177191628080494</v>
          </cell>
          <cell r="K42">
            <v>4.4845921414426962E-2</v>
          </cell>
          <cell r="L42">
            <v>0.36094849826484576</v>
          </cell>
          <cell r="M42">
            <v>2.9579781236060669</v>
          </cell>
        </row>
        <row r="43">
          <cell r="D43" t="str">
            <v>Detva</v>
          </cell>
          <cell r="E43">
            <v>318.88361695399703</v>
          </cell>
          <cell r="F43">
            <v>20.006710395632147</v>
          </cell>
          <cell r="G43">
            <v>349.08328546933097</v>
          </cell>
          <cell r="H43">
            <v>2438.1322357690647</v>
          </cell>
          <cell r="I43">
            <v>449.19000000000005</v>
          </cell>
          <cell r="J43">
            <v>0.70990809446781311</v>
          </cell>
          <cell r="K43">
            <v>4.4539527584390004E-2</v>
          </cell>
          <cell r="L43">
            <v>0.77713948545010114</v>
          </cell>
          <cell r="M43">
            <v>5.4278417501927123</v>
          </cell>
        </row>
        <row r="44">
          <cell r="D44" t="str">
            <v>Krupina</v>
          </cell>
          <cell r="E44">
            <v>328.39761669040382</v>
          </cell>
          <cell r="F44">
            <v>33.869768135132475</v>
          </cell>
          <cell r="G44">
            <v>253.01175265365421</v>
          </cell>
          <cell r="H44">
            <v>2184.379110710111</v>
          </cell>
          <cell r="I44">
            <v>584.9</v>
          </cell>
          <cell r="J44">
            <v>0.56145942330381915</v>
          </cell>
          <cell r="K44">
            <v>5.7906938169144259E-2</v>
          </cell>
          <cell r="L44">
            <v>0.4325726665304398</v>
          </cell>
          <cell r="M44">
            <v>3.7346197823732452</v>
          </cell>
        </row>
        <row r="45">
          <cell r="D45" t="str">
            <v>Lučenec</v>
          </cell>
          <cell r="E45">
            <v>627.43030184089116</v>
          </cell>
          <cell r="F45">
            <v>36.513175241728902</v>
          </cell>
          <cell r="G45">
            <v>515.81193971340065</v>
          </cell>
          <cell r="H45">
            <v>3717.3602371044617</v>
          </cell>
          <cell r="I45">
            <v>825.55</v>
          </cell>
          <cell r="J45">
            <v>0.76001490138803363</v>
          </cell>
          <cell r="K45">
            <v>4.4228908293536318E-2</v>
          </cell>
          <cell r="L45">
            <v>0.6248100535562966</v>
          </cell>
          <cell r="M45">
            <v>4.5028892703100505</v>
          </cell>
        </row>
        <row r="46">
          <cell r="D46" t="str">
            <v>Poltár</v>
          </cell>
          <cell r="E46">
            <v>258.24308956772126</v>
          </cell>
          <cell r="F46">
            <v>12.561798819888523</v>
          </cell>
          <cell r="G46">
            <v>169.64807325871999</v>
          </cell>
          <cell r="H46">
            <v>1332.34555782814</v>
          </cell>
          <cell r="I46">
            <v>476.22</v>
          </cell>
          <cell r="J46">
            <v>0.54227686692646515</v>
          </cell>
          <cell r="K46">
            <v>2.6378142076957125E-2</v>
          </cell>
          <cell r="L46">
            <v>0.35623886703355589</v>
          </cell>
          <cell r="M46">
            <v>2.7977522108020243</v>
          </cell>
        </row>
        <row r="47">
          <cell r="D47" t="str">
            <v>Revúca</v>
          </cell>
          <cell r="E47">
            <v>1262.1744913576333</v>
          </cell>
          <cell r="F47">
            <v>150.5711560303528</v>
          </cell>
          <cell r="G47">
            <v>376.41301380218647</v>
          </cell>
          <cell r="H47">
            <v>3230.5097502784738</v>
          </cell>
          <cell r="I47">
            <v>730.2</v>
          </cell>
          <cell r="J47">
            <v>1.7285325819742992</v>
          </cell>
          <cell r="K47">
            <v>0.20620536295583783</v>
          </cell>
          <cell r="L47">
            <v>0.51549303451408712</v>
          </cell>
          <cell r="M47">
            <v>4.4241437281271896</v>
          </cell>
        </row>
        <row r="48">
          <cell r="D48" t="str">
            <v>Rimavská Sobota</v>
          </cell>
          <cell r="E48">
            <v>1013.4051772995475</v>
          </cell>
          <cell r="F48">
            <v>60.073614298723463</v>
          </cell>
          <cell r="G48">
            <v>832.70622953529687</v>
          </cell>
          <cell r="H48">
            <v>6694.1421947574736</v>
          </cell>
          <cell r="I48">
            <v>1471.08</v>
          </cell>
          <cell r="J48">
            <v>0.68888515736706879</v>
          </cell>
          <cell r="K48">
            <v>4.0836402030293026E-2</v>
          </cell>
          <cell r="L48">
            <v>0.56605094864677441</v>
          </cell>
          <cell r="M48">
            <v>4.5504950069047734</v>
          </cell>
        </row>
        <row r="49">
          <cell r="D49" t="str">
            <v>Veľký Krtíš</v>
          </cell>
          <cell r="E49">
            <v>682.29545201891449</v>
          </cell>
          <cell r="F49">
            <v>31.937477008680716</v>
          </cell>
          <cell r="G49">
            <v>468.17059579842942</v>
          </cell>
          <cell r="H49">
            <v>3156.2511293150083</v>
          </cell>
          <cell r="I49">
            <v>848.2</v>
          </cell>
          <cell r="J49">
            <v>0.80440397549978127</v>
          </cell>
          <cell r="K49">
            <v>3.765323863320056E-2</v>
          </cell>
          <cell r="L49">
            <v>0.5519577880198413</v>
          </cell>
          <cell r="M49">
            <v>3.7211166344199578</v>
          </cell>
        </row>
        <row r="50">
          <cell r="D50" t="str">
            <v>Zvolen</v>
          </cell>
          <cell r="E50">
            <v>810.951239220964</v>
          </cell>
          <cell r="F50">
            <v>168.01191385067833</v>
          </cell>
          <cell r="G50">
            <v>346.01057558748778</v>
          </cell>
          <cell r="H50">
            <v>2125.491865720247</v>
          </cell>
          <cell r="I50">
            <v>759.04000000000008</v>
          </cell>
          <cell r="J50">
            <v>1.0683906503227285</v>
          </cell>
          <cell r="K50">
            <v>0.22134790505201085</v>
          </cell>
          <cell r="L50">
            <v>0.45585288731488161</v>
          </cell>
          <cell r="M50">
            <v>2.8002369647452663</v>
          </cell>
        </row>
        <row r="51">
          <cell r="D51" t="str">
            <v>Žarnovica</v>
          </cell>
          <cell r="E51">
            <v>469.96800353917126</v>
          </cell>
          <cell r="F51">
            <v>407.91600105035144</v>
          </cell>
          <cell r="G51">
            <v>327.95928728132594</v>
          </cell>
          <cell r="H51">
            <v>2705.5672956126018</v>
          </cell>
          <cell r="I51">
            <v>425.34</v>
          </cell>
          <cell r="J51">
            <v>1.1049231286480727</v>
          </cell>
          <cell r="K51">
            <v>0.95903512731074314</v>
          </cell>
          <cell r="L51">
            <v>0.77105206959450312</v>
          </cell>
          <cell r="M51">
            <v>6.3609519340118537</v>
          </cell>
        </row>
        <row r="52">
          <cell r="D52" t="str">
            <v>Žiar nad Hronom</v>
          </cell>
          <cell r="E52">
            <v>1066.4143748348888</v>
          </cell>
          <cell r="F52">
            <v>2166.6576878842766</v>
          </cell>
          <cell r="G52">
            <v>726.82462084289386</v>
          </cell>
          <cell r="H52">
            <v>18395.31655690126</v>
          </cell>
          <cell r="I52">
            <v>517.66</v>
          </cell>
          <cell r="J52">
            <v>2.0600671769788836</v>
          </cell>
          <cell r="K52">
            <v>4.1854840781290354</v>
          </cell>
          <cell r="L52">
            <v>1.4040579160895064</v>
          </cell>
          <cell r="M52">
            <v>35.535518596957964</v>
          </cell>
        </row>
        <row r="53">
          <cell r="D53" t="str">
            <v>Bardejov</v>
          </cell>
          <cell r="E53">
            <v>490.83581469488666</v>
          </cell>
          <cell r="F53">
            <v>22.698451088690575</v>
          </cell>
          <cell r="G53">
            <v>301.95828384963374</v>
          </cell>
          <cell r="H53">
            <v>2541.368305879615</v>
          </cell>
          <cell r="I53">
            <v>936.06999999999994</v>
          </cell>
          <cell r="J53">
            <v>0.52435802311246671</v>
          </cell>
          <cell r="K53">
            <v>2.4248668463566374E-2</v>
          </cell>
          <cell r="L53">
            <v>0.32258087947443437</v>
          </cell>
          <cell r="M53">
            <v>2.7149340389923995</v>
          </cell>
        </row>
        <row r="54">
          <cell r="D54" t="str">
            <v>Humenné</v>
          </cell>
          <cell r="E54">
            <v>345.39045713390681</v>
          </cell>
          <cell r="F54">
            <v>38.377534059723843</v>
          </cell>
          <cell r="G54">
            <v>260.8504802175122</v>
          </cell>
          <cell r="H54">
            <v>2050.977567983593</v>
          </cell>
          <cell r="I54">
            <v>754.24</v>
          </cell>
          <cell r="J54">
            <v>0.45793176858016921</v>
          </cell>
          <cell r="K54">
            <v>5.0882390299803563E-2</v>
          </cell>
          <cell r="L54">
            <v>0.34584546061931509</v>
          </cell>
          <cell r="M54">
            <v>2.7192638523329351</v>
          </cell>
        </row>
        <row r="55">
          <cell r="D55" t="str">
            <v>Kežmarok</v>
          </cell>
          <cell r="E55">
            <v>319.51621007809314</v>
          </cell>
          <cell r="F55">
            <v>22.15162045357815</v>
          </cell>
          <cell r="G55">
            <v>293.36620863295212</v>
          </cell>
          <cell r="H55">
            <v>2532.1851685090046</v>
          </cell>
          <cell r="I55">
            <v>630</v>
          </cell>
          <cell r="J55">
            <v>0.50716858742554471</v>
          </cell>
          <cell r="K55">
            <v>3.5161302307266905E-2</v>
          </cell>
          <cell r="L55">
            <v>0.46566064862373352</v>
          </cell>
          <cell r="M55">
            <v>4.0193415373158805</v>
          </cell>
        </row>
        <row r="56">
          <cell r="D56" t="str">
            <v>Levoča</v>
          </cell>
          <cell r="E56">
            <v>285.58088816302865</v>
          </cell>
          <cell r="F56">
            <v>14.130715390140733</v>
          </cell>
          <cell r="G56">
            <v>174.27640817892302</v>
          </cell>
          <cell r="H56">
            <v>1390.5981427153249</v>
          </cell>
          <cell r="I56">
            <v>421</v>
          </cell>
          <cell r="J56">
            <v>0.67833940181241958</v>
          </cell>
          <cell r="K56">
            <v>3.3564644632163257E-2</v>
          </cell>
          <cell r="L56">
            <v>0.41395821420171741</v>
          </cell>
          <cell r="M56">
            <v>3.3030834743831945</v>
          </cell>
        </row>
        <row r="57">
          <cell r="D57" t="str">
            <v>Medzilaborce</v>
          </cell>
          <cell r="E57">
            <v>192.92526777901531</v>
          </cell>
          <cell r="F57">
            <v>9.1069448580451926</v>
          </cell>
          <cell r="G57">
            <v>164.03210243852243</v>
          </cell>
          <cell r="H57">
            <v>1103.4436442862532</v>
          </cell>
          <cell r="I57">
            <v>427.25</v>
          </cell>
          <cell r="J57">
            <v>0.4515512411445648</v>
          </cell>
          <cell r="K57">
            <v>2.1315260053938426E-2</v>
          </cell>
          <cell r="L57">
            <v>0.38392534216155044</v>
          </cell>
          <cell r="M57">
            <v>2.5826650539175029</v>
          </cell>
        </row>
        <row r="58">
          <cell r="D58" t="str">
            <v>Poprad</v>
          </cell>
          <cell r="E58">
            <v>550.14570007613963</v>
          </cell>
          <cell r="F58">
            <v>15.755058943874218</v>
          </cell>
          <cell r="G58">
            <v>264.98800131979851</v>
          </cell>
          <cell r="H58">
            <v>1905.3749454768638</v>
          </cell>
          <cell r="I58">
            <v>1105.08</v>
          </cell>
          <cell r="J58">
            <v>0.4978333695987075</v>
          </cell>
          <cell r="K58">
            <v>1.4256939718277607E-2</v>
          </cell>
          <cell r="L58">
            <v>0.23979078557190298</v>
          </cell>
          <cell r="M58">
            <v>1.7241963889282803</v>
          </cell>
        </row>
        <row r="59">
          <cell r="D59" t="str">
            <v>Prešov</v>
          </cell>
          <cell r="E59">
            <v>772.06910031416658</v>
          </cell>
          <cell r="F59">
            <v>28.646438657367419</v>
          </cell>
          <cell r="G59">
            <v>427.67423194972213</v>
          </cell>
          <cell r="H59">
            <v>3375.0974166266519</v>
          </cell>
          <cell r="I59">
            <v>933.73</v>
          </cell>
          <cell r="J59">
            <v>0.82686547536671906</v>
          </cell>
          <cell r="K59">
            <v>3.0679574028217384E-2</v>
          </cell>
          <cell r="L59">
            <v>0.45802772958962668</v>
          </cell>
          <cell r="M59">
            <v>3.6146395817063302</v>
          </cell>
        </row>
        <row r="60">
          <cell r="D60" t="str">
            <v>Sabinov</v>
          </cell>
          <cell r="E60">
            <v>211.47220474547703</v>
          </cell>
          <cell r="F60">
            <v>19.402073635236743</v>
          </cell>
          <cell r="G60">
            <v>244.65347174722791</v>
          </cell>
          <cell r="H60">
            <v>2358.9320948435261</v>
          </cell>
          <cell r="I60">
            <v>545.45000000000005</v>
          </cell>
          <cell r="J60">
            <v>0.38770227288564857</v>
          </cell>
          <cell r="K60">
            <v>3.5570764754306976E-2</v>
          </cell>
          <cell r="L60">
            <v>0.44853510266244001</v>
          </cell>
          <cell r="M60">
            <v>4.324744880087132</v>
          </cell>
        </row>
        <row r="61">
          <cell r="D61" t="str">
            <v>Snina</v>
          </cell>
          <cell r="E61">
            <v>303.63862243828009</v>
          </cell>
          <cell r="F61">
            <v>20.231884276149604</v>
          </cell>
          <cell r="G61">
            <v>327.95076424793052</v>
          </cell>
          <cell r="H61">
            <v>2502.177896505003</v>
          </cell>
          <cell r="I61">
            <v>804.74000000000012</v>
          </cell>
          <cell r="J61">
            <v>0.37731270029858099</v>
          </cell>
          <cell r="K61">
            <v>2.514089553911773E-2</v>
          </cell>
          <cell r="L61">
            <v>0.4075238763425833</v>
          </cell>
          <cell r="M61">
            <v>3.1092997694969835</v>
          </cell>
        </row>
        <row r="62">
          <cell r="D62" t="str">
            <v>Stará Ľubovňa</v>
          </cell>
          <cell r="E62">
            <v>347.02550392198958</v>
          </cell>
          <cell r="F62">
            <v>25.347479368449463</v>
          </cell>
          <cell r="G62">
            <v>361.73045295726638</v>
          </cell>
          <cell r="H62">
            <v>3052.9396007001437</v>
          </cell>
          <cell r="I62">
            <v>707.87</v>
          </cell>
          <cell r="J62">
            <v>0.49023903248052547</v>
          </cell>
          <cell r="K62">
            <v>3.5808099465225909E-2</v>
          </cell>
          <cell r="L62">
            <v>0.5110125488539794</v>
          </cell>
          <cell r="M62">
            <v>4.3128534910366927</v>
          </cell>
        </row>
        <row r="63">
          <cell r="D63" t="str">
            <v>Stropkov</v>
          </cell>
          <cell r="E63">
            <v>213.27909160266361</v>
          </cell>
          <cell r="F63">
            <v>7.7408924218981614</v>
          </cell>
          <cell r="G63">
            <v>125.70906304959541</v>
          </cell>
          <cell r="H63">
            <v>921.22894718930002</v>
          </cell>
          <cell r="I63">
            <v>388.96</v>
          </cell>
          <cell r="J63">
            <v>0.54833168347044325</v>
          </cell>
          <cell r="K63">
            <v>1.9901512808253193E-2</v>
          </cell>
          <cell r="L63">
            <v>0.32319277830521242</v>
          </cell>
          <cell r="M63">
            <v>2.3684413492114871</v>
          </cell>
        </row>
        <row r="64">
          <cell r="D64" t="str">
            <v>Svidník</v>
          </cell>
          <cell r="E64">
            <v>266.58935769444184</v>
          </cell>
          <cell r="F64">
            <v>16.283569755027493</v>
          </cell>
          <cell r="G64">
            <v>187.61558104645792</v>
          </cell>
          <cell r="H64">
            <v>1663.7741426809214</v>
          </cell>
          <cell r="I64">
            <v>549.75</v>
          </cell>
          <cell r="J64">
            <v>0.48492834505582871</v>
          </cell>
          <cell r="K64">
            <v>2.9619954079176884E-2</v>
          </cell>
          <cell r="L64">
            <v>0.34127436297673108</v>
          </cell>
          <cell r="M64">
            <v>3.0264195410294157</v>
          </cell>
        </row>
        <row r="65">
          <cell r="D65" t="str">
            <v>Vranov nad Topľou</v>
          </cell>
          <cell r="E65">
            <v>1142.264532415496</v>
          </cell>
          <cell r="F65">
            <v>306.14128245559471</v>
          </cell>
          <cell r="G65">
            <v>441.87206521666144</v>
          </cell>
          <cell r="H65">
            <v>2616.6496476191178</v>
          </cell>
          <cell r="I65">
            <v>769.23</v>
          </cell>
          <cell r="J65">
            <v>1.4849453770855219</v>
          </cell>
          <cell r="K65">
            <v>0.39798406517633828</v>
          </cell>
          <cell r="L65">
            <v>0.57443425921591906</v>
          </cell>
          <cell r="M65">
            <v>3.4016479435527964</v>
          </cell>
        </row>
        <row r="66">
          <cell r="D66" t="str">
            <v>Gelnica</v>
          </cell>
          <cell r="E66">
            <v>221.93967640106717</v>
          </cell>
          <cell r="F66">
            <v>19.865134236923584</v>
          </cell>
          <cell r="G66">
            <v>265.14933394429744</v>
          </cell>
          <cell r="H66">
            <v>2294.6436271780194</v>
          </cell>
          <cell r="I66">
            <v>584.42999999999995</v>
          </cell>
          <cell r="J66">
            <v>0.37975407901898806</v>
          </cell>
          <cell r="K66">
            <v>3.3990613481381153E-2</v>
          </cell>
          <cell r="L66">
            <v>0.45368878042588073</v>
          </cell>
          <cell r="M66">
            <v>3.9262933579351156</v>
          </cell>
        </row>
        <row r="67">
          <cell r="D67" t="str">
            <v>Košice</v>
          </cell>
          <cell r="E67">
            <v>4910.2829487902409</v>
          </cell>
          <cell r="F67">
            <v>3895.7338616900265</v>
          </cell>
          <cell r="G67">
            <v>2657.7377957360532</v>
          </cell>
          <cell r="H67">
            <v>67339.24452790842</v>
          </cell>
          <cell r="I67">
            <v>243.73999999999998</v>
          </cell>
          <cell r="J67">
            <v>20.145577044351526</v>
          </cell>
          <cell r="K67">
            <v>15.983153613235524</v>
          </cell>
          <cell r="L67">
            <v>10.903987017871721</v>
          </cell>
          <cell r="M67">
            <v>276.27490164892271</v>
          </cell>
        </row>
        <row r="68">
          <cell r="D68" t="str">
            <v>Košice - okolie</v>
          </cell>
          <cell r="E68">
            <v>1876.9345785411072</v>
          </cell>
          <cell r="F68">
            <v>109.80946203352306</v>
          </cell>
          <cell r="G68">
            <v>824.67011338814166</v>
          </cell>
          <cell r="H68">
            <v>5254.3810324417973</v>
          </cell>
          <cell r="I68">
            <v>1534.61</v>
          </cell>
          <cell r="J68">
            <v>1.2230694303706526</v>
          </cell>
          <cell r="K68">
            <v>7.1555288987770874E-2</v>
          </cell>
          <cell r="L68">
            <v>0.53738090680247208</v>
          </cell>
          <cell r="M68">
            <v>3.4239194534388528</v>
          </cell>
        </row>
        <row r="69">
          <cell r="D69" t="str">
            <v>Michalovce</v>
          </cell>
          <cell r="E69">
            <v>1034.2536164545509</v>
          </cell>
          <cell r="F69">
            <v>272.68255647933029</v>
          </cell>
          <cell r="G69">
            <v>348.11181409933442</v>
          </cell>
          <cell r="H69">
            <v>1613.6640471356084</v>
          </cell>
          <cell r="I69">
            <v>1019.24</v>
          </cell>
          <cell r="J69">
            <v>1.0147302072667388</v>
          </cell>
          <cell r="K69">
            <v>0.26753517962337653</v>
          </cell>
          <cell r="L69">
            <v>0.34154057346585143</v>
          </cell>
          <cell r="M69">
            <v>1.583203217235988</v>
          </cell>
        </row>
        <row r="70">
          <cell r="D70" t="str">
            <v>Rožňava</v>
          </cell>
          <cell r="E70">
            <v>515.97347975963032</v>
          </cell>
          <cell r="F70">
            <v>47.274855951610277</v>
          </cell>
          <cell r="G70">
            <v>577.68261045755116</v>
          </cell>
          <cell r="H70">
            <v>5130.2825124325373</v>
          </cell>
          <cell r="I70">
            <v>1173.3499999999999</v>
          </cell>
          <cell r="J70">
            <v>0.43974387843322993</v>
          </cell>
          <cell r="K70">
            <v>4.0290498105092498E-2</v>
          </cell>
          <cell r="L70">
            <v>0.49233614050159902</v>
          </cell>
          <cell r="M70">
            <v>4.372337761479983</v>
          </cell>
        </row>
        <row r="71">
          <cell r="D71" t="str">
            <v>Sobrance</v>
          </cell>
          <cell r="E71">
            <v>272.56793783220337</v>
          </cell>
          <cell r="F71">
            <v>18.252248254893249</v>
          </cell>
          <cell r="G71">
            <v>125.96652048074375</v>
          </cell>
          <cell r="H71">
            <v>1115.2953400674821</v>
          </cell>
          <cell r="I71">
            <v>538.16999999999996</v>
          </cell>
          <cell r="J71">
            <v>0.50647181714365974</v>
          </cell>
          <cell r="K71">
            <v>3.3915395237365982E-2</v>
          </cell>
          <cell r="L71">
            <v>0.23406455298649825</v>
          </cell>
          <cell r="M71">
            <v>2.0723848227650783</v>
          </cell>
        </row>
        <row r="72">
          <cell r="D72" t="str">
            <v>Spišská Nová Ves</v>
          </cell>
          <cell r="E72">
            <v>452.10312134895821</v>
          </cell>
          <cell r="F72">
            <v>43.757954122029297</v>
          </cell>
          <cell r="G72">
            <v>299.98014544005855</v>
          </cell>
          <cell r="H72">
            <v>3348.4942866254805</v>
          </cell>
          <cell r="I72">
            <v>587.49</v>
          </cell>
          <cell r="J72">
            <v>0.76955032655697664</v>
          </cell>
          <cell r="K72">
            <v>7.448289183140018E-2</v>
          </cell>
          <cell r="L72">
            <v>0.51061319416510675</v>
          </cell>
          <cell r="M72">
            <v>5.6996617587116045</v>
          </cell>
        </row>
        <row r="73">
          <cell r="D73" t="str">
            <v>Trebišov</v>
          </cell>
          <cell r="E73">
            <v>793.38622259134786</v>
          </cell>
          <cell r="F73">
            <v>35.98502877059105</v>
          </cell>
          <cell r="G73">
            <v>372.20024521649196</v>
          </cell>
          <cell r="H73">
            <v>2468.2070776773567</v>
          </cell>
          <cell r="I73">
            <v>1073.48</v>
          </cell>
          <cell r="J73">
            <v>0.73907871836582684</v>
          </cell>
          <cell r="K73">
            <v>3.3521843695822048E-2</v>
          </cell>
          <cell r="L73">
            <v>0.34672303649485037</v>
          </cell>
          <cell r="M73">
            <v>2.2992576272285992</v>
          </cell>
        </row>
        <row r="74">
          <cell r="D74" t="str">
            <v>Slovenská republika</v>
          </cell>
          <cell r="E74">
            <v>60909.610326543174</v>
          </cell>
          <cell r="F74">
            <v>15704.400700692666</v>
          </cell>
          <cell r="G74">
            <v>30792.681034606387</v>
          </cell>
          <cell r="H74">
            <v>279355.7515404601</v>
          </cell>
          <cell r="I74">
            <v>49034</v>
          </cell>
          <cell r="J74">
            <v>1.2421913432830929</v>
          </cell>
          <cell r="K74">
            <v>0.32027574133647402</v>
          </cell>
          <cell r="L74">
            <v>0.62798631632349766</v>
          </cell>
          <cell r="M74">
            <v>5.6971846380156643</v>
          </cell>
        </row>
        <row r="75">
          <cell r="D75" t="str">
            <v>Bratislavský kraj</v>
          </cell>
          <cell r="E75">
            <v>8491.6338115992894</v>
          </cell>
          <cell r="F75">
            <v>3417.438480949414</v>
          </cell>
          <cell r="G75">
            <v>1401.4769146783724</v>
          </cell>
          <cell r="H75">
            <v>8609.0095855841719</v>
          </cell>
          <cell r="I75">
            <v>2053</v>
          </cell>
          <cell r="J75">
            <v>4.1362074094492396</v>
          </cell>
          <cell r="K75">
            <v>1.6646071509738987</v>
          </cell>
          <cell r="L75">
            <v>0.68264827797290428</v>
          </cell>
          <cell r="M75">
            <v>4.1933802170405121</v>
          </cell>
        </row>
        <row r="76">
          <cell r="D76" t="str">
            <v>Trnavský kraj</v>
          </cell>
          <cell r="E76">
            <v>6069.4361971805265</v>
          </cell>
          <cell r="F76">
            <v>447.54262410257968</v>
          </cell>
          <cell r="G76">
            <v>2527.9129413825667</v>
          </cell>
          <cell r="H76">
            <v>12850.210280674984</v>
          </cell>
          <cell r="I76">
            <v>4146</v>
          </cell>
          <cell r="J76">
            <v>1.4639257590884049</v>
          </cell>
          <cell r="K76">
            <v>0.10794564015981178</v>
          </cell>
          <cell r="L76">
            <v>0.60972333366680331</v>
          </cell>
          <cell r="M76">
            <v>3.0994236084599578</v>
          </cell>
        </row>
        <row r="77">
          <cell r="D77" t="str">
            <v>Trenčiansky kraj</v>
          </cell>
          <cell r="E77">
            <v>7186.5485689636844</v>
          </cell>
          <cell r="F77">
            <v>1487.227649479878</v>
          </cell>
          <cell r="G77">
            <v>3519.8232672760914</v>
          </cell>
          <cell r="H77">
            <v>27827.752927898306</v>
          </cell>
          <cell r="I77">
            <v>4502</v>
          </cell>
          <cell r="J77">
            <v>1.5963013258471088</v>
          </cell>
          <cell r="K77">
            <v>0.33034821179028834</v>
          </cell>
          <cell r="L77">
            <v>0.7818354658543073</v>
          </cell>
          <cell r="M77">
            <v>6.1811978960236127</v>
          </cell>
        </row>
        <row r="78">
          <cell r="D78" t="str">
            <v>Nitriansky kraj</v>
          </cell>
          <cell r="E78">
            <v>6762.4299281145759</v>
          </cell>
          <cell r="F78">
            <v>255.59998282073806</v>
          </cell>
          <cell r="G78">
            <v>3824.739224454268</v>
          </cell>
          <cell r="H78">
            <v>20197.865068075735</v>
          </cell>
          <cell r="I78">
            <v>6344</v>
          </cell>
          <cell r="J78">
            <v>1.0659567982526128</v>
          </cell>
          <cell r="K78">
            <v>4.0290035123067162E-2</v>
          </cell>
          <cell r="L78">
            <v>0.60289079830615822</v>
          </cell>
          <cell r="M78">
            <v>3.1837744432654058</v>
          </cell>
        </row>
        <row r="79">
          <cell r="D79" t="str">
            <v>Žilinský kraj</v>
          </cell>
          <cell r="E79">
            <v>8539.2829958834882</v>
          </cell>
          <cell r="F79">
            <v>1747.2550152221538</v>
          </cell>
          <cell r="G79">
            <v>5097.8321640487547</v>
          </cell>
          <cell r="H79">
            <v>38884.779353220583</v>
          </cell>
          <cell r="I79">
            <v>6809</v>
          </cell>
          <cell r="J79">
            <v>1.2541170503573928</v>
          </cell>
          <cell r="K79">
            <v>0.2566096365431273</v>
          </cell>
          <cell r="L79">
            <v>0.74869028698028417</v>
          </cell>
          <cell r="M79">
            <v>5.7107915043648969</v>
          </cell>
        </row>
        <row r="80">
          <cell r="D80" t="str">
            <v>Banskobystrický kraj</v>
          </cell>
          <cell r="E80">
            <v>8342.1044920249005</v>
          </cell>
          <cell r="F80">
            <v>3359.9619012151984</v>
          </cell>
          <cell r="G80">
            <v>5372.7208291514617</v>
          </cell>
          <cell r="H80">
            <v>54407.174352524366</v>
          </cell>
          <cell r="I80">
            <v>9454</v>
          </cell>
          <cell r="J80">
            <v>0.88238888216891265</v>
          </cell>
          <cell r="K80">
            <v>0.35540108961446992</v>
          </cell>
          <cell r="L80">
            <v>0.56830133585270382</v>
          </cell>
          <cell r="M80">
            <v>5.7549369951897997</v>
          </cell>
        </row>
        <row r="81">
          <cell r="D81" t="str">
            <v>Prešovský kraj</v>
          </cell>
          <cell r="E81">
            <v>5440.7327510575851</v>
          </cell>
          <cell r="F81">
            <v>546.01394536377632</v>
          </cell>
          <cell r="G81">
            <v>3576.6771148522039</v>
          </cell>
          <cell r="H81">
            <v>28014.747521015321</v>
          </cell>
          <cell r="I81">
            <v>8973</v>
          </cell>
          <cell r="J81">
            <v>0.60634489591636964</v>
          </cell>
          <cell r="K81">
            <v>6.0850768456901405E-2</v>
          </cell>
          <cell r="L81">
            <v>0.39860438146129545</v>
          </cell>
          <cell r="M81">
            <v>3.1221160727755848</v>
          </cell>
        </row>
        <row r="82">
          <cell r="D82" t="str">
            <v>Košický kraj</v>
          </cell>
          <cell r="E82">
            <v>10077.441581719106</v>
          </cell>
          <cell r="F82">
            <v>4443.3611015389279</v>
          </cell>
          <cell r="G82">
            <v>5471.4985787626711</v>
          </cell>
          <cell r="H82">
            <v>88564.212451466723</v>
          </cell>
          <cell r="I82">
            <v>6753.9999999999991</v>
          </cell>
          <cell r="J82">
            <v>1.4920701187028587</v>
          </cell>
          <cell r="K82">
            <v>0.65788586045882858</v>
          </cell>
          <cell r="L82">
            <v>0.8101123154815919</v>
          </cell>
          <cell r="M82">
            <v>13.112853487039789</v>
          </cell>
        </row>
        <row r="83">
          <cell r="D83" t="str">
            <v>Západné Slovensko</v>
          </cell>
          <cell r="E83">
            <v>20018.414694258787</v>
          </cell>
          <cell r="F83">
            <v>2190.370256403196</v>
          </cell>
          <cell r="G83">
            <v>9872.4754331129261</v>
          </cell>
          <cell r="H83">
            <v>60875.828276649023</v>
          </cell>
          <cell r="I83">
            <v>14992</v>
          </cell>
          <cell r="J83">
            <v>1.3352731252840706</v>
          </cell>
          <cell r="K83">
            <v>0.1461026051496262</v>
          </cell>
          <cell r="L83">
            <v>0.65851623753421329</v>
          </cell>
          <cell r="M83">
            <v>4.0605541806729608</v>
          </cell>
        </row>
        <row r="84">
          <cell r="D84" t="str">
            <v>Stredné Slovensko</v>
          </cell>
          <cell r="E84">
            <v>16881.387487908389</v>
          </cell>
          <cell r="F84">
            <v>5107.2169164373518</v>
          </cell>
          <cell r="G84">
            <v>10470.552993200217</v>
          </cell>
          <cell r="H84">
            <v>93291.953705744949</v>
          </cell>
          <cell r="I84">
            <v>16262.999999999998</v>
          </cell>
          <cell r="J84">
            <v>1.038024195284289</v>
          </cell>
          <cell r="K84">
            <v>0.31403904054832149</v>
          </cell>
          <cell r="L84">
            <v>0.64382666132941146</v>
          </cell>
          <cell r="M84">
            <v>5.7364541416555959</v>
          </cell>
        </row>
        <row r="85">
          <cell r="D85" t="str">
            <v>Východné Slovensko</v>
          </cell>
          <cell r="E85">
            <v>15518.174332776691</v>
          </cell>
          <cell r="F85">
            <v>4989.3750469027045</v>
          </cell>
          <cell r="G85">
            <v>9048.175693614874</v>
          </cell>
          <cell r="H85">
            <v>116578.95997248204</v>
          </cell>
          <cell r="I85">
            <v>15727</v>
          </cell>
          <cell r="J85">
            <v>0.98672183714482675</v>
          </cell>
          <cell r="K85">
            <v>0.31724900151985153</v>
          </cell>
          <cell r="L85">
            <v>0.57532750642938091</v>
          </cell>
          <cell r="M85">
            <v>7.4126635704509471</v>
          </cell>
        </row>
      </sheetData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xx"/>
      <sheetName val="SO22"/>
      <sheetName val="amoniak"/>
      <sheetName val="NMVOC"/>
      <sheetName val="COx"/>
      <sheetName val="PM10"/>
      <sheetName val="PM25"/>
      <sheetName val="CO2 fosil"/>
      <sheetName val="CO2 biomasa"/>
      <sheetName val="N2O"/>
      <sheetName val="metan"/>
      <sheetName val="f plyny"/>
      <sheetName val="grafy emisie"/>
      <sheetName val="EMISIEokresy"/>
      <sheetName val="Emisie-naj-okresy"/>
      <sheetName val="ťažké kov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49">
          <cell r="K49" t="str">
            <v>Tuhé emisie, Particulates</v>
          </cell>
          <cell r="L49">
            <v>30.8</v>
          </cell>
        </row>
        <row r="50">
          <cell r="K50" t="str">
            <v>Oxid siričitý, Sulphur dioxide</v>
          </cell>
          <cell r="L50">
            <v>15.7</v>
          </cell>
        </row>
        <row r="51">
          <cell r="K51" t="str">
            <v>Oxidy dusíka, Nitrogen oxides</v>
          </cell>
          <cell r="L51">
            <v>60.9</v>
          </cell>
        </row>
        <row r="52">
          <cell r="K52" t="str">
            <v>Oxid uhoľnatý, Carbon monoxide</v>
          </cell>
          <cell r="L52">
            <v>279.39999999999998</v>
          </cell>
        </row>
      </sheetData>
      <sheetData sheetId="13"/>
      <sheetData sheetId="14"/>
      <sheetData sheetId="1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dber vody-VAKy-str.46"/>
      <sheetName val="VAKy kraje-str.47"/>
      <sheetName val="OV objem-str.48"/>
      <sheetName val="OV zneč.-str.49"/>
      <sheetName val="OV prod. zneč.-str.50"/>
      <sheetName val="Povrchové vody-str.51-53"/>
      <sheetName val="Priemery-str.54,5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O a KO podľa krajov"/>
      <sheetName val="KO podľa druhu"/>
      <sheetName val="PO podľa NACE"/>
      <sheetName val="PO podľa druhov"/>
      <sheetName val="Hárok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E2" t="str">
            <v>Separovane zbierané zložky KO - Separately collected fractions of MW</v>
          </cell>
          <cell r="F2">
            <v>28.878257175009008</v>
          </cell>
        </row>
        <row r="3">
          <cell r="E3" t="str">
            <v>Odpady zo záhrad a parkov - Garden and park waste</v>
          </cell>
          <cell r="F3">
            <v>12.497339792511001</v>
          </cell>
        </row>
        <row r="4">
          <cell r="E4" t="str">
            <v>Zmesový komunálny odpad - Mixed municipal waste</v>
          </cell>
          <cell r="F4">
            <v>47.036450797720441</v>
          </cell>
        </row>
        <row r="5">
          <cell r="E5" t="str">
            <v>Drobné stavebné odpady - Small scale construction and demolition waste</v>
          </cell>
          <cell r="F5">
            <v>2.8108720143756414</v>
          </cell>
        </row>
        <row r="6">
          <cell r="E6" t="str">
            <v>Iné komunálne odpady - Other municipal waste</v>
          </cell>
          <cell r="F6">
            <v>8.7770802203839224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 podľa druhov"/>
    </sheetNames>
    <sheetDataSet>
      <sheetData sheetId="0">
        <row r="9">
          <cell r="Q9">
            <v>2016</v>
          </cell>
          <cell r="R9">
            <v>2017</v>
          </cell>
          <cell r="S9">
            <v>2018</v>
          </cell>
          <cell r="T9">
            <v>2019</v>
          </cell>
          <cell r="U9">
            <v>2020</v>
          </cell>
        </row>
        <row r="10">
          <cell r="P10" t="str">
            <v>Ťažba dreva  - Logging</v>
          </cell>
          <cell r="Q10">
            <v>9321</v>
          </cell>
          <cell r="R10">
            <v>9393</v>
          </cell>
          <cell r="S10">
            <v>9865</v>
          </cell>
          <cell r="T10">
            <v>9218</v>
          </cell>
          <cell r="U10">
            <v>7510</v>
          </cell>
        </row>
        <row r="11">
          <cell r="P11" t="str">
            <v>Náhodná ťažba - Incidental felling</v>
          </cell>
          <cell r="Q11">
            <v>4789</v>
          </cell>
          <cell r="R11">
            <v>5041</v>
          </cell>
          <cell r="S11">
            <v>6069</v>
          </cell>
          <cell r="T11">
            <v>5422</v>
          </cell>
          <cell r="U11">
            <v>3656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áklady-podniky a obce_2020"/>
      <sheetName val="Náklady - spolu a graf"/>
      <sheetName val="Náklady 2017-NACE"/>
      <sheetName val="Náklady 2018-NACE"/>
      <sheetName val="Náklady 2019-NACE"/>
      <sheetName val="Náklady 2020-NACE"/>
      <sheetName val="Náklady_obl-ochrany_spolu_2020"/>
      <sheetName val="Náklady_obl-ochr-podniky_2020"/>
      <sheetName val="Náklady_obl-ochr_obce_2020"/>
      <sheetName val="Pokuty uložené_2020-1"/>
      <sheetName val="Pokuty uložené_2020-2"/>
      <sheetName val="Pokuty uložené_2020-3"/>
      <sheetName val="Pokuty uložené_2020-4"/>
    </sheetNames>
    <sheetDataSet>
      <sheetData sheetId="0"/>
      <sheetData sheetId="1">
        <row r="37">
          <cell r="M37">
            <v>2017</v>
          </cell>
          <cell r="N37">
            <v>2018</v>
          </cell>
          <cell r="O37">
            <v>2019</v>
          </cell>
          <cell r="P37">
            <v>2020</v>
          </cell>
        </row>
        <row r="38">
          <cell r="L38" t="str">
            <v>Investície na ochranu ŽP</v>
          </cell>
          <cell r="M38">
            <v>273.34700600000002</v>
          </cell>
          <cell r="N38">
            <v>304.06583899999998</v>
          </cell>
          <cell r="O38">
            <v>327.712672</v>
          </cell>
          <cell r="P38">
            <v>221.63054699999998</v>
          </cell>
        </row>
        <row r="39">
          <cell r="L39" t="str">
            <v>Environmental investments</v>
          </cell>
        </row>
        <row r="42">
          <cell r="L42" t="str">
            <v xml:space="preserve">Vnútropodnikové náklady       </v>
          </cell>
          <cell r="M42">
            <v>294.23101199999996</v>
          </cell>
          <cell r="N42">
            <v>429.00874800000003</v>
          </cell>
          <cell r="O42">
            <v>430.59397200000001</v>
          </cell>
          <cell r="P42">
            <v>413.96949000000001</v>
          </cell>
        </row>
        <row r="43">
          <cell r="L43" t="str">
            <v xml:space="preserve"> Internal expenditures</v>
          </cell>
        </row>
        <row r="44">
          <cell r="L44" t="str">
            <v>Náklady hradené iným subjektom</v>
          </cell>
          <cell r="M44">
            <v>345.05936300000002</v>
          </cell>
          <cell r="N44">
            <v>406.792732</v>
          </cell>
          <cell r="O44">
            <v>452.90290600000003</v>
          </cell>
          <cell r="P44">
            <v>450.63525300000003</v>
          </cell>
        </row>
        <row r="45">
          <cell r="L45" t="str">
            <v>External expenditures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4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9"/>
  <sheetViews>
    <sheetView tabSelected="1" workbookViewId="0">
      <selection activeCell="B1" sqref="B1"/>
    </sheetView>
  </sheetViews>
  <sheetFormatPr defaultRowHeight="12.75" x14ac:dyDescent="0.2"/>
  <sheetData>
    <row r="1" spans="1:2" x14ac:dyDescent="0.2">
      <c r="A1" t="s">
        <v>2002</v>
      </c>
      <c r="B1" t="s">
        <v>2081</v>
      </c>
    </row>
    <row r="2" spans="1:2" x14ac:dyDescent="0.2">
      <c r="A2" t="s">
        <v>2003</v>
      </c>
      <c r="B2" t="s">
        <v>2004</v>
      </c>
    </row>
    <row r="3" spans="1:2" x14ac:dyDescent="0.2">
      <c r="A3" t="s">
        <v>2005</v>
      </c>
      <c r="B3" t="s">
        <v>2006</v>
      </c>
    </row>
    <row r="4" spans="1:2" x14ac:dyDescent="0.2">
      <c r="A4" t="s">
        <v>2007</v>
      </c>
      <c r="B4" t="s">
        <v>2008</v>
      </c>
    </row>
    <row r="5" spans="1:2" x14ac:dyDescent="0.2">
      <c r="A5" t="s">
        <v>2009</v>
      </c>
      <c r="B5" t="s">
        <v>2010</v>
      </c>
    </row>
    <row r="6" spans="1:2" x14ac:dyDescent="0.2">
      <c r="A6" t="s">
        <v>2011</v>
      </c>
      <c r="B6" t="s">
        <v>2082</v>
      </c>
    </row>
    <row r="7" spans="1:2" x14ac:dyDescent="0.2">
      <c r="A7" t="s">
        <v>2012</v>
      </c>
      <c r="B7" t="s">
        <v>2083</v>
      </c>
    </row>
    <row r="8" spans="1:2" x14ac:dyDescent="0.2">
      <c r="A8" t="s">
        <v>2013</v>
      </c>
      <c r="B8" t="s">
        <v>2084</v>
      </c>
    </row>
    <row r="9" spans="1:2" x14ac:dyDescent="0.2">
      <c r="A9" t="s">
        <v>2014</v>
      </c>
      <c r="B9" t="s">
        <v>2015</v>
      </c>
    </row>
    <row r="10" spans="1:2" x14ac:dyDescent="0.2">
      <c r="A10" t="s">
        <v>2016</v>
      </c>
      <c r="B10" t="s">
        <v>2017</v>
      </c>
    </row>
    <row r="11" spans="1:2" x14ac:dyDescent="0.2">
      <c r="A11" t="s">
        <v>2018</v>
      </c>
      <c r="B11" t="s">
        <v>2019</v>
      </c>
    </row>
    <row r="12" spans="1:2" x14ac:dyDescent="0.2">
      <c r="A12" t="s">
        <v>2020</v>
      </c>
      <c r="B12" t="s">
        <v>2021</v>
      </c>
    </row>
    <row r="13" spans="1:2" x14ac:dyDescent="0.2">
      <c r="A13" t="s">
        <v>2022</v>
      </c>
      <c r="B13" t="s">
        <v>2085</v>
      </c>
    </row>
    <row r="14" spans="1:2" x14ac:dyDescent="0.2">
      <c r="A14" t="s">
        <v>2023</v>
      </c>
      <c r="B14" t="s">
        <v>2086</v>
      </c>
    </row>
    <row r="15" spans="1:2" x14ac:dyDescent="0.2">
      <c r="A15" t="s">
        <v>2024</v>
      </c>
      <c r="B15" t="s">
        <v>2025</v>
      </c>
    </row>
    <row r="16" spans="1:2" x14ac:dyDescent="0.2">
      <c r="A16" t="s">
        <v>2026</v>
      </c>
      <c r="B16" t="s">
        <v>2087</v>
      </c>
    </row>
    <row r="17" spans="1:2" x14ac:dyDescent="0.2">
      <c r="A17" t="s">
        <v>2027</v>
      </c>
      <c r="B17" t="s">
        <v>2087</v>
      </c>
    </row>
    <row r="18" spans="1:2" x14ac:dyDescent="0.2">
      <c r="A18" t="s">
        <v>2028</v>
      </c>
      <c r="B18" t="s">
        <v>2029</v>
      </c>
    </row>
    <row r="19" spans="1:2" x14ac:dyDescent="0.2">
      <c r="A19" t="s">
        <v>2030</v>
      </c>
      <c r="B19" t="s">
        <v>2088</v>
      </c>
    </row>
    <row r="20" spans="1:2" x14ac:dyDescent="0.2">
      <c r="A20" t="s">
        <v>2031</v>
      </c>
      <c r="B20" t="s">
        <v>2089</v>
      </c>
    </row>
    <row r="21" spans="1:2" x14ac:dyDescent="0.2">
      <c r="A21" t="s">
        <v>2032</v>
      </c>
      <c r="B21" t="s">
        <v>2033</v>
      </c>
    </row>
    <row r="22" spans="1:2" x14ac:dyDescent="0.2">
      <c r="A22" t="s">
        <v>2034</v>
      </c>
      <c r="B22" t="s">
        <v>2035</v>
      </c>
    </row>
    <row r="23" spans="1:2" x14ac:dyDescent="0.2">
      <c r="A23" t="s">
        <v>2036</v>
      </c>
      <c r="B23" t="s">
        <v>2037</v>
      </c>
    </row>
    <row r="24" spans="1:2" x14ac:dyDescent="0.2">
      <c r="A24" t="s">
        <v>2038</v>
      </c>
      <c r="B24" t="s">
        <v>2039</v>
      </c>
    </row>
    <row r="25" spans="1:2" x14ac:dyDescent="0.2">
      <c r="A25" t="s">
        <v>2040</v>
      </c>
      <c r="B25" t="s">
        <v>2090</v>
      </c>
    </row>
    <row r="26" spans="1:2" x14ac:dyDescent="0.2">
      <c r="A26" t="s">
        <v>2041</v>
      </c>
      <c r="B26" t="s">
        <v>2042</v>
      </c>
    </row>
    <row r="27" spans="1:2" x14ac:dyDescent="0.2">
      <c r="A27" t="s">
        <v>2043</v>
      </c>
      <c r="B27" t="s">
        <v>2091</v>
      </c>
    </row>
    <row r="28" spans="1:2" x14ac:dyDescent="0.2">
      <c r="A28" t="s">
        <v>2044</v>
      </c>
      <c r="B28" t="s">
        <v>2092</v>
      </c>
    </row>
    <row r="29" spans="1:2" x14ac:dyDescent="0.2">
      <c r="A29" t="s">
        <v>2045</v>
      </c>
      <c r="B29" t="s">
        <v>2093</v>
      </c>
    </row>
    <row r="30" spans="1:2" x14ac:dyDescent="0.2">
      <c r="A30" t="s">
        <v>2046</v>
      </c>
      <c r="B30" t="s">
        <v>2094</v>
      </c>
    </row>
    <row r="31" spans="1:2" x14ac:dyDescent="0.2">
      <c r="A31" t="s">
        <v>2047</v>
      </c>
      <c r="B31" t="s">
        <v>2095</v>
      </c>
    </row>
    <row r="32" spans="1:2" x14ac:dyDescent="0.2">
      <c r="A32" t="s">
        <v>2048</v>
      </c>
      <c r="B32" t="s">
        <v>2049</v>
      </c>
    </row>
    <row r="33" spans="1:2" x14ac:dyDescent="0.2">
      <c r="A33" t="s">
        <v>2050</v>
      </c>
      <c r="B33" t="s">
        <v>2051</v>
      </c>
    </row>
    <row r="34" spans="1:2" x14ac:dyDescent="0.2">
      <c r="A34" t="s">
        <v>2052</v>
      </c>
      <c r="B34" t="s">
        <v>2096</v>
      </c>
    </row>
    <row r="35" spans="1:2" x14ac:dyDescent="0.2">
      <c r="A35" t="s">
        <v>2053</v>
      </c>
      <c r="B35" t="s">
        <v>2054</v>
      </c>
    </row>
    <row r="36" spans="1:2" x14ac:dyDescent="0.2">
      <c r="A36" t="s">
        <v>2055</v>
      </c>
      <c r="B36" t="s">
        <v>2056</v>
      </c>
    </row>
    <row r="37" spans="1:2" x14ac:dyDescent="0.2">
      <c r="A37" t="s">
        <v>2057</v>
      </c>
      <c r="B37" t="s">
        <v>2058</v>
      </c>
    </row>
    <row r="38" spans="1:2" x14ac:dyDescent="0.2">
      <c r="A38" t="s">
        <v>2059</v>
      </c>
      <c r="B38" t="s">
        <v>2060</v>
      </c>
    </row>
    <row r="39" spans="1:2" x14ac:dyDescent="0.2">
      <c r="A39" t="s">
        <v>2061</v>
      </c>
      <c r="B39" t="s">
        <v>2062</v>
      </c>
    </row>
    <row r="40" spans="1:2" x14ac:dyDescent="0.2">
      <c r="A40" t="s">
        <v>2063</v>
      </c>
      <c r="B40" t="s">
        <v>2064</v>
      </c>
    </row>
    <row r="41" spans="1:2" x14ac:dyDescent="0.2">
      <c r="A41" t="s">
        <v>2065</v>
      </c>
      <c r="B41" t="s">
        <v>2066</v>
      </c>
    </row>
    <row r="42" spans="1:2" x14ac:dyDescent="0.2">
      <c r="A42" t="s">
        <v>2067</v>
      </c>
      <c r="B42" t="s">
        <v>2069</v>
      </c>
    </row>
    <row r="43" spans="1:2" x14ac:dyDescent="0.2">
      <c r="A43" t="s">
        <v>2068</v>
      </c>
      <c r="B43" t="s">
        <v>2071</v>
      </c>
    </row>
    <row r="44" spans="1:2" x14ac:dyDescent="0.2">
      <c r="A44" t="s">
        <v>2070</v>
      </c>
      <c r="B44" t="s">
        <v>2073</v>
      </c>
    </row>
    <row r="45" spans="1:2" x14ac:dyDescent="0.2">
      <c r="A45" t="s">
        <v>2072</v>
      </c>
      <c r="B45" t="s">
        <v>2097</v>
      </c>
    </row>
    <row r="46" spans="1:2" x14ac:dyDescent="0.2">
      <c r="A46" t="s">
        <v>2074</v>
      </c>
      <c r="B46" t="s">
        <v>2075</v>
      </c>
    </row>
    <row r="47" spans="1:2" x14ac:dyDescent="0.2">
      <c r="A47" t="s">
        <v>2076</v>
      </c>
      <c r="B47" t="s">
        <v>2077</v>
      </c>
    </row>
    <row r="48" spans="1:2" x14ac:dyDescent="0.2">
      <c r="A48" t="s">
        <v>2078</v>
      </c>
      <c r="B48" t="s">
        <v>2079</v>
      </c>
    </row>
    <row r="49" spans="1:2" x14ac:dyDescent="0.2">
      <c r="A49" t="s">
        <v>2080</v>
      </c>
      <c r="B49" t="s">
        <v>2098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59"/>
  <sheetViews>
    <sheetView showGridLines="0" zoomScaleNormal="100" zoomScaleSheetLayoutView="100" workbookViewId="0">
      <selection activeCell="C25" sqref="C25"/>
    </sheetView>
  </sheetViews>
  <sheetFormatPr defaultRowHeight="12.75" x14ac:dyDescent="0.2"/>
  <cols>
    <col min="1" max="1" width="1.5" style="6" customWidth="1"/>
    <col min="2" max="2" width="33" style="6" customWidth="1"/>
    <col min="3" max="3" width="16.1640625" style="6" customWidth="1"/>
    <col min="4" max="4" width="15.1640625" style="54" customWidth="1"/>
    <col min="5" max="5" width="38.6640625" style="6" customWidth="1"/>
    <col min="6" max="6" width="1.5" style="6" customWidth="1"/>
    <col min="7" max="7" width="9.6640625" style="6" bestFit="1" customWidth="1"/>
    <col min="8" max="16384" width="9.33203125" style="6"/>
  </cols>
  <sheetData>
    <row r="2" spans="1:9" s="1" customFormat="1" ht="15.75" customHeight="1" x14ac:dyDescent="0.25">
      <c r="B2" s="2" t="s">
        <v>0</v>
      </c>
      <c r="C2" s="2"/>
      <c r="D2" s="3"/>
    </row>
    <row r="3" spans="1:9" s="4" customFormat="1" ht="15" customHeight="1" x14ac:dyDescent="0.2">
      <c r="B3" s="4" t="s">
        <v>1</v>
      </c>
      <c r="D3" s="5"/>
    </row>
    <row r="4" spans="1:9" ht="20.100000000000001" customHeight="1" x14ac:dyDescent="0.2">
      <c r="B4" s="7"/>
      <c r="C4" s="8"/>
      <c r="D4" s="9"/>
      <c r="E4" s="7"/>
    </row>
    <row r="5" spans="1:9" ht="12.95" customHeight="1" x14ac:dyDescent="0.2">
      <c r="A5" s="10"/>
      <c r="B5" s="11"/>
      <c r="C5" s="12" t="s">
        <v>2</v>
      </c>
      <c r="D5" s="12"/>
      <c r="E5" s="13"/>
    </row>
    <row r="6" spans="1:9" ht="12.95" customHeight="1" x14ac:dyDescent="0.2">
      <c r="A6" s="14"/>
      <c r="B6" s="15" t="s">
        <v>3</v>
      </c>
      <c r="C6" s="16" t="s">
        <v>4</v>
      </c>
      <c r="D6" s="16" t="s">
        <v>5</v>
      </c>
      <c r="E6" s="17" t="s">
        <v>6</v>
      </c>
      <c r="F6" s="18"/>
    </row>
    <row r="7" spans="1:9" ht="12.95" customHeight="1" x14ac:dyDescent="0.2">
      <c r="A7" s="14"/>
      <c r="B7" s="15"/>
      <c r="C7" s="16" t="s">
        <v>7</v>
      </c>
      <c r="D7" s="16" t="s">
        <v>8</v>
      </c>
      <c r="E7" s="17"/>
      <c r="F7" s="18"/>
    </row>
    <row r="8" spans="1:9" ht="12.95" customHeight="1" thickBot="1" x14ac:dyDescent="0.25">
      <c r="A8" s="19"/>
      <c r="B8" s="20"/>
      <c r="C8" s="21" t="s">
        <v>9</v>
      </c>
      <c r="D8" s="21"/>
      <c r="E8" s="22"/>
      <c r="F8" s="18"/>
    </row>
    <row r="9" spans="1:9" ht="8.1" customHeight="1" x14ac:dyDescent="0.2">
      <c r="A9" s="23"/>
      <c r="B9" s="24"/>
      <c r="C9" s="25"/>
      <c r="D9" s="26"/>
      <c r="E9" s="27"/>
      <c r="F9" s="18"/>
    </row>
    <row r="10" spans="1:9" ht="15" customHeight="1" x14ac:dyDescent="0.2">
      <c r="A10" s="28"/>
      <c r="B10" s="29" t="s">
        <v>10</v>
      </c>
      <c r="C10" s="30">
        <v>49034</v>
      </c>
      <c r="D10" s="31"/>
      <c r="E10" s="32" t="s">
        <v>11</v>
      </c>
      <c r="F10" s="18"/>
    </row>
    <row r="11" spans="1:9" ht="15" customHeight="1" x14ac:dyDescent="0.2">
      <c r="A11" s="28"/>
      <c r="B11" s="29" t="s">
        <v>12</v>
      </c>
      <c r="C11" s="30">
        <v>5459781</v>
      </c>
      <c r="D11" s="31"/>
      <c r="E11" s="32" t="s">
        <v>13</v>
      </c>
      <c r="F11" s="18"/>
    </row>
    <row r="12" spans="1:9" ht="15" customHeight="1" x14ac:dyDescent="0.2">
      <c r="A12" s="28"/>
      <c r="B12" s="29" t="s">
        <v>14</v>
      </c>
      <c r="C12" s="30">
        <v>111.23</v>
      </c>
      <c r="D12" s="33"/>
      <c r="E12" s="34" t="s">
        <v>15</v>
      </c>
      <c r="F12" s="18"/>
    </row>
    <row r="13" spans="1:9" ht="15" customHeight="1" x14ac:dyDescent="0.2">
      <c r="A13" s="28"/>
      <c r="B13" s="29" t="s">
        <v>16</v>
      </c>
      <c r="C13" s="30">
        <v>1652</v>
      </c>
      <c r="D13" s="35">
        <v>100</v>
      </c>
      <c r="E13" s="32" t="s">
        <v>17</v>
      </c>
      <c r="F13" s="18"/>
      <c r="G13" s="36"/>
      <c r="I13" s="37"/>
    </row>
    <row r="14" spans="1:9" ht="15" customHeight="1" x14ac:dyDescent="0.2">
      <c r="A14" s="28"/>
      <c r="B14" s="29" t="s">
        <v>18</v>
      </c>
      <c r="C14" s="38"/>
      <c r="D14" s="35"/>
      <c r="E14" s="32" t="s">
        <v>19</v>
      </c>
      <c r="F14" s="18"/>
      <c r="G14" s="39"/>
    </row>
    <row r="15" spans="1:9" ht="15" customHeight="1" x14ac:dyDescent="0.2">
      <c r="A15" s="28"/>
      <c r="B15" s="40" t="s">
        <v>20</v>
      </c>
      <c r="C15" s="38">
        <v>251.8</v>
      </c>
      <c r="D15" s="35">
        <v>15.2</v>
      </c>
      <c r="E15" s="41" t="s">
        <v>21</v>
      </c>
      <c r="F15" s="18"/>
      <c r="G15" s="36"/>
    </row>
    <row r="16" spans="1:9" ht="15" customHeight="1" x14ac:dyDescent="0.2">
      <c r="A16" s="28"/>
      <c r="B16" s="40" t="s">
        <v>22</v>
      </c>
      <c r="C16" s="38">
        <v>654.79999999999995</v>
      </c>
      <c r="D16" s="35">
        <v>39.6</v>
      </c>
      <c r="E16" s="41" t="s">
        <v>23</v>
      </c>
      <c r="F16" s="18"/>
      <c r="G16" s="36"/>
    </row>
    <row r="17" spans="1:7" ht="15" customHeight="1" x14ac:dyDescent="0.2">
      <c r="A17" s="28"/>
      <c r="B17" s="40" t="s">
        <v>24</v>
      </c>
      <c r="C17" s="38">
        <v>541.1</v>
      </c>
      <c r="D17" s="35">
        <v>32.799999999999997</v>
      </c>
      <c r="E17" s="41" t="s">
        <v>25</v>
      </c>
      <c r="F17" s="18"/>
      <c r="G17" s="36"/>
    </row>
    <row r="18" spans="1:7" ht="15" customHeight="1" x14ac:dyDescent="0.2">
      <c r="A18" s="28"/>
      <c r="B18" s="40" t="s">
        <v>26</v>
      </c>
      <c r="C18" s="38">
        <v>106.7</v>
      </c>
      <c r="D18" s="35">
        <v>6.5</v>
      </c>
      <c r="E18" s="41" t="s">
        <v>27</v>
      </c>
      <c r="F18" s="18"/>
      <c r="G18" s="36"/>
    </row>
    <row r="19" spans="1:7" ht="15" customHeight="1" x14ac:dyDescent="0.2">
      <c r="A19" s="28"/>
      <c r="B19" s="40" t="s">
        <v>28</v>
      </c>
      <c r="C19" s="38">
        <v>97.8</v>
      </c>
      <c r="D19" s="35">
        <v>5.9</v>
      </c>
      <c r="E19" s="41" t="s">
        <v>29</v>
      </c>
      <c r="F19" s="18"/>
      <c r="G19" s="36"/>
    </row>
    <row r="20" spans="1:7" ht="15" customHeight="1" x14ac:dyDescent="0.2">
      <c r="A20" s="28"/>
      <c r="B20" s="29" t="s">
        <v>30</v>
      </c>
      <c r="C20" s="38"/>
      <c r="D20" s="42"/>
      <c r="E20" s="32" t="s">
        <v>31</v>
      </c>
      <c r="F20" s="18"/>
    </row>
    <row r="21" spans="1:7" ht="15" customHeight="1" x14ac:dyDescent="0.2">
      <c r="A21" s="28"/>
      <c r="B21" s="40" t="s">
        <v>32</v>
      </c>
      <c r="C21" s="38"/>
      <c r="D21" s="33"/>
      <c r="E21" s="41" t="s">
        <v>33</v>
      </c>
      <c r="F21" s="18"/>
    </row>
    <row r="22" spans="1:7" ht="15" customHeight="1" x14ac:dyDescent="0.2">
      <c r="A22" s="28"/>
      <c r="B22" s="40" t="s">
        <v>34</v>
      </c>
      <c r="C22" s="38"/>
      <c r="D22" s="33"/>
      <c r="E22" s="41" t="s">
        <v>35</v>
      </c>
      <c r="F22" s="18"/>
    </row>
    <row r="23" spans="1:7" ht="15" customHeight="1" x14ac:dyDescent="0.2">
      <c r="A23" s="28"/>
      <c r="B23" s="43" t="s">
        <v>36</v>
      </c>
      <c r="C23" s="38">
        <v>94</v>
      </c>
      <c r="D23" s="31"/>
      <c r="E23" s="44" t="s">
        <v>37</v>
      </c>
      <c r="F23" s="18"/>
    </row>
    <row r="24" spans="1:7" ht="15" customHeight="1" x14ac:dyDescent="0.2">
      <c r="A24" s="28"/>
      <c r="B24" s="29" t="s">
        <v>38</v>
      </c>
      <c r="C24" s="45"/>
      <c r="D24" s="46"/>
      <c r="E24" s="32" t="s">
        <v>39</v>
      </c>
      <c r="F24" s="18"/>
    </row>
    <row r="25" spans="1:7" ht="15" customHeight="1" x14ac:dyDescent="0.2">
      <c r="A25" s="28"/>
      <c r="B25" s="40" t="s">
        <v>40</v>
      </c>
      <c r="C25" s="38">
        <v>2655</v>
      </c>
      <c r="D25" s="33"/>
      <c r="E25" s="41" t="s">
        <v>41</v>
      </c>
      <c r="F25" s="18"/>
    </row>
    <row r="26" spans="1:7" ht="15" customHeight="1" x14ac:dyDescent="0.2">
      <c r="A26" s="28"/>
      <c r="C26" s="38"/>
      <c r="D26" s="31"/>
      <c r="E26" s="44" t="s">
        <v>37</v>
      </c>
      <c r="F26" s="18"/>
    </row>
    <row r="27" spans="1:7" ht="8.1" customHeight="1" thickBot="1" x14ac:dyDescent="0.25">
      <c r="A27" s="47"/>
      <c r="B27" s="48"/>
      <c r="C27" s="49"/>
      <c r="D27" s="50"/>
      <c r="E27" s="51"/>
      <c r="F27" s="18"/>
    </row>
    <row r="28" spans="1:7" ht="6" customHeight="1" x14ac:dyDescent="0.2">
      <c r="B28" s="18"/>
      <c r="C28" s="18"/>
      <c r="D28" s="52"/>
      <c r="E28" s="18"/>
      <c r="F28" s="18"/>
    </row>
    <row r="29" spans="1:7" ht="6" customHeight="1" x14ac:dyDescent="0.2">
      <c r="D29" s="53"/>
    </row>
    <row r="30" spans="1:7" x14ac:dyDescent="0.2">
      <c r="B30" s="6" t="s">
        <v>42</v>
      </c>
    </row>
    <row r="32" spans="1:7" x14ac:dyDescent="0.2">
      <c r="B32" s="7"/>
      <c r="C32" s="7"/>
      <c r="D32" s="37"/>
      <c r="E32" s="7"/>
    </row>
    <row r="33" spans="2:5" x14ac:dyDescent="0.2">
      <c r="B33" s="7"/>
      <c r="C33" s="7"/>
      <c r="D33" s="37"/>
      <c r="E33" s="7"/>
    </row>
    <row r="34" spans="2:5" x14ac:dyDescent="0.2">
      <c r="B34" s="7"/>
      <c r="C34" s="7"/>
      <c r="D34" s="37"/>
      <c r="E34" s="7"/>
    </row>
    <row r="35" spans="2:5" x14ac:dyDescent="0.2">
      <c r="B35" s="7"/>
      <c r="C35" s="7"/>
      <c r="D35" s="37"/>
      <c r="E35" s="7"/>
    </row>
    <row r="36" spans="2:5" x14ac:dyDescent="0.2">
      <c r="B36" s="7"/>
      <c r="C36" s="7"/>
      <c r="D36" s="55"/>
      <c r="E36" s="7"/>
    </row>
    <row r="37" spans="2:5" x14ac:dyDescent="0.2">
      <c r="B37" s="7"/>
      <c r="C37" s="7"/>
      <c r="D37" s="56"/>
      <c r="E37" s="7"/>
    </row>
    <row r="38" spans="2:5" x14ac:dyDescent="0.2">
      <c r="B38" s="7"/>
      <c r="C38" s="7"/>
      <c r="D38" s="37"/>
      <c r="E38" s="7"/>
    </row>
    <row r="39" spans="2:5" x14ac:dyDescent="0.2">
      <c r="B39" s="7"/>
      <c r="C39" s="7"/>
      <c r="D39" s="55"/>
      <c r="E39" s="7"/>
    </row>
    <row r="40" spans="2:5" x14ac:dyDescent="0.2">
      <c r="B40" s="7"/>
      <c r="C40" s="7"/>
      <c r="D40" s="57"/>
      <c r="E40" s="7"/>
    </row>
    <row r="41" spans="2:5" x14ac:dyDescent="0.2">
      <c r="B41" s="7"/>
      <c r="C41" s="7"/>
      <c r="D41" s="57"/>
      <c r="E41" s="7"/>
    </row>
    <row r="59" spans="4:4" ht="69.75" customHeight="1" x14ac:dyDescent="0.2">
      <c r="D59" s="58"/>
    </row>
  </sheetData>
  <printOptions horizontalCentered="1"/>
  <pageMargins left="0.86614173228346458" right="0.86614173228346458" top="0.86614173228346458" bottom="0.86614173228346458" header="0.51181102362204722" footer="0.51181102362204722"/>
  <pageSetup paperSize="9" scale="86" firstPageNumber="14" orientation="portrait" useFirstPageNumber="1" horizontalDpi="2400" verticalDpi="24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8"/>
  <sheetViews>
    <sheetView showGridLines="0" workbookViewId="0">
      <selection activeCell="J32" sqref="J32"/>
    </sheetView>
  </sheetViews>
  <sheetFormatPr defaultRowHeight="12.75" x14ac:dyDescent="0.2"/>
  <cols>
    <col min="1" max="1" width="1.1640625" style="6" customWidth="1"/>
    <col min="2" max="2" width="1.6640625" style="6" customWidth="1"/>
    <col min="3" max="3" width="14.6640625" style="6" customWidth="1"/>
    <col min="4" max="4" width="11" style="6" customWidth="1"/>
    <col min="5" max="5" width="10" style="6" customWidth="1"/>
    <col min="6" max="6" width="0.33203125" style="6" customWidth="1"/>
    <col min="7" max="7" width="0.6640625" style="6" customWidth="1"/>
    <col min="8" max="8" width="6.83203125" style="6" customWidth="1"/>
    <col min="9" max="9" width="2.5" style="6" customWidth="1"/>
    <col min="10" max="10" width="14.6640625" style="6" customWidth="1"/>
    <col min="11" max="11" width="7" style="6" customWidth="1"/>
    <col min="12" max="12" width="5.33203125" style="6" customWidth="1"/>
    <col min="13" max="13" width="0.33203125" style="6" customWidth="1"/>
    <col min="14" max="14" width="11.6640625" style="6" customWidth="1"/>
    <col min="15" max="15" width="9.5" style="6" customWidth="1"/>
    <col min="16" max="16" width="9.1640625" style="6" customWidth="1"/>
    <col min="17" max="17" width="1.6640625" style="6" customWidth="1"/>
    <col min="18" max="16384" width="9.33203125" style="6"/>
  </cols>
  <sheetData>
    <row r="1" spans="1:17" s="1" customFormat="1" ht="15.75" customHeight="1" x14ac:dyDescent="0.25">
      <c r="C1" s="2" t="s">
        <v>43</v>
      </c>
      <c r="D1" s="59"/>
    </row>
    <row r="2" spans="1:17" s="4" customFormat="1" ht="15" customHeight="1" x14ac:dyDescent="0.2">
      <c r="C2" s="4" t="s">
        <v>44</v>
      </c>
    </row>
    <row r="3" spans="1:17" ht="15" customHeight="1" x14ac:dyDescent="0.2"/>
    <row r="4" spans="1:17" ht="6" customHeight="1" x14ac:dyDescent="0.2">
      <c r="A4" s="60"/>
      <c r="B4" s="61"/>
      <c r="C4" s="61"/>
      <c r="D4" s="61"/>
      <c r="E4" s="60"/>
      <c r="F4" s="61"/>
      <c r="G4" s="61"/>
      <c r="H4" s="61"/>
      <c r="I4" s="61"/>
      <c r="J4" s="61"/>
      <c r="K4" s="61"/>
      <c r="L4" s="62"/>
      <c r="M4" s="61"/>
      <c r="N4" s="61"/>
      <c r="O4" s="61"/>
      <c r="P4" s="61"/>
      <c r="Q4" s="28"/>
    </row>
    <row r="5" spans="1:17" ht="15" customHeight="1" x14ac:dyDescent="0.2">
      <c r="A5" s="63"/>
      <c r="B5" s="64"/>
      <c r="C5" s="64"/>
      <c r="D5" s="64"/>
      <c r="E5" s="1131" t="s">
        <v>45</v>
      </c>
      <c r="F5" s="1132"/>
      <c r="G5" s="1132"/>
      <c r="H5" s="1132"/>
      <c r="I5" s="1132"/>
      <c r="J5" s="1133"/>
      <c r="K5" s="1133"/>
      <c r="L5" s="1126"/>
      <c r="M5" s="64"/>
      <c r="N5" s="64"/>
      <c r="O5" s="64"/>
      <c r="P5" s="64"/>
      <c r="Q5" s="65"/>
    </row>
    <row r="6" spans="1:17" ht="6" customHeight="1" x14ac:dyDescent="0.2">
      <c r="A6" s="63"/>
      <c r="B6" s="64"/>
      <c r="C6" s="64"/>
      <c r="D6" s="64"/>
      <c r="E6" s="66"/>
      <c r="F6" s="67"/>
      <c r="G6" s="67"/>
      <c r="H6" s="67"/>
      <c r="I6" s="67"/>
      <c r="J6" s="67"/>
      <c r="K6" s="67"/>
      <c r="L6" s="68"/>
      <c r="M6" s="64"/>
      <c r="N6" s="64"/>
      <c r="O6" s="64"/>
      <c r="P6" s="64"/>
      <c r="Q6" s="65"/>
    </row>
    <row r="7" spans="1:17" ht="6" customHeight="1" x14ac:dyDescent="0.2">
      <c r="A7" s="69"/>
      <c r="B7" s="70"/>
      <c r="C7" s="1134" t="s">
        <v>46</v>
      </c>
      <c r="D7" s="1135"/>
      <c r="E7" s="71"/>
      <c r="F7" s="72"/>
      <c r="G7" s="72"/>
      <c r="H7" s="72"/>
      <c r="I7" s="73"/>
      <c r="J7" s="70"/>
      <c r="K7" s="70"/>
      <c r="L7" s="74"/>
      <c r="M7" s="70"/>
      <c r="N7" s="1134" t="s">
        <v>47</v>
      </c>
      <c r="O7" s="1137"/>
      <c r="P7" s="1138"/>
      <c r="Q7" s="65"/>
    </row>
    <row r="8" spans="1:17" ht="13.5" customHeight="1" x14ac:dyDescent="0.2">
      <c r="A8" s="69"/>
      <c r="B8" s="70"/>
      <c r="C8" s="1136"/>
      <c r="D8" s="1135"/>
      <c r="E8" s="1141" t="s">
        <v>48</v>
      </c>
      <c r="F8" s="1142"/>
      <c r="G8" s="1142"/>
      <c r="H8" s="1142"/>
      <c r="I8" s="1126"/>
      <c r="J8" s="1141" t="s">
        <v>49</v>
      </c>
      <c r="K8" s="1142"/>
      <c r="L8" s="1126"/>
      <c r="M8" s="75"/>
      <c r="N8" s="1137"/>
      <c r="O8" s="1137"/>
      <c r="P8" s="1138"/>
      <c r="Q8" s="65"/>
    </row>
    <row r="9" spans="1:17" x14ac:dyDescent="0.2">
      <c r="A9" s="69"/>
      <c r="B9" s="70"/>
      <c r="C9" s="1136"/>
      <c r="D9" s="1135"/>
      <c r="E9" s="1141" t="s">
        <v>50</v>
      </c>
      <c r="F9" s="1142"/>
      <c r="G9" s="1142"/>
      <c r="H9" s="1142"/>
      <c r="I9" s="1126"/>
      <c r="J9" s="1141" t="s">
        <v>51</v>
      </c>
      <c r="K9" s="1142"/>
      <c r="L9" s="1126"/>
      <c r="M9" s="75"/>
      <c r="N9" s="1137"/>
      <c r="O9" s="1137"/>
      <c r="P9" s="1138"/>
      <c r="Q9" s="65"/>
    </row>
    <row r="10" spans="1:17" ht="6" customHeight="1" x14ac:dyDescent="0.2">
      <c r="A10" s="66"/>
      <c r="B10" s="67"/>
      <c r="C10" s="67"/>
      <c r="D10" s="67"/>
      <c r="E10" s="66"/>
      <c r="F10" s="67"/>
      <c r="G10" s="67"/>
      <c r="H10" s="67"/>
      <c r="I10" s="68"/>
      <c r="J10" s="67"/>
      <c r="K10" s="67"/>
      <c r="L10" s="68"/>
      <c r="M10" s="67"/>
      <c r="N10" s="1139"/>
      <c r="O10" s="1139"/>
      <c r="P10" s="1140"/>
      <c r="Q10" s="65"/>
    </row>
    <row r="11" spans="1:17" ht="6" customHeight="1" x14ac:dyDescent="0.2">
      <c r="A11" s="28"/>
      <c r="B11" s="7"/>
      <c r="C11" s="7"/>
      <c r="D11" s="7"/>
      <c r="E11" s="28"/>
      <c r="F11" s="7"/>
      <c r="G11" s="7"/>
      <c r="H11" s="7"/>
      <c r="I11" s="76"/>
      <c r="J11" s="7"/>
      <c r="K11" s="7"/>
      <c r="L11" s="76"/>
      <c r="M11" s="7"/>
      <c r="N11" s="7"/>
      <c r="O11" s="7"/>
      <c r="P11" s="7"/>
      <c r="Q11" s="65"/>
    </row>
    <row r="12" spans="1:17" ht="15" customHeight="1" x14ac:dyDescent="0.2">
      <c r="A12" s="28"/>
      <c r="B12" s="29" t="s">
        <v>52</v>
      </c>
      <c r="C12" s="7"/>
      <c r="D12" s="7"/>
      <c r="E12" s="1105" t="s">
        <v>53</v>
      </c>
      <c r="F12" s="1106"/>
      <c r="G12" s="1106"/>
      <c r="H12" s="1106"/>
      <c r="I12" s="1107"/>
      <c r="J12" s="1108" t="s">
        <v>54</v>
      </c>
      <c r="K12" s="1109"/>
      <c r="L12" s="1110"/>
      <c r="M12" s="7"/>
      <c r="N12" s="77" t="s">
        <v>55</v>
      </c>
      <c r="O12" s="77"/>
      <c r="Q12" s="65"/>
    </row>
    <row r="13" spans="1:17" ht="15" customHeight="1" x14ac:dyDescent="0.2">
      <c r="A13" s="28"/>
      <c r="B13" s="29" t="s">
        <v>56</v>
      </c>
      <c r="C13" s="7"/>
      <c r="D13" s="7"/>
      <c r="E13" s="1105" t="s">
        <v>57</v>
      </c>
      <c r="F13" s="1106"/>
      <c r="G13" s="1106"/>
      <c r="H13" s="1106"/>
      <c r="I13" s="1107"/>
      <c r="J13" s="1108" t="s">
        <v>58</v>
      </c>
      <c r="K13" s="1109"/>
      <c r="L13" s="1110"/>
      <c r="M13" s="7"/>
      <c r="N13" s="77" t="s">
        <v>59</v>
      </c>
      <c r="O13" s="77"/>
      <c r="Q13" s="65"/>
    </row>
    <row r="14" spans="1:17" ht="15" customHeight="1" x14ac:dyDescent="0.2">
      <c r="A14" s="28"/>
      <c r="B14" s="29" t="s">
        <v>60</v>
      </c>
      <c r="C14" s="7"/>
      <c r="D14" s="7"/>
      <c r="E14" s="1105" t="s">
        <v>61</v>
      </c>
      <c r="F14" s="1106"/>
      <c r="G14" s="1106"/>
      <c r="H14" s="1106"/>
      <c r="I14" s="1107"/>
      <c r="J14" s="1108" t="s">
        <v>62</v>
      </c>
      <c r="K14" s="1109"/>
      <c r="L14" s="1110"/>
      <c r="M14" s="7"/>
      <c r="N14" s="77" t="s">
        <v>63</v>
      </c>
      <c r="O14" s="77"/>
      <c r="Q14" s="65"/>
    </row>
    <row r="15" spans="1:17" ht="15" customHeight="1" x14ac:dyDescent="0.2">
      <c r="A15" s="28"/>
      <c r="B15" s="29" t="s">
        <v>64</v>
      </c>
      <c r="C15" s="7"/>
      <c r="D15" s="7"/>
      <c r="E15" s="1105" t="s">
        <v>65</v>
      </c>
      <c r="F15" s="1106"/>
      <c r="G15" s="1106"/>
      <c r="H15" s="1106"/>
      <c r="I15" s="1107"/>
      <c r="J15" s="1108" t="s">
        <v>66</v>
      </c>
      <c r="K15" s="1109"/>
      <c r="L15" s="1110"/>
      <c r="M15" s="7"/>
      <c r="N15" s="77" t="s">
        <v>67</v>
      </c>
      <c r="O15" s="77"/>
      <c r="Q15" s="65"/>
    </row>
    <row r="16" spans="1:17" ht="6" customHeight="1" x14ac:dyDescent="0.2">
      <c r="A16" s="28"/>
      <c r="B16" s="7"/>
      <c r="C16" s="7"/>
      <c r="D16" s="7"/>
      <c r="E16" s="28"/>
      <c r="F16" s="7"/>
      <c r="G16" s="7"/>
      <c r="H16" s="7"/>
      <c r="I16" s="76"/>
      <c r="J16" s="7"/>
      <c r="K16" s="7"/>
      <c r="L16" s="76"/>
      <c r="M16" s="7"/>
      <c r="N16" s="7"/>
      <c r="O16" s="7"/>
      <c r="P16" s="7"/>
      <c r="Q16" s="65"/>
    </row>
    <row r="17" spans="1:17" ht="6" customHeight="1" x14ac:dyDescent="0.2">
      <c r="A17" s="78"/>
      <c r="B17" s="8"/>
      <c r="C17" s="8"/>
      <c r="D17" s="8"/>
      <c r="E17" s="78"/>
      <c r="F17" s="8"/>
      <c r="G17" s="8"/>
      <c r="H17" s="8"/>
      <c r="I17" s="79"/>
      <c r="J17" s="8"/>
      <c r="K17" s="8"/>
      <c r="L17" s="79"/>
      <c r="M17" s="8"/>
      <c r="N17" s="8"/>
      <c r="O17" s="8"/>
      <c r="P17" s="8"/>
      <c r="Q17" s="65"/>
    </row>
    <row r="18" spans="1:17" ht="6" customHeight="1" x14ac:dyDescent="0.2">
      <c r="B18" s="80"/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</row>
    <row r="19" spans="1:17" ht="15.95" customHeight="1" x14ac:dyDescent="0.2">
      <c r="B19" s="81" t="s">
        <v>68</v>
      </c>
      <c r="J19" s="82" t="s">
        <v>69</v>
      </c>
    </row>
    <row r="20" spans="1:17" ht="26.25" customHeight="1" x14ac:dyDescent="0.2"/>
    <row r="21" spans="1:17" ht="15.75" x14ac:dyDescent="0.25">
      <c r="B21" s="83" t="s">
        <v>70</v>
      </c>
    </row>
    <row r="22" spans="1:17" x14ac:dyDescent="0.2">
      <c r="B22" s="6" t="s">
        <v>71</v>
      </c>
    </row>
    <row r="23" spans="1:17" ht="5.25" customHeight="1" x14ac:dyDescent="0.2"/>
    <row r="24" spans="1:17" ht="5.25" customHeight="1" x14ac:dyDescent="0.2">
      <c r="A24" s="84"/>
      <c r="B24" s="1111" t="s">
        <v>3</v>
      </c>
      <c r="C24" s="1112"/>
      <c r="D24" s="85"/>
      <c r="E24" s="85"/>
      <c r="F24" s="85"/>
      <c r="G24" s="60"/>
      <c r="H24" s="61"/>
      <c r="I24" s="61"/>
      <c r="J24" s="61"/>
      <c r="K24" s="62"/>
      <c r="L24" s="1115" t="s">
        <v>72</v>
      </c>
      <c r="M24" s="1116"/>
      <c r="N24" s="1116"/>
      <c r="O24" s="1116"/>
      <c r="P24" s="1117"/>
    </row>
    <row r="25" spans="1:17" ht="16.5" customHeight="1" x14ac:dyDescent="0.2">
      <c r="A25" s="86"/>
      <c r="B25" s="1113"/>
      <c r="C25" s="1113"/>
      <c r="D25" s="87"/>
      <c r="E25" s="87"/>
      <c r="F25" s="87"/>
      <c r="G25" s="1123" t="s">
        <v>73</v>
      </c>
      <c r="H25" s="1124"/>
      <c r="I25" s="1125"/>
      <c r="J25" s="1125"/>
      <c r="K25" s="1126"/>
      <c r="L25" s="1118"/>
      <c r="M25" s="1119"/>
      <c r="N25" s="1119"/>
      <c r="O25" s="1119"/>
      <c r="P25" s="1120"/>
      <c r="Q25" s="80"/>
    </row>
    <row r="26" spans="1:17" ht="16.5" customHeight="1" x14ac:dyDescent="0.2">
      <c r="A26" s="88"/>
      <c r="B26" s="1114"/>
      <c r="C26" s="1114"/>
      <c r="D26" s="89"/>
      <c r="E26" s="89"/>
      <c r="F26" s="89"/>
      <c r="G26" s="1127" t="s">
        <v>74</v>
      </c>
      <c r="H26" s="1128"/>
      <c r="I26" s="1129"/>
      <c r="J26" s="1129"/>
      <c r="K26" s="1130"/>
      <c r="L26" s="1121"/>
      <c r="M26" s="1121"/>
      <c r="N26" s="1121"/>
      <c r="O26" s="1121"/>
      <c r="P26" s="1122"/>
      <c r="Q26" s="80"/>
    </row>
    <row r="27" spans="1:17" ht="16.5" customHeight="1" x14ac:dyDescent="0.2">
      <c r="A27" s="90"/>
      <c r="B27" s="91" t="s">
        <v>75</v>
      </c>
      <c r="C27" s="91"/>
      <c r="D27" s="91"/>
      <c r="E27" s="92"/>
      <c r="F27" s="93"/>
      <c r="G27" s="94"/>
      <c r="H27" s="95"/>
      <c r="I27" s="95"/>
      <c r="J27" s="95"/>
      <c r="K27" s="96"/>
      <c r="L27" s="91" t="s">
        <v>76</v>
      </c>
      <c r="M27" s="91"/>
      <c r="N27" s="91"/>
      <c r="O27" s="91"/>
      <c r="P27" s="97"/>
      <c r="Q27" s="80"/>
    </row>
    <row r="28" spans="1:17" x14ac:dyDescent="0.2">
      <c r="A28" s="94"/>
      <c r="B28" s="98" t="s">
        <v>77</v>
      </c>
      <c r="C28" s="98"/>
      <c r="D28" s="98"/>
      <c r="E28" s="93"/>
      <c r="F28" s="93"/>
      <c r="G28" s="94"/>
      <c r="H28" s="1103">
        <v>226</v>
      </c>
      <c r="I28" s="1104"/>
      <c r="J28" s="1104"/>
      <c r="K28" s="96"/>
      <c r="L28" s="98" t="s">
        <v>78</v>
      </c>
      <c r="M28" s="98"/>
      <c r="N28" s="98"/>
      <c r="O28" s="98"/>
      <c r="P28" s="99"/>
      <c r="Q28" s="80"/>
    </row>
    <row r="29" spans="1:17" ht="5.25" customHeight="1" x14ac:dyDescent="0.2">
      <c r="A29" s="94"/>
      <c r="B29" s="98"/>
      <c r="C29" s="98"/>
      <c r="D29" s="98"/>
      <c r="E29" s="93"/>
      <c r="F29" s="93"/>
      <c r="G29" s="94"/>
      <c r="H29" s="95"/>
      <c r="I29" s="95"/>
      <c r="J29" s="95"/>
      <c r="K29" s="96"/>
      <c r="L29" s="98"/>
      <c r="M29" s="98"/>
      <c r="N29" s="98"/>
      <c r="O29" s="98"/>
      <c r="P29" s="99"/>
      <c r="Q29" s="80"/>
    </row>
    <row r="30" spans="1:17" x14ac:dyDescent="0.2">
      <c r="A30" s="94"/>
      <c r="B30" s="98" t="s">
        <v>79</v>
      </c>
      <c r="C30" s="98"/>
      <c r="D30" s="98"/>
      <c r="E30" s="93"/>
      <c r="F30" s="93"/>
      <c r="G30" s="94"/>
      <c r="H30" s="95"/>
      <c r="I30" s="95"/>
      <c r="J30" s="95"/>
      <c r="K30" s="96"/>
      <c r="L30" s="98" t="s">
        <v>80</v>
      </c>
      <c r="M30" s="98"/>
      <c r="N30" s="98"/>
      <c r="O30" s="98"/>
      <c r="P30" s="99"/>
      <c r="Q30" s="80"/>
    </row>
    <row r="31" spans="1:17" x14ac:dyDescent="0.2">
      <c r="A31" s="94"/>
      <c r="B31" s="98" t="s">
        <v>81</v>
      </c>
      <c r="C31" s="98"/>
      <c r="D31" s="98"/>
      <c r="E31" s="93"/>
      <c r="F31" s="93"/>
      <c r="G31" s="94"/>
      <c r="H31" s="1103">
        <v>429</v>
      </c>
      <c r="I31" s="1104"/>
      <c r="J31" s="1104"/>
      <c r="K31" s="96"/>
      <c r="L31" s="98" t="s">
        <v>82</v>
      </c>
      <c r="M31" s="98"/>
      <c r="N31" s="98"/>
      <c r="O31" s="98"/>
      <c r="P31" s="99"/>
      <c r="Q31" s="80"/>
    </row>
    <row r="32" spans="1:17" ht="16.5" customHeight="1" x14ac:dyDescent="0.2">
      <c r="A32" s="94"/>
      <c r="B32" s="98" t="s">
        <v>83</v>
      </c>
      <c r="C32" s="98"/>
      <c r="D32" s="98"/>
      <c r="E32" s="93"/>
      <c r="F32" s="93"/>
      <c r="G32" s="94"/>
      <c r="H32" s="95"/>
      <c r="I32" s="95"/>
      <c r="J32" s="95"/>
      <c r="K32" s="96"/>
      <c r="L32" s="98" t="s">
        <v>84</v>
      </c>
      <c r="M32" s="98"/>
      <c r="N32" s="98"/>
      <c r="O32" s="98"/>
      <c r="P32" s="99"/>
      <c r="Q32" s="80"/>
    </row>
    <row r="33" spans="1:18" x14ac:dyDescent="0.2">
      <c r="A33" s="94"/>
      <c r="B33" s="98" t="s">
        <v>85</v>
      </c>
      <c r="C33" s="98"/>
      <c r="D33" s="98"/>
      <c r="E33" s="93"/>
      <c r="F33" s="93"/>
      <c r="G33" s="94"/>
      <c r="H33" s="1103">
        <v>197</v>
      </c>
      <c r="I33" s="1104"/>
      <c r="J33" s="1104"/>
      <c r="K33" s="96"/>
      <c r="L33" s="98" t="s">
        <v>86</v>
      </c>
      <c r="M33" s="98"/>
      <c r="N33" s="98"/>
      <c r="O33" s="98"/>
      <c r="P33" s="99"/>
      <c r="Q33" s="80"/>
    </row>
    <row r="34" spans="1:18" ht="5.25" customHeight="1" x14ac:dyDescent="0.2">
      <c r="A34" s="94"/>
      <c r="B34" s="98"/>
      <c r="C34" s="98"/>
      <c r="D34" s="98"/>
      <c r="E34" s="93"/>
      <c r="F34" s="93"/>
      <c r="G34" s="94"/>
      <c r="H34" s="95"/>
      <c r="I34" s="95"/>
      <c r="J34" s="95"/>
      <c r="K34" s="96"/>
      <c r="L34" s="98" t="s">
        <v>87</v>
      </c>
      <c r="M34" s="98"/>
      <c r="N34" s="98"/>
      <c r="O34" s="98"/>
      <c r="P34" s="99"/>
      <c r="Q34" s="80"/>
    </row>
    <row r="35" spans="1:18" x14ac:dyDescent="0.2">
      <c r="A35" s="94"/>
      <c r="B35" s="98" t="s">
        <v>88</v>
      </c>
      <c r="C35" s="98"/>
      <c r="D35" s="98"/>
      <c r="E35" s="93"/>
      <c r="F35" s="93"/>
      <c r="G35" s="94"/>
      <c r="H35" s="95"/>
      <c r="I35" s="95"/>
      <c r="J35" s="95"/>
      <c r="K35" s="96"/>
      <c r="L35" s="98" t="s">
        <v>84</v>
      </c>
      <c r="M35" s="98"/>
      <c r="N35" s="98"/>
      <c r="O35" s="98"/>
      <c r="P35" s="99"/>
      <c r="Q35" s="80"/>
    </row>
    <row r="36" spans="1:18" ht="12" customHeight="1" x14ac:dyDescent="0.2">
      <c r="A36" s="94"/>
      <c r="B36" s="98" t="s">
        <v>89</v>
      </c>
      <c r="C36" s="98"/>
      <c r="D36" s="98"/>
      <c r="E36" s="93"/>
      <c r="F36" s="93"/>
      <c r="G36" s="94"/>
      <c r="H36" s="1103">
        <v>395</v>
      </c>
      <c r="I36" s="1104"/>
      <c r="J36" s="1104"/>
      <c r="K36" s="96"/>
      <c r="L36" s="98" t="s">
        <v>90</v>
      </c>
      <c r="M36" s="98"/>
      <c r="N36" s="98"/>
      <c r="O36" s="98"/>
      <c r="P36" s="99"/>
      <c r="Q36" s="80"/>
    </row>
    <row r="37" spans="1:18" ht="6.75" customHeight="1" x14ac:dyDescent="0.2">
      <c r="A37" s="78"/>
      <c r="B37" s="8"/>
      <c r="C37" s="8"/>
      <c r="D37" s="8"/>
      <c r="E37" s="8"/>
      <c r="F37" s="8"/>
      <c r="G37" s="78"/>
      <c r="H37" s="9"/>
      <c r="I37" s="9"/>
      <c r="J37" s="9"/>
      <c r="K37" s="100"/>
      <c r="L37" s="8"/>
      <c r="M37" s="8"/>
      <c r="N37" s="8"/>
      <c r="O37" s="8"/>
      <c r="P37" s="79"/>
      <c r="Q37" s="80"/>
    </row>
    <row r="38" spans="1:18" ht="6" customHeight="1" x14ac:dyDescent="0.2">
      <c r="B38" s="8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0"/>
      <c r="O38" s="80"/>
      <c r="P38" s="80"/>
      <c r="Q38" s="80"/>
    </row>
    <row r="39" spans="1:18" ht="15.95" customHeight="1" x14ac:dyDescent="0.2"/>
    <row r="40" spans="1:18" ht="15.95" customHeight="1" x14ac:dyDescent="0.2"/>
    <row r="41" spans="1:18" ht="15.75" x14ac:dyDescent="0.25">
      <c r="B41" s="83" t="s">
        <v>91</v>
      </c>
    </row>
    <row r="42" spans="1:18" x14ac:dyDescent="0.2">
      <c r="B42" s="6" t="s">
        <v>92</v>
      </c>
    </row>
    <row r="43" spans="1:18" ht="7.5" customHeight="1" x14ac:dyDescent="0.2">
      <c r="Q43" s="7"/>
      <c r="R43" s="7"/>
    </row>
    <row r="44" spans="1:18" ht="6.75" customHeight="1" x14ac:dyDescent="0.2">
      <c r="A44" s="60"/>
      <c r="B44" s="61"/>
      <c r="C44" s="61"/>
      <c r="D44" s="60"/>
      <c r="E44" s="61"/>
      <c r="F44" s="61"/>
      <c r="G44" s="62"/>
      <c r="H44" s="61"/>
      <c r="I44" s="61"/>
      <c r="J44" s="61"/>
      <c r="K44" s="60"/>
      <c r="L44" s="61"/>
      <c r="M44" s="61"/>
      <c r="N44" s="62"/>
      <c r="O44" s="61"/>
      <c r="P44" s="62"/>
      <c r="Q44" s="7"/>
      <c r="R44" s="7"/>
    </row>
    <row r="45" spans="1:18" ht="14.1" customHeight="1" x14ac:dyDescent="0.2">
      <c r="A45" s="63"/>
      <c r="B45" s="101"/>
      <c r="C45" s="102"/>
      <c r="D45" s="1098" t="s">
        <v>93</v>
      </c>
      <c r="E45" s="1095"/>
      <c r="F45" s="1095"/>
      <c r="G45" s="1096"/>
      <c r="H45" s="1098" t="s">
        <v>94</v>
      </c>
      <c r="I45" s="1095"/>
      <c r="J45" s="1096"/>
      <c r="K45" s="1098" t="s">
        <v>95</v>
      </c>
      <c r="L45" s="1095"/>
      <c r="M45" s="1095"/>
      <c r="N45" s="1096"/>
      <c r="O45" s="103"/>
      <c r="P45" s="104"/>
      <c r="Q45" s="105"/>
    </row>
    <row r="46" spans="1:18" ht="14.1" customHeight="1" x14ac:dyDescent="0.2">
      <c r="A46" s="63"/>
      <c r="B46" s="101"/>
      <c r="C46" s="101"/>
      <c r="D46" s="106"/>
      <c r="E46" s="107"/>
      <c r="F46" s="107"/>
      <c r="G46" s="108"/>
      <c r="H46" s="1098" t="s">
        <v>96</v>
      </c>
      <c r="I46" s="1095"/>
      <c r="J46" s="1096"/>
      <c r="K46" s="1098" t="s">
        <v>97</v>
      </c>
      <c r="L46" s="1095"/>
      <c r="M46" s="1095"/>
      <c r="N46" s="1096"/>
      <c r="O46" s="101"/>
      <c r="P46" s="104"/>
      <c r="Q46" s="105"/>
    </row>
    <row r="47" spans="1:18" x14ac:dyDescent="0.2">
      <c r="A47" s="63"/>
      <c r="B47" s="101" t="s">
        <v>98</v>
      </c>
      <c r="C47" s="101"/>
      <c r="D47" s="1098" t="s">
        <v>99</v>
      </c>
      <c r="E47" s="1095"/>
      <c r="F47" s="1095"/>
      <c r="G47" s="1096"/>
      <c r="H47" s="1102" t="s">
        <v>100</v>
      </c>
      <c r="I47" s="1095"/>
      <c r="J47" s="1095"/>
      <c r="K47" s="1098" t="s">
        <v>101</v>
      </c>
      <c r="L47" s="1095"/>
      <c r="M47" s="1095"/>
      <c r="N47" s="1096"/>
      <c r="O47" s="101" t="s">
        <v>102</v>
      </c>
      <c r="P47" s="104"/>
      <c r="Q47" s="109"/>
    </row>
    <row r="48" spans="1:18" ht="14.1" customHeight="1" x14ac:dyDescent="0.2">
      <c r="A48" s="63"/>
      <c r="B48" s="101"/>
      <c r="C48" s="101"/>
      <c r="D48" s="1094" t="s">
        <v>103</v>
      </c>
      <c r="E48" s="1095"/>
      <c r="F48" s="1095"/>
      <c r="G48" s="1096"/>
      <c r="H48" s="1097" t="s">
        <v>104</v>
      </c>
      <c r="I48" s="1095"/>
      <c r="J48" s="1095"/>
      <c r="K48" s="1098" t="s">
        <v>105</v>
      </c>
      <c r="L48" s="1095"/>
      <c r="M48" s="1095"/>
      <c r="N48" s="1096"/>
      <c r="O48" s="101"/>
      <c r="P48" s="104"/>
      <c r="Q48" s="105"/>
    </row>
    <row r="49" spans="1:17" ht="3.75" customHeight="1" x14ac:dyDescent="0.2">
      <c r="A49" s="66"/>
      <c r="B49" s="110"/>
      <c r="C49" s="110"/>
      <c r="D49" s="66"/>
      <c r="E49" s="67"/>
      <c r="F49" s="67"/>
      <c r="G49" s="68"/>
      <c r="H49" s="67"/>
      <c r="I49" s="67"/>
      <c r="J49" s="67"/>
      <c r="K49" s="66"/>
      <c r="L49" s="67"/>
      <c r="M49" s="67"/>
      <c r="N49" s="68"/>
      <c r="O49" s="67"/>
      <c r="P49" s="68"/>
      <c r="Q49" s="105"/>
    </row>
    <row r="50" spans="1:17" ht="17.25" customHeight="1" x14ac:dyDescent="0.2">
      <c r="A50" s="28"/>
      <c r="B50" s="111" t="s">
        <v>106</v>
      </c>
      <c r="C50" s="111"/>
      <c r="D50" s="1099">
        <v>143</v>
      </c>
      <c r="E50" s="1100"/>
      <c r="F50" s="1100"/>
      <c r="G50" s="1101"/>
      <c r="H50" s="93"/>
      <c r="I50" s="93"/>
      <c r="J50" s="112">
        <v>1594</v>
      </c>
      <c r="K50" s="94"/>
      <c r="L50" s="93"/>
      <c r="M50" s="93"/>
      <c r="N50" s="113">
        <v>31.1</v>
      </c>
      <c r="O50" s="111" t="s">
        <v>107</v>
      </c>
      <c r="P50" s="114"/>
      <c r="Q50" s="105"/>
    </row>
    <row r="51" spans="1:17" ht="14.25" x14ac:dyDescent="0.2">
      <c r="A51" s="28"/>
      <c r="B51" s="111" t="s">
        <v>108</v>
      </c>
      <c r="C51" s="111"/>
      <c r="D51" s="1086">
        <v>17</v>
      </c>
      <c r="E51" s="1087"/>
      <c r="F51" s="1087"/>
      <c r="G51" s="1088"/>
      <c r="H51" s="93"/>
      <c r="I51" s="93"/>
      <c r="J51" s="112">
        <v>356</v>
      </c>
      <c r="K51" s="94"/>
      <c r="L51" s="93"/>
      <c r="M51" s="93"/>
      <c r="N51" s="113">
        <v>16.8</v>
      </c>
      <c r="O51" s="111" t="s">
        <v>109</v>
      </c>
      <c r="P51" s="115"/>
      <c r="Q51" s="105"/>
    </row>
    <row r="52" spans="1:17" ht="14.25" x14ac:dyDescent="0.2">
      <c r="A52" s="28"/>
      <c r="B52" s="111" t="s">
        <v>110</v>
      </c>
      <c r="C52" s="111"/>
      <c r="D52" s="1086">
        <v>107.2</v>
      </c>
      <c r="E52" s="1087"/>
      <c r="F52" s="1087"/>
      <c r="G52" s="1088"/>
      <c r="H52" s="93"/>
      <c r="I52" s="93"/>
      <c r="J52" s="112">
        <v>2282</v>
      </c>
      <c r="K52" s="94"/>
      <c r="L52" s="93"/>
      <c r="M52" s="93"/>
      <c r="N52" s="113">
        <v>107.2</v>
      </c>
      <c r="O52" s="111" t="s">
        <v>111</v>
      </c>
      <c r="P52" s="115"/>
      <c r="Q52" s="105"/>
    </row>
    <row r="53" spans="1:17" ht="14.25" x14ac:dyDescent="0.2">
      <c r="A53" s="28"/>
      <c r="B53" s="111" t="s">
        <v>112</v>
      </c>
      <c r="C53" s="111"/>
      <c r="D53" s="1086">
        <v>172</v>
      </c>
      <c r="E53" s="1087"/>
      <c r="F53" s="1087"/>
      <c r="G53" s="1088"/>
      <c r="H53" s="93"/>
      <c r="I53" s="93"/>
      <c r="J53" s="112">
        <v>1138</v>
      </c>
      <c r="K53" s="94"/>
      <c r="L53" s="93"/>
      <c r="M53" s="93"/>
      <c r="N53" s="113">
        <v>149.9</v>
      </c>
      <c r="O53" s="111" t="s">
        <v>113</v>
      </c>
      <c r="P53" s="115"/>
      <c r="Q53" s="105"/>
    </row>
    <row r="54" spans="1:17" x14ac:dyDescent="0.2">
      <c r="A54" s="28"/>
      <c r="B54" s="111" t="s">
        <v>114</v>
      </c>
      <c r="C54" s="111"/>
      <c r="D54" s="1086">
        <v>406</v>
      </c>
      <c r="E54" s="1087"/>
      <c r="F54" s="1087"/>
      <c r="G54" s="1088"/>
      <c r="H54" s="93"/>
      <c r="I54" s="1092">
        <v>14268</v>
      </c>
      <c r="J54" s="1093"/>
      <c r="K54" s="94"/>
      <c r="L54" s="93"/>
      <c r="M54" s="93"/>
      <c r="N54" s="116" t="s">
        <v>115</v>
      </c>
      <c r="O54" s="111" t="s">
        <v>116</v>
      </c>
      <c r="P54" s="115"/>
      <c r="Q54" s="105"/>
    </row>
    <row r="55" spans="1:17" x14ac:dyDescent="0.2">
      <c r="A55" s="28"/>
      <c r="B55" s="111" t="s">
        <v>117</v>
      </c>
      <c r="C55" s="111"/>
      <c r="D55" s="1086">
        <v>168.4</v>
      </c>
      <c r="E55" s="1087"/>
      <c r="F55" s="1087"/>
      <c r="G55" s="1088"/>
      <c r="H55" s="93"/>
      <c r="I55" s="93"/>
      <c r="J55" s="112">
        <v>4501</v>
      </c>
      <c r="K55" s="94"/>
      <c r="L55" s="93"/>
      <c r="M55" s="93"/>
      <c r="N55" s="116" t="s">
        <v>115</v>
      </c>
      <c r="O55" s="111" t="s">
        <v>118</v>
      </c>
      <c r="P55" s="115"/>
      <c r="Q55" s="105"/>
    </row>
    <row r="56" spans="1:17" x14ac:dyDescent="0.2">
      <c r="A56" s="28"/>
      <c r="B56" s="111" t="s">
        <v>119</v>
      </c>
      <c r="C56" s="111"/>
      <c r="D56" s="1086">
        <v>278.3</v>
      </c>
      <c r="E56" s="1087"/>
      <c r="F56" s="1087"/>
      <c r="G56" s="1088"/>
      <c r="H56" s="93"/>
      <c r="I56" s="93"/>
      <c r="J56" s="112">
        <v>5465</v>
      </c>
      <c r="K56" s="94"/>
      <c r="L56" s="93"/>
      <c r="M56" s="93"/>
      <c r="N56" s="116" t="s">
        <v>115</v>
      </c>
      <c r="O56" s="111" t="s">
        <v>120</v>
      </c>
      <c r="P56" s="115"/>
      <c r="Q56" s="105"/>
    </row>
    <row r="57" spans="1:17" x14ac:dyDescent="0.2">
      <c r="A57" s="28"/>
      <c r="B57" s="111" t="s">
        <v>121</v>
      </c>
      <c r="C57" s="111"/>
      <c r="D57" s="1086">
        <v>212.1</v>
      </c>
      <c r="E57" s="1087"/>
      <c r="F57" s="1087"/>
      <c r="G57" s="1088"/>
      <c r="H57" s="93"/>
      <c r="I57" s="93"/>
      <c r="J57" s="112">
        <v>3649</v>
      </c>
      <c r="K57" s="94"/>
      <c r="L57" s="93"/>
      <c r="M57" s="93"/>
      <c r="N57" s="113">
        <v>108.7</v>
      </c>
      <c r="O57" s="111" t="s">
        <v>122</v>
      </c>
      <c r="P57" s="115"/>
      <c r="Q57" s="105"/>
    </row>
    <row r="58" spans="1:17" x14ac:dyDescent="0.2">
      <c r="A58" s="28"/>
      <c r="B58" s="111" t="s">
        <v>123</v>
      </c>
      <c r="C58" s="111"/>
      <c r="D58" s="1086">
        <v>153.80000000000001</v>
      </c>
      <c r="E58" s="1087"/>
      <c r="F58" s="1087"/>
      <c r="G58" s="1088"/>
      <c r="H58" s="93"/>
      <c r="I58" s="93"/>
      <c r="J58" s="112">
        <v>7265</v>
      </c>
      <c r="K58" s="94"/>
      <c r="L58" s="93"/>
      <c r="M58" s="93"/>
      <c r="N58" s="116" t="s">
        <v>115</v>
      </c>
      <c r="O58" s="111" t="s">
        <v>124</v>
      </c>
      <c r="P58" s="115"/>
      <c r="Q58" s="105"/>
    </row>
    <row r="59" spans="1:17" ht="14.25" x14ac:dyDescent="0.2">
      <c r="A59" s="28"/>
      <c r="B59" s="111" t="s">
        <v>125</v>
      </c>
      <c r="C59" s="111"/>
      <c r="D59" s="1086">
        <v>5.2</v>
      </c>
      <c r="E59" s="1087"/>
      <c r="F59" s="1087"/>
      <c r="G59" s="1088"/>
      <c r="H59" s="93"/>
      <c r="I59" s="93"/>
      <c r="J59" s="112">
        <v>7</v>
      </c>
      <c r="K59" s="94"/>
      <c r="L59" s="93"/>
      <c r="M59" s="93"/>
      <c r="N59" s="113">
        <v>5.2</v>
      </c>
      <c r="O59" s="111" t="s">
        <v>126</v>
      </c>
      <c r="P59" s="115"/>
      <c r="Q59" s="105"/>
    </row>
    <row r="60" spans="1:17" x14ac:dyDescent="0.2">
      <c r="A60" s="28"/>
      <c r="B60" s="111" t="s">
        <v>127</v>
      </c>
      <c r="C60" s="111"/>
      <c r="D60" s="1086">
        <v>92.5</v>
      </c>
      <c r="E60" s="1087"/>
      <c r="F60" s="1087"/>
      <c r="G60" s="1088"/>
      <c r="H60" s="93"/>
      <c r="I60" s="93"/>
      <c r="J60" s="112">
        <v>3217</v>
      </c>
      <c r="K60" s="94"/>
      <c r="L60" s="93"/>
      <c r="M60" s="93"/>
      <c r="N60" s="116" t="s">
        <v>115</v>
      </c>
      <c r="O60" s="111" t="s">
        <v>128</v>
      </c>
      <c r="P60" s="115"/>
      <c r="Q60" s="105"/>
    </row>
    <row r="61" spans="1:17" ht="14.25" x14ac:dyDescent="0.2">
      <c r="A61" s="28"/>
      <c r="B61" s="111" t="s">
        <v>129</v>
      </c>
      <c r="C61" s="111"/>
      <c r="D61" s="1086">
        <v>178.5</v>
      </c>
      <c r="E61" s="1087"/>
      <c r="F61" s="1087"/>
      <c r="G61" s="1088"/>
      <c r="H61" s="93"/>
      <c r="I61" s="93"/>
      <c r="J61" s="112">
        <v>4414</v>
      </c>
      <c r="K61" s="94"/>
      <c r="L61" s="93"/>
      <c r="M61" s="93"/>
      <c r="N61" s="113">
        <v>10.4</v>
      </c>
      <c r="O61" s="111" t="s">
        <v>130</v>
      </c>
      <c r="P61" s="115"/>
      <c r="Q61" s="105"/>
    </row>
    <row r="62" spans="1:17" s="39" customFormat="1" ht="21" customHeight="1" x14ac:dyDescent="0.2">
      <c r="A62" s="117"/>
      <c r="B62" s="118" t="s">
        <v>131</v>
      </c>
      <c r="C62" s="118"/>
      <c r="D62" s="1089">
        <v>48.8</v>
      </c>
      <c r="E62" s="1090"/>
      <c r="F62" s="1090"/>
      <c r="G62" s="1091"/>
      <c r="H62" s="119"/>
      <c r="I62" s="119"/>
      <c r="J62" s="120">
        <v>858</v>
      </c>
      <c r="K62" s="121"/>
      <c r="L62" s="119"/>
      <c r="M62" s="119"/>
      <c r="N62" s="122" t="s">
        <v>132</v>
      </c>
      <c r="O62" s="118" t="s">
        <v>133</v>
      </c>
      <c r="P62" s="123"/>
      <c r="Q62" s="124"/>
    </row>
    <row r="63" spans="1:17" ht="6" customHeight="1" x14ac:dyDescent="0.2">
      <c r="B63" s="105"/>
      <c r="C63" s="105"/>
      <c r="D63" s="105"/>
      <c r="E63" s="105"/>
      <c r="F63" s="105"/>
      <c r="G63" s="105"/>
      <c r="H63" s="105"/>
      <c r="I63" s="105"/>
      <c r="J63" s="105"/>
      <c r="K63" s="105"/>
      <c r="L63" s="105"/>
      <c r="M63" s="105"/>
      <c r="N63" s="105"/>
      <c r="O63" s="105"/>
      <c r="P63" s="105"/>
      <c r="Q63" s="105"/>
    </row>
    <row r="64" spans="1:17" x14ac:dyDescent="0.2">
      <c r="B64" s="81" t="s">
        <v>134</v>
      </c>
      <c r="K64" s="125" t="s">
        <v>135</v>
      </c>
    </row>
    <row r="67" spans="2:16" ht="9.75" customHeight="1" x14ac:dyDescent="0.2"/>
    <row r="68" spans="2:16" ht="21.75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M68" s="54"/>
      <c r="N68" s="54"/>
      <c r="O68" s="54"/>
      <c r="P68" s="54"/>
    </row>
  </sheetData>
  <mergeCells count="48">
    <mergeCell ref="E5:L5"/>
    <mergeCell ref="C7:D9"/>
    <mergeCell ref="N7:P10"/>
    <mergeCell ref="E8:I8"/>
    <mergeCell ref="J8:L8"/>
    <mergeCell ref="E9:I9"/>
    <mergeCell ref="J9:L9"/>
    <mergeCell ref="E12:I12"/>
    <mergeCell ref="J12:L12"/>
    <mergeCell ref="E13:I13"/>
    <mergeCell ref="J13:L13"/>
    <mergeCell ref="E14:I14"/>
    <mergeCell ref="J14:L14"/>
    <mergeCell ref="E15:I15"/>
    <mergeCell ref="J15:L15"/>
    <mergeCell ref="B24:C26"/>
    <mergeCell ref="L24:P26"/>
    <mergeCell ref="G25:K25"/>
    <mergeCell ref="G26:K26"/>
    <mergeCell ref="H28:J28"/>
    <mergeCell ref="H31:J31"/>
    <mergeCell ref="H33:J33"/>
    <mergeCell ref="H36:J36"/>
    <mergeCell ref="D45:G45"/>
    <mergeCell ref="H45:J45"/>
    <mergeCell ref="K45:N45"/>
    <mergeCell ref="H46:J46"/>
    <mergeCell ref="K46:N46"/>
    <mergeCell ref="D47:G47"/>
    <mergeCell ref="H47:J47"/>
    <mergeCell ref="K47:N47"/>
    <mergeCell ref="D57:G57"/>
    <mergeCell ref="D48:G48"/>
    <mergeCell ref="H48:J48"/>
    <mergeCell ref="K48:N48"/>
    <mergeCell ref="D50:G50"/>
    <mergeCell ref="D51:G51"/>
    <mergeCell ref="D52:G52"/>
    <mergeCell ref="D53:G53"/>
    <mergeCell ref="D54:G54"/>
    <mergeCell ref="I54:J54"/>
    <mergeCell ref="D55:G55"/>
    <mergeCell ref="D56:G56"/>
    <mergeCell ref="D58:G58"/>
    <mergeCell ref="D59:G59"/>
    <mergeCell ref="D60:G60"/>
    <mergeCell ref="D61:G61"/>
    <mergeCell ref="D62:G62"/>
  </mergeCells>
  <printOptions horizontalCentered="1"/>
  <pageMargins left="0.86614173228346458" right="0.86614173228346458" top="0.98425196850393704" bottom="0.78740157480314965" header="0.51181102362204722" footer="0.51181102362204722"/>
  <pageSetup paperSize="9" scale="85" firstPageNumber="15" orientation="portrait" useFirstPageNumber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3"/>
  <sheetViews>
    <sheetView showGridLines="0" topLeftCell="A13" workbookViewId="0">
      <selection activeCell="F17" sqref="F17"/>
    </sheetView>
  </sheetViews>
  <sheetFormatPr defaultRowHeight="12.75" x14ac:dyDescent="0.2"/>
  <cols>
    <col min="1" max="2" width="1.5" style="129" customWidth="1"/>
    <col min="3" max="3" width="27.1640625" style="129" customWidth="1"/>
    <col min="4" max="4" width="9.6640625" style="129" customWidth="1"/>
    <col min="5" max="5" width="0.83203125" style="129" customWidth="1"/>
    <col min="6" max="6" width="10" style="129" customWidth="1"/>
    <col min="7" max="7" width="0.33203125" style="129" customWidth="1"/>
    <col min="8" max="8" width="9.1640625" style="129" customWidth="1"/>
    <col min="9" max="9" width="1" style="129" customWidth="1"/>
    <col min="10" max="10" width="1.5" style="129" customWidth="1"/>
    <col min="11" max="11" width="9.1640625" style="129" customWidth="1"/>
    <col min="12" max="12" width="1.1640625" style="129" customWidth="1"/>
    <col min="13" max="13" width="9.1640625" style="129" customWidth="1"/>
    <col min="14" max="14" width="0.5" style="129" customWidth="1"/>
    <col min="15" max="15" width="1.5" style="129" customWidth="1"/>
    <col min="16" max="16" width="1.83203125" style="129" customWidth="1"/>
    <col min="17" max="17" width="5" style="129" customWidth="1"/>
    <col min="18" max="18" width="8.6640625" style="129" customWidth="1"/>
    <col min="19" max="19" width="9.5" style="129" customWidth="1"/>
    <col min="20" max="20" width="1.5" style="129" customWidth="1"/>
    <col min="21" max="16384" width="9.33203125" style="129"/>
  </cols>
  <sheetData>
    <row r="1" spans="1:20" s="127" customFormat="1" ht="15.75" x14ac:dyDescent="0.25">
      <c r="A1" s="126"/>
      <c r="B1" s="126" t="s">
        <v>136</v>
      </c>
    </row>
    <row r="2" spans="1:20" ht="15" customHeight="1" x14ac:dyDescent="0.2">
      <c r="A2" s="128"/>
      <c r="B2" s="128" t="s">
        <v>137</v>
      </c>
    </row>
    <row r="3" spans="1:20" ht="20.100000000000001" customHeight="1" x14ac:dyDescent="0.2">
      <c r="B3" s="130"/>
      <c r="C3" s="130"/>
      <c r="P3" s="130"/>
      <c r="Q3" s="130"/>
      <c r="R3" s="130"/>
      <c r="S3" s="130"/>
    </row>
    <row r="4" spans="1:20" ht="6" customHeight="1" x14ac:dyDescent="0.2">
      <c r="A4" s="131"/>
      <c r="B4" s="132"/>
      <c r="C4" s="133"/>
      <c r="D4" s="1155">
        <v>2016</v>
      </c>
      <c r="E4" s="1156"/>
      <c r="F4" s="1155">
        <v>2017</v>
      </c>
      <c r="G4" s="1156"/>
      <c r="H4" s="1155">
        <v>2018</v>
      </c>
      <c r="I4" s="1156"/>
      <c r="J4" s="1155">
        <v>2019</v>
      </c>
      <c r="K4" s="1156"/>
      <c r="L4" s="1155">
        <v>2020</v>
      </c>
      <c r="M4" s="1161"/>
      <c r="N4" s="132"/>
      <c r="O4" s="132"/>
      <c r="P4" s="132"/>
      <c r="Q4" s="132"/>
      <c r="R4" s="132"/>
      <c r="S4" s="134"/>
    </row>
    <row r="5" spans="1:20" ht="13.5" customHeight="1" x14ac:dyDescent="0.2">
      <c r="A5" s="135"/>
      <c r="B5" s="136" t="s">
        <v>3</v>
      </c>
      <c r="C5" s="137"/>
      <c r="D5" s="1157"/>
      <c r="E5" s="1158"/>
      <c r="F5" s="1157"/>
      <c r="G5" s="1158"/>
      <c r="H5" s="1157"/>
      <c r="I5" s="1158"/>
      <c r="J5" s="1157"/>
      <c r="K5" s="1158"/>
      <c r="L5" s="1162"/>
      <c r="M5" s="1163"/>
      <c r="N5" s="138"/>
      <c r="O5" s="1166" t="s">
        <v>6</v>
      </c>
      <c r="P5" s="1167"/>
      <c r="Q5" s="1167"/>
      <c r="R5" s="1167"/>
      <c r="S5" s="139"/>
      <c r="T5" s="140"/>
    </row>
    <row r="6" spans="1:20" ht="6" customHeight="1" thickBot="1" x14ac:dyDescent="0.25">
      <c r="A6" s="141"/>
      <c r="B6" s="142"/>
      <c r="C6" s="143"/>
      <c r="D6" s="1159"/>
      <c r="E6" s="1160"/>
      <c r="F6" s="1159"/>
      <c r="G6" s="1160"/>
      <c r="H6" s="1159"/>
      <c r="I6" s="1160"/>
      <c r="J6" s="1159"/>
      <c r="K6" s="1160"/>
      <c r="L6" s="1164"/>
      <c r="M6" s="1165"/>
      <c r="N6" s="142"/>
      <c r="O6" s="142"/>
      <c r="P6" s="142"/>
      <c r="Q6" s="142"/>
      <c r="R6" s="142"/>
      <c r="S6" s="144"/>
      <c r="T6" s="140"/>
    </row>
    <row r="7" spans="1:20" ht="6" customHeight="1" x14ac:dyDescent="0.2">
      <c r="A7" s="145"/>
      <c r="D7" s="146"/>
      <c r="E7" s="147"/>
      <c r="F7" s="146"/>
      <c r="G7" s="147"/>
      <c r="H7" s="146"/>
      <c r="I7" s="147"/>
      <c r="J7" s="146"/>
      <c r="K7" s="147"/>
      <c r="L7" s="146"/>
      <c r="M7" s="146"/>
      <c r="N7" s="148"/>
      <c r="O7" s="149"/>
      <c r="P7" s="149"/>
      <c r="Q7" s="149"/>
      <c r="S7" s="150"/>
      <c r="T7" s="140"/>
    </row>
    <row r="8" spans="1:20" s="157" customFormat="1" x14ac:dyDescent="0.2">
      <c r="A8" s="151"/>
      <c r="B8" s="152" t="s">
        <v>138</v>
      </c>
      <c r="C8" s="153"/>
      <c r="D8" s="154"/>
      <c r="E8" s="155"/>
      <c r="F8" s="154"/>
      <c r="G8" s="155"/>
      <c r="H8" s="154"/>
      <c r="I8" s="155"/>
      <c r="J8" s="154"/>
      <c r="K8" s="155"/>
      <c r="L8" s="154"/>
      <c r="M8" s="154"/>
      <c r="N8" s="156"/>
      <c r="O8" s="152" t="s">
        <v>139</v>
      </c>
      <c r="P8" s="152"/>
      <c r="S8" s="158"/>
      <c r="T8" s="159"/>
    </row>
    <row r="9" spans="1:20" x14ac:dyDescent="0.2">
      <c r="A9" s="145"/>
      <c r="B9" s="129" t="s">
        <v>140</v>
      </c>
      <c r="C9" s="160"/>
      <c r="D9" s="161">
        <v>9</v>
      </c>
      <c r="E9" s="162">
        <v>9</v>
      </c>
      <c r="F9" s="161">
        <v>9</v>
      </c>
      <c r="G9" s="162">
        <v>9</v>
      </c>
      <c r="H9" s="161">
        <v>9</v>
      </c>
      <c r="I9" s="162">
        <v>9</v>
      </c>
      <c r="J9" s="163"/>
      <c r="K9" s="162">
        <v>9</v>
      </c>
      <c r="L9" s="163"/>
      <c r="M9" s="162">
        <v>9</v>
      </c>
      <c r="N9" s="161"/>
      <c r="O9" s="130"/>
      <c r="P9" s="130" t="s">
        <v>141</v>
      </c>
      <c r="Q9" s="130"/>
      <c r="S9" s="150"/>
      <c r="T9" s="140"/>
    </row>
    <row r="10" spans="1:20" x14ac:dyDescent="0.2">
      <c r="A10" s="145"/>
      <c r="B10" s="129" t="s">
        <v>142</v>
      </c>
      <c r="C10" s="160"/>
      <c r="D10" s="161">
        <v>317541</v>
      </c>
      <c r="E10" s="162">
        <v>317890</v>
      </c>
      <c r="F10" s="161">
        <v>317541</v>
      </c>
      <c r="G10" s="162">
        <v>317890</v>
      </c>
      <c r="H10" s="161">
        <v>317541</v>
      </c>
      <c r="I10" s="162">
        <v>317890</v>
      </c>
      <c r="J10" s="163"/>
      <c r="K10" s="162">
        <v>317541</v>
      </c>
      <c r="L10" s="163"/>
      <c r="M10" s="162">
        <v>317541</v>
      </c>
      <c r="N10" s="161"/>
      <c r="O10" s="130"/>
      <c r="P10" s="130" t="s">
        <v>143</v>
      </c>
      <c r="Q10" s="130"/>
      <c r="S10" s="150"/>
      <c r="T10" s="140"/>
    </row>
    <row r="11" spans="1:20" ht="6" customHeight="1" x14ac:dyDescent="0.2">
      <c r="A11" s="145"/>
      <c r="C11" s="160"/>
      <c r="D11" s="161"/>
      <c r="E11" s="162"/>
      <c r="F11" s="161"/>
      <c r="G11" s="162"/>
      <c r="H11" s="161"/>
      <c r="I11" s="162"/>
      <c r="J11" s="163"/>
      <c r="K11" s="162"/>
      <c r="L11" s="163"/>
      <c r="M11" s="162"/>
      <c r="N11" s="161"/>
      <c r="O11" s="130"/>
      <c r="P11" s="130"/>
      <c r="Q11" s="130"/>
      <c r="S11" s="150"/>
      <c r="T11" s="140"/>
    </row>
    <row r="12" spans="1:20" s="157" customFormat="1" x14ac:dyDescent="0.2">
      <c r="A12" s="151"/>
      <c r="B12" s="152" t="s">
        <v>144</v>
      </c>
      <c r="C12" s="153"/>
      <c r="D12" s="164"/>
      <c r="E12" s="165"/>
      <c r="F12" s="164"/>
      <c r="G12" s="165"/>
      <c r="H12" s="164"/>
      <c r="I12" s="165"/>
      <c r="J12" s="166"/>
      <c r="K12" s="165"/>
      <c r="L12" s="166"/>
      <c r="M12" s="165"/>
      <c r="N12" s="164"/>
      <c r="O12" s="152" t="s">
        <v>145</v>
      </c>
      <c r="Q12" s="152"/>
      <c r="S12" s="158"/>
      <c r="T12" s="159"/>
    </row>
    <row r="13" spans="1:20" x14ac:dyDescent="0.2">
      <c r="A13" s="145"/>
      <c r="B13" s="129" t="s">
        <v>140</v>
      </c>
      <c r="C13" s="160"/>
      <c r="D13" s="161">
        <v>14</v>
      </c>
      <c r="E13" s="162">
        <v>14</v>
      </c>
      <c r="F13" s="161">
        <v>14</v>
      </c>
      <c r="G13" s="162">
        <v>14</v>
      </c>
      <c r="H13" s="161">
        <v>14</v>
      </c>
      <c r="I13" s="162">
        <v>14</v>
      </c>
      <c r="J13" s="163"/>
      <c r="K13" s="162">
        <v>14</v>
      </c>
      <c r="L13" s="163"/>
      <c r="M13" s="162">
        <v>14</v>
      </c>
      <c r="N13" s="161"/>
      <c r="O13" s="130"/>
      <c r="P13" s="130" t="s">
        <v>141</v>
      </c>
      <c r="Q13" s="130"/>
      <c r="S13" s="150"/>
      <c r="T13" s="140"/>
    </row>
    <row r="14" spans="1:20" x14ac:dyDescent="0.2">
      <c r="A14" s="145"/>
      <c r="B14" s="129" t="s">
        <v>142</v>
      </c>
      <c r="C14" s="160"/>
      <c r="D14" s="161">
        <v>522582</v>
      </c>
      <c r="E14" s="162">
        <v>522582</v>
      </c>
      <c r="F14" s="161">
        <v>522582</v>
      </c>
      <c r="G14" s="162">
        <v>522582</v>
      </c>
      <c r="H14" s="161">
        <v>522582</v>
      </c>
      <c r="I14" s="162">
        <v>522582</v>
      </c>
      <c r="J14" s="163"/>
      <c r="K14" s="162">
        <v>522582</v>
      </c>
      <c r="L14" s="163"/>
      <c r="M14" s="162">
        <v>522582</v>
      </c>
      <c r="N14" s="161"/>
      <c r="O14" s="130"/>
      <c r="P14" s="130" t="s">
        <v>143</v>
      </c>
      <c r="Q14" s="130"/>
      <c r="S14" s="150"/>
      <c r="T14" s="140"/>
    </row>
    <row r="15" spans="1:20" ht="6" customHeight="1" x14ac:dyDescent="0.2">
      <c r="A15" s="145"/>
      <c r="C15" s="160"/>
      <c r="D15" s="161"/>
      <c r="E15" s="162"/>
      <c r="F15" s="161"/>
      <c r="G15" s="162"/>
      <c r="H15" s="161"/>
      <c r="I15" s="162"/>
      <c r="J15" s="163"/>
      <c r="K15" s="162"/>
      <c r="L15" s="163"/>
      <c r="M15" s="163"/>
      <c r="N15" s="161"/>
      <c r="O15" s="130"/>
      <c r="P15" s="130"/>
      <c r="Q15" s="130"/>
      <c r="S15" s="150"/>
      <c r="T15" s="140"/>
    </row>
    <row r="16" spans="1:20" s="157" customFormat="1" x14ac:dyDescent="0.2">
      <c r="A16" s="151"/>
      <c r="B16" s="152" t="s">
        <v>146</v>
      </c>
      <c r="C16" s="153"/>
      <c r="D16" s="164"/>
      <c r="E16" s="165"/>
      <c r="F16" s="164"/>
      <c r="G16" s="165"/>
      <c r="H16" s="164"/>
      <c r="I16" s="165"/>
      <c r="J16" s="166"/>
      <c r="K16" s="165"/>
      <c r="L16" s="166"/>
      <c r="M16" s="166"/>
      <c r="N16" s="164"/>
      <c r="O16" s="152" t="s">
        <v>147</v>
      </c>
      <c r="Q16" s="152"/>
      <c r="S16" s="158"/>
      <c r="T16" s="159"/>
    </row>
    <row r="17" spans="1:22" x14ac:dyDescent="0.2">
      <c r="A17" s="145"/>
      <c r="B17" s="129" t="s">
        <v>140</v>
      </c>
      <c r="C17" s="160"/>
      <c r="D17" s="161">
        <v>384</v>
      </c>
      <c r="E17" s="162">
        <v>390</v>
      </c>
      <c r="F17" s="161">
        <v>384</v>
      </c>
      <c r="G17" s="162">
        <v>390</v>
      </c>
      <c r="H17" s="161">
        <v>384</v>
      </c>
      <c r="I17" s="162">
        <v>390</v>
      </c>
      <c r="J17" s="163"/>
      <c r="K17" s="162">
        <v>385</v>
      </c>
      <c r="L17" s="163"/>
      <c r="M17" s="163">
        <v>376</v>
      </c>
      <c r="N17" s="161"/>
      <c r="O17" s="130"/>
      <c r="P17" s="130" t="s">
        <v>141</v>
      </c>
      <c r="Q17" s="130"/>
      <c r="S17" s="150"/>
      <c r="T17" s="140"/>
      <c r="V17" s="167"/>
    </row>
    <row r="18" spans="1:22" x14ac:dyDescent="0.2">
      <c r="A18" s="145"/>
      <c r="B18" s="129" t="s">
        <v>142</v>
      </c>
      <c r="C18" s="160"/>
      <c r="D18" s="161">
        <v>14222</v>
      </c>
      <c r="E18" s="162">
        <v>14229</v>
      </c>
      <c r="F18" s="161">
        <v>14222</v>
      </c>
      <c r="G18" s="162">
        <v>14229</v>
      </c>
      <c r="H18" s="161">
        <v>14222</v>
      </c>
      <c r="I18" s="162">
        <v>14229</v>
      </c>
      <c r="J18" s="163"/>
      <c r="K18" s="162">
        <v>14240</v>
      </c>
      <c r="L18" s="163"/>
      <c r="M18" s="163">
        <v>16388</v>
      </c>
      <c r="N18" s="161"/>
      <c r="O18" s="130"/>
      <c r="P18" s="130" t="s">
        <v>143</v>
      </c>
      <c r="Q18" s="130"/>
      <c r="S18" s="150"/>
      <c r="T18" s="140"/>
      <c r="V18" s="168"/>
    </row>
    <row r="19" spans="1:22" ht="6" customHeight="1" x14ac:dyDescent="0.2">
      <c r="A19" s="145"/>
      <c r="C19" s="160"/>
      <c r="D19" s="161"/>
      <c r="E19" s="162"/>
      <c r="F19" s="161"/>
      <c r="G19" s="162"/>
      <c r="H19" s="161"/>
      <c r="I19" s="162"/>
      <c r="J19" s="163"/>
      <c r="K19" s="162"/>
      <c r="L19" s="163"/>
      <c r="M19" s="163"/>
      <c r="N19" s="161"/>
      <c r="O19" s="130"/>
      <c r="P19" s="130"/>
      <c r="Q19" s="130"/>
      <c r="S19" s="150"/>
      <c r="T19" s="140"/>
      <c r="V19" s="130"/>
    </row>
    <row r="20" spans="1:22" x14ac:dyDescent="0.2">
      <c r="A20" s="169"/>
      <c r="B20" s="170" t="s">
        <v>148</v>
      </c>
      <c r="C20" s="171"/>
      <c r="D20" s="161"/>
      <c r="E20" s="162"/>
      <c r="F20" s="161"/>
      <c r="G20" s="162"/>
      <c r="H20" s="161"/>
      <c r="I20" s="162"/>
      <c r="J20" s="163"/>
      <c r="K20" s="162"/>
      <c r="L20" s="163"/>
      <c r="M20" s="163"/>
      <c r="N20" s="161"/>
      <c r="O20" s="172" t="s">
        <v>149</v>
      </c>
      <c r="Q20" s="172"/>
      <c r="R20" s="173"/>
      <c r="S20" s="150"/>
      <c r="T20" s="140"/>
      <c r="V20" s="130"/>
    </row>
    <row r="21" spans="1:22" x14ac:dyDescent="0.2">
      <c r="A21" s="145"/>
      <c r="B21" s="130"/>
      <c r="C21" s="160" t="s">
        <v>150</v>
      </c>
      <c r="D21" s="161">
        <v>209</v>
      </c>
      <c r="E21" s="162">
        <v>219</v>
      </c>
      <c r="F21" s="161">
        <v>209</v>
      </c>
      <c r="G21" s="162">
        <v>219</v>
      </c>
      <c r="H21" s="161">
        <v>209</v>
      </c>
      <c r="I21" s="162">
        <v>219</v>
      </c>
      <c r="J21" s="163"/>
      <c r="K21" s="162">
        <v>209</v>
      </c>
      <c r="L21" s="163"/>
      <c r="M21" s="163">
        <v>202</v>
      </c>
      <c r="N21" s="161"/>
      <c r="O21" s="130"/>
      <c r="P21" s="150" t="s">
        <v>141</v>
      </c>
      <c r="Q21" s="130"/>
      <c r="S21" s="150"/>
      <c r="T21" s="140"/>
      <c r="V21" s="167"/>
    </row>
    <row r="22" spans="1:22" x14ac:dyDescent="0.2">
      <c r="A22" s="145"/>
      <c r="B22" s="130"/>
      <c r="C22" s="160" t="s">
        <v>151</v>
      </c>
      <c r="D22" s="161">
        <v>80776</v>
      </c>
      <c r="E22" s="162">
        <v>84407</v>
      </c>
      <c r="F22" s="161">
        <v>80776</v>
      </c>
      <c r="G22" s="162">
        <v>84407</v>
      </c>
      <c r="H22" s="161">
        <v>80776</v>
      </c>
      <c r="I22" s="162">
        <v>84407</v>
      </c>
      <c r="J22" s="163"/>
      <c r="K22" s="162">
        <v>80706</v>
      </c>
      <c r="L22" s="163"/>
      <c r="M22" s="163">
        <v>80342</v>
      </c>
      <c r="N22" s="161"/>
      <c r="O22" s="130"/>
      <c r="P22" s="150" t="s">
        <v>143</v>
      </c>
      <c r="Q22" s="130"/>
      <c r="S22" s="150"/>
      <c r="T22" s="140"/>
      <c r="V22" s="168"/>
    </row>
    <row r="23" spans="1:22" ht="6" customHeight="1" x14ac:dyDescent="0.2">
      <c r="A23" s="145"/>
      <c r="B23" s="130"/>
      <c r="C23" s="160"/>
      <c r="D23" s="161"/>
      <c r="E23" s="162"/>
      <c r="F23" s="161"/>
      <c r="G23" s="162"/>
      <c r="H23" s="161"/>
      <c r="I23" s="162"/>
      <c r="J23" s="163"/>
      <c r="K23" s="162"/>
      <c r="L23" s="163"/>
      <c r="M23" s="163"/>
      <c r="N23" s="161"/>
      <c r="O23" s="130"/>
      <c r="P23" s="130"/>
      <c r="Q23" s="130"/>
      <c r="S23" s="150"/>
      <c r="T23" s="140"/>
      <c r="V23" s="130"/>
    </row>
    <row r="24" spans="1:22" s="157" customFormat="1" x14ac:dyDescent="0.2">
      <c r="A24" s="151"/>
      <c r="B24" s="152" t="s">
        <v>152</v>
      </c>
      <c r="C24" s="153"/>
      <c r="D24" s="164"/>
      <c r="E24" s="165"/>
      <c r="F24" s="164"/>
      <c r="G24" s="165"/>
      <c r="H24" s="164"/>
      <c r="I24" s="165"/>
      <c r="J24" s="166"/>
      <c r="K24" s="165"/>
      <c r="L24" s="166"/>
      <c r="M24" s="166"/>
      <c r="N24" s="164"/>
      <c r="O24" s="152" t="s">
        <v>153</v>
      </c>
      <c r="Q24" s="152"/>
      <c r="S24" s="158"/>
      <c r="T24" s="159"/>
      <c r="V24" s="152"/>
    </row>
    <row r="25" spans="1:22" x14ac:dyDescent="0.2">
      <c r="A25" s="145"/>
      <c r="B25" s="130" t="s">
        <v>140</v>
      </c>
      <c r="C25" s="160"/>
      <c r="D25" s="161">
        <v>266</v>
      </c>
      <c r="E25" s="162">
        <v>266</v>
      </c>
      <c r="F25" s="161">
        <v>271</v>
      </c>
      <c r="G25" s="162">
        <v>266</v>
      </c>
      <c r="H25" s="161">
        <v>271</v>
      </c>
      <c r="I25" s="162">
        <v>266</v>
      </c>
      <c r="J25" s="163"/>
      <c r="K25" s="162">
        <v>271</v>
      </c>
      <c r="L25" s="163"/>
      <c r="M25" s="163">
        <v>269</v>
      </c>
      <c r="N25" s="161"/>
      <c r="O25" s="130"/>
      <c r="P25" s="130" t="s">
        <v>141</v>
      </c>
      <c r="Q25" s="130"/>
      <c r="S25" s="150"/>
      <c r="T25" s="140"/>
      <c r="V25" s="130"/>
    </row>
    <row r="26" spans="1:22" x14ac:dyDescent="0.2">
      <c r="A26" s="145"/>
      <c r="B26" s="130" t="s">
        <v>142</v>
      </c>
      <c r="C26" s="160"/>
      <c r="D26" s="161">
        <v>1525</v>
      </c>
      <c r="E26" s="162">
        <v>1586</v>
      </c>
      <c r="F26" s="161">
        <v>1525</v>
      </c>
      <c r="G26" s="162">
        <v>1586</v>
      </c>
      <c r="H26" s="161">
        <v>1525</v>
      </c>
      <c r="I26" s="162">
        <v>1586</v>
      </c>
      <c r="J26" s="163"/>
      <c r="K26" s="162">
        <v>1525</v>
      </c>
      <c r="L26" s="163"/>
      <c r="M26" s="163">
        <v>1521</v>
      </c>
      <c r="N26" s="161"/>
      <c r="O26" s="130"/>
      <c r="P26" s="130" t="s">
        <v>143</v>
      </c>
      <c r="Q26" s="130"/>
      <c r="S26" s="150"/>
      <c r="T26" s="140"/>
      <c r="V26" s="130"/>
    </row>
    <row r="27" spans="1:22" ht="6" customHeight="1" x14ac:dyDescent="0.2">
      <c r="A27" s="145"/>
      <c r="B27" s="130"/>
      <c r="C27" s="160"/>
      <c r="D27" s="161"/>
      <c r="E27" s="162"/>
      <c r="F27" s="161"/>
      <c r="G27" s="162"/>
      <c r="H27" s="161"/>
      <c r="I27" s="162"/>
      <c r="J27" s="163"/>
      <c r="K27" s="162"/>
      <c r="L27" s="163"/>
      <c r="M27" s="163"/>
      <c r="N27" s="161"/>
      <c r="O27" s="130"/>
      <c r="P27" s="130"/>
      <c r="Q27" s="130"/>
      <c r="S27" s="150"/>
      <c r="T27" s="140"/>
      <c r="V27" s="130"/>
    </row>
    <row r="28" spans="1:22" x14ac:dyDescent="0.2">
      <c r="A28" s="169"/>
      <c r="B28" s="170" t="s">
        <v>154</v>
      </c>
      <c r="C28" s="160"/>
      <c r="D28" s="161"/>
      <c r="E28" s="162"/>
      <c r="F28" s="161"/>
      <c r="G28" s="162"/>
      <c r="H28" s="161"/>
      <c r="I28" s="162"/>
      <c r="J28" s="163"/>
      <c r="K28" s="162"/>
      <c r="L28" s="163"/>
      <c r="M28" s="163"/>
      <c r="N28" s="161"/>
      <c r="O28" s="170" t="s">
        <v>155</v>
      </c>
      <c r="Q28" s="170"/>
      <c r="R28" s="174"/>
      <c r="S28" s="150"/>
      <c r="T28" s="140"/>
      <c r="V28" s="130"/>
    </row>
    <row r="29" spans="1:22" x14ac:dyDescent="0.2">
      <c r="A29" s="145"/>
      <c r="B29" s="130"/>
      <c r="C29" s="160" t="s">
        <v>150</v>
      </c>
      <c r="D29" s="161">
        <v>60</v>
      </c>
      <c r="E29" s="162">
        <v>60</v>
      </c>
      <c r="F29" s="161">
        <v>60</v>
      </c>
      <c r="G29" s="162">
        <v>60</v>
      </c>
      <c r="H29" s="161">
        <v>60</v>
      </c>
      <c r="I29" s="162">
        <v>60</v>
      </c>
      <c r="J29" s="163"/>
      <c r="K29" s="162">
        <v>60</v>
      </c>
      <c r="L29" s="163"/>
      <c r="M29" s="163">
        <v>60</v>
      </c>
      <c r="N29" s="161"/>
      <c r="O29" s="130"/>
      <c r="P29" s="150" t="s">
        <v>141</v>
      </c>
      <c r="Q29" s="130"/>
      <c r="S29" s="150"/>
      <c r="T29" s="140"/>
      <c r="V29" s="130"/>
    </row>
    <row r="30" spans="1:22" x14ac:dyDescent="0.2">
      <c r="A30" s="145"/>
      <c r="B30" s="130"/>
      <c r="C30" s="160" t="s">
        <v>151</v>
      </c>
      <c r="D30" s="161">
        <v>59</v>
      </c>
      <c r="E30" s="162">
        <v>59</v>
      </c>
      <c r="F30" s="161">
        <v>59</v>
      </c>
      <c r="G30" s="162">
        <v>59</v>
      </c>
      <c r="H30" s="161">
        <v>59</v>
      </c>
      <c r="I30" s="162">
        <v>59</v>
      </c>
      <c r="J30" s="163"/>
      <c r="K30" s="162">
        <v>59</v>
      </c>
      <c r="L30" s="163"/>
      <c r="M30" s="163">
        <v>59</v>
      </c>
      <c r="N30" s="161"/>
      <c r="O30" s="130"/>
      <c r="P30" s="150" t="s">
        <v>143</v>
      </c>
      <c r="Q30" s="130"/>
      <c r="S30" s="150"/>
      <c r="T30" s="140"/>
      <c r="V30" s="130"/>
    </row>
    <row r="31" spans="1:22" ht="6" customHeight="1" x14ac:dyDescent="0.2">
      <c r="A31" s="145"/>
      <c r="B31" s="130"/>
      <c r="C31" s="160"/>
      <c r="D31" s="161"/>
      <c r="E31" s="162"/>
      <c r="F31" s="161"/>
      <c r="G31" s="162"/>
      <c r="H31" s="161"/>
      <c r="I31" s="162"/>
      <c r="J31" s="163"/>
      <c r="K31" s="162"/>
      <c r="L31" s="163"/>
      <c r="M31" s="163"/>
      <c r="N31" s="161"/>
      <c r="O31" s="130"/>
      <c r="P31" s="130"/>
      <c r="Q31" s="130"/>
      <c r="S31" s="150"/>
      <c r="T31" s="140"/>
      <c r="V31" s="130"/>
    </row>
    <row r="32" spans="1:22" s="157" customFormat="1" x14ac:dyDescent="0.2">
      <c r="A32" s="151"/>
      <c r="B32" s="152" t="s">
        <v>156</v>
      </c>
      <c r="C32" s="153"/>
      <c r="D32" s="164"/>
      <c r="E32" s="165"/>
      <c r="F32" s="164"/>
      <c r="G32" s="165"/>
      <c r="H32" s="164"/>
      <c r="I32" s="165"/>
      <c r="J32" s="166"/>
      <c r="K32" s="165"/>
      <c r="L32" s="166"/>
      <c r="M32" s="166"/>
      <c r="N32" s="164"/>
      <c r="O32" s="175" t="s">
        <v>157</v>
      </c>
      <c r="Q32" s="175"/>
      <c r="R32" s="176"/>
      <c r="S32" s="177"/>
      <c r="T32" s="159"/>
      <c r="V32" s="152"/>
    </row>
    <row r="33" spans="1:22" x14ac:dyDescent="0.2">
      <c r="A33" s="145"/>
      <c r="B33" s="129" t="s">
        <v>140</v>
      </c>
      <c r="C33" s="160"/>
      <c r="D33" s="161">
        <v>172</v>
      </c>
      <c r="E33" s="162">
        <v>172</v>
      </c>
      <c r="F33" s="161">
        <v>172</v>
      </c>
      <c r="G33" s="162">
        <v>172</v>
      </c>
      <c r="H33" s="161">
        <v>172</v>
      </c>
      <c r="I33" s="162">
        <v>172</v>
      </c>
      <c r="J33" s="163"/>
      <c r="K33" s="162">
        <v>172</v>
      </c>
      <c r="L33" s="163"/>
      <c r="M33" s="163">
        <v>181</v>
      </c>
      <c r="N33" s="161"/>
      <c r="O33" s="130"/>
      <c r="P33" s="130" t="s">
        <v>141</v>
      </c>
      <c r="Q33" s="130"/>
      <c r="S33" s="150"/>
      <c r="T33" s="140"/>
      <c r="V33" s="167"/>
    </row>
    <row r="34" spans="1:22" x14ac:dyDescent="0.2">
      <c r="A34" s="145"/>
      <c r="B34" s="129" t="s">
        <v>142</v>
      </c>
      <c r="C34" s="160"/>
      <c r="D34" s="161">
        <v>11015</v>
      </c>
      <c r="E34" s="162">
        <v>11015</v>
      </c>
      <c r="F34" s="161">
        <v>11015</v>
      </c>
      <c r="G34" s="162">
        <v>11015</v>
      </c>
      <c r="H34" s="161">
        <v>11015</v>
      </c>
      <c r="I34" s="162">
        <v>11015</v>
      </c>
      <c r="J34" s="163"/>
      <c r="K34" s="162">
        <v>11015</v>
      </c>
      <c r="L34" s="163"/>
      <c r="M34" s="163">
        <v>11707</v>
      </c>
      <c r="N34" s="161"/>
      <c r="O34" s="130"/>
      <c r="P34" s="130" t="s">
        <v>143</v>
      </c>
      <c r="Q34" s="130"/>
      <c r="S34" s="150"/>
      <c r="T34" s="140"/>
      <c r="V34" s="168"/>
    </row>
    <row r="35" spans="1:22" ht="6" customHeight="1" thickBot="1" x14ac:dyDescent="0.25">
      <c r="A35" s="178"/>
      <c r="B35" s="179"/>
      <c r="C35" s="179"/>
      <c r="D35" s="180"/>
      <c r="E35" s="181"/>
      <c r="F35" s="180"/>
      <c r="G35" s="181"/>
      <c r="H35" s="182"/>
      <c r="I35" s="182"/>
      <c r="J35" s="180"/>
      <c r="K35" s="181"/>
      <c r="L35" s="182"/>
      <c r="M35" s="182"/>
      <c r="N35" s="180"/>
      <c r="O35" s="179"/>
      <c r="P35" s="179"/>
      <c r="Q35" s="179"/>
      <c r="R35" s="179"/>
      <c r="S35" s="183"/>
      <c r="T35" s="140"/>
    </row>
    <row r="36" spans="1:22" ht="6" customHeight="1" x14ac:dyDescent="0.2">
      <c r="B36" s="140"/>
      <c r="C36" s="140"/>
      <c r="D36" s="140"/>
      <c r="E36" s="140"/>
      <c r="F36" s="140"/>
      <c r="G36" s="140"/>
      <c r="H36" s="140"/>
      <c r="I36" s="140"/>
      <c r="J36" s="140"/>
      <c r="K36" s="140"/>
      <c r="L36" s="140"/>
      <c r="M36" s="140"/>
      <c r="N36" s="140"/>
      <c r="O36" s="140"/>
      <c r="P36" s="140"/>
      <c r="Q36" s="140"/>
      <c r="R36" s="140"/>
      <c r="S36" s="140"/>
      <c r="T36" s="140"/>
    </row>
    <row r="37" spans="1:22" ht="6" customHeight="1" x14ac:dyDescent="0.2"/>
    <row r="38" spans="1:22" ht="10.5" customHeight="1" x14ac:dyDescent="0.2">
      <c r="B38" s="184"/>
      <c r="C38" s="185" t="s">
        <v>158</v>
      </c>
    </row>
    <row r="39" spans="1:22" ht="14.25" customHeight="1" x14ac:dyDescent="0.2">
      <c r="B39" s="184"/>
    </row>
    <row r="40" spans="1:22" ht="14.25" customHeight="1" x14ac:dyDescent="0.2">
      <c r="B40" s="173" t="s">
        <v>159</v>
      </c>
    </row>
    <row r="41" spans="1:22" ht="15" customHeight="1" x14ac:dyDescent="0.2">
      <c r="B41" s="129" t="s">
        <v>160</v>
      </c>
    </row>
    <row r="42" spans="1:22" ht="15" customHeight="1" x14ac:dyDescent="0.2"/>
    <row r="43" spans="1:22" ht="8.25" customHeight="1" x14ac:dyDescent="0.2">
      <c r="A43" s="186"/>
      <c r="B43" s="61"/>
      <c r="C43" s="61"/>
      <c r="D43" s="61"/>
      <c r="E43" s="187"/>
      <c r="F43" s="60"/>
      <c r="G43" s="61"/>
      <c r="H43" s="188"/>
      <c r="I43" s="189"/>
      <c r="J43" s="190"/>
      <c r="K43" s="60"/>
      <c r="L43" s="61"/>
      <c r="M43" s="61"/>
      <c r="N43" s="61"/>
      <c r="O43" s="61"/>
      <c r="P43" s="61"/>
      <c r="Q43" s="61"/>
      <c r="R43" s="188"/>
      <c r="S43" s="188"/>
    </row>
    <row r="44" spans="1:22" ht="9.75" customHeight="1" x14ac:dyDescent="0.2">
      <c r="A44" s="191"/>
      <c r="B44" s="64"/>
      <c r="C44" s="64"/>
      <c r="D44" s="64"/>
      <c r="E44" s="192"/>
      <c r="F44" s="1143" t="s">
        <v>161</v>
      </c>
      <c r="G44" s="1144"/>
      <c r="H44" s="193" t="s">
        <v>162</v>
      </c>
      <c r="I44" s="194"/>
      <c r="J44" s="190"/>
      <c r="K44" s="63"/>
      <c r="L44" s="64"/>
      <c r="M44" s="64"/>
      <c r="N44" s="64"/>
      <c r="O44" s="64"/>
      <c r="P44" s="64"/>
      <c r="Q44" s="64"/>
      <c r="R44" s="195" t="s">
        <v>161</v>
      </c>
      <c r="S44" s="193" t="s">
        <v>162</v>
      </c>
      <c r="T44" s="18"/>
    </row>
    <row r="45" spans="1:22" ht="11.25" customHeight="1" x14ac:dyDescent="0.2">
      <c r="A45" s="191"/>
      <c r="B45" s="1145" t="s">
        <v>163</v>
      </c>
      <c r="C45" s="1145"/>
      <c r="D45" s="1145"/>
      <c r="E45" s="192"/>
      <c r="F45" s="196" t="s">
        <v>164</v>
      </c>
      <c r="H45" s="195" t="s">
        <v>165</v>
      </c>
      <c r="I45" s="194"/>
      <c r="J45" s="190"/>
      <c r="K45" s="1146" t="s">
        <v>166</v>
      </c>
      <c r="L45" s="1147"/>
      <c r="M45" s="1147"/>
      <c r="N45" s="1147"/>
      <c r="O45" s="1147"/>
      <c r="P45" s="1147"/>
      <c r="Q45" s="1148"/>
      <c r="R45" s="197" t="s">
        <v>164</v>
      </c>
      <c r="S45" s="195" t="s">
        <v>165</v>
      </c>
      <c r="T45" s="80"/>
    </row>
    <row r="46" spans="1:22" ht="6.75" customHeight="1" x14ac:dyDescent="0.2">
      <c r="A46" s="191"/>
      <c r="B46" s="198"/>
      <c r="C46" s="198"/>
      <c r="D46" s="198"/>
      <c r="E46" s="192"/>
      <c r="F46" s="199"/>
      <c r="G46" s="200"/>
      <c r="H46" s="201"/>
      <c r="I46" s="202"/>
      <c r="J46" s="190"/>
      <c r="K46" s="203"/>
      <c r="L46" s="204"/>
      <c r="M46" s="204"/>
      <c r="N46" s="204"/>
      <c r="O46" s="204"/>
      <c r="P46" s="204"/>
      <c r="Q46" s="205"/>
      <c r="R46" s="195"/>
      <c r="S46" s="201"/>
      <c r="T46" s="80"/>
    </row>
    <row r="47" spans="1:22" ht="12.75" customHeight="1" x14ac:dyDescent="0.2">
      <c r="A47" s="206"/>
      <c r="B47" s="207" t="s">
        <v>167</v>
      </c>
      <c r="C47" s="207"/>
      <c r="D47" s="207"/>
      <c r="E47" s="208"/>
      <c r="F47" s="209" t="s">
        <v>168</v>
      </c>
      <c r="G47" s="210"/>
      <c r="H47" s="193" t="s">
        <v>169</v>
      </c>
      <c r="I47" s="194"/>
      <c r="J47" s="211"/>
      <c r="K47" s="212" t="s">
        <v>170</v>
      </c>
      <c r="L47" s="207"/>
      <c r="M47" s="207"/>
      <c r="N47" s="207"/>
      <c r="O47" s="207"/>
      <c r="P47" s="207"/>
      <c r="Q47" s="213"/>
      <c r="R47" s="195" t="s">
        <v>168</v>
      </c>
      <c r="S47" s="193" t="s">
        <v>169</v>
      </c>
      <c r="T47" s="80"/>
    </row>
    <row r="48" spans="1:22" ht="10.5" customHeight="1" x14ac:dyDescent="0.2">
      <c r="A48" s="206"/>
      <c r="B48" s="207"/>
      <c r="C48" s="207"/>
      <c r="D48" s="207"/>
      <c r="E48" s="208"/>
      <c r="F48" s="214" t="s">
        <v>164</v>
      </c>
      <c r="G48" s="210"/>
      <c r="H48" s="195" t="s">
        <v>165</v>
      </c>
      <c r="I48" s="194"/>
      <c r="J48" s="211"/>
      <c r="K48" s="212"/>
      <c r="L48" s="207"/>
      <c r="M48" s="207"/>
      <c r="N48" s="207"/>
      <c r="O48" s="207"/>
      <c r="P48" s="207"/>
      <c r="Q48" s="213"/>
      <c r="R48" s="197" t="s">
        <v>164</v>
      </c>
      <c r="S48" s="195" t="s">
        <v>165</v>
      </c>
      <c r="T48" s="80"/>
    </row>
    <row r="49" spans="1:20" ht="10.5" customHeight="1" thickBot="1" x14ac:dyDescent="0.25">
      <c r="A49" s="215"/>
      <c r="B49" s="216"/>
      <c r="C49" s="216"/>
      <c r="D49" s="216"/>
      <c r="E49" s="217"/>
      <c r="F49" s="218"/>
      <c r="G49" s="219"/>
      <c r="H49" s="220"/>
      <c r="I49" s="221"/>
      <c r="J49" s="171"/>
      <c r="K49" s="215"/>
      <c r="L49" s="216"/>
      <c r="M49" s="216"/>
      <c r="N49" s="216"/>
      <c r="O49" s="216"/>
      <c r="P49" s="216"/>
      <c r="Q49" s="217"/>
      <c r="R49" s="222"/>
      <c r="S49" s="220"/>
      <c r="T49" s="80"/>
    </row>
    <row r="50" spans="1:20" ht="4.5" customHeight="1" x14ac:dyDescent="0.2">
      <c r="A50" s="223"/>
      <c r="B50" s="224"/>
      <c r="C50" s="224"/>
      <c r="D50" s="224"/>
      <c r="E50" s="171"/>
      <c r="F50" s="224"/>
      <c r="G50" s="171"/>
      <c r="H50" s="225"/>
      <c r="I50" s="194"/>
      <c r="J50" s="211"/>
      <c r="K50" s="223"/>
      <c r="L50" s="224"/>
      <c r="M50" s="224"/>
      <c r="N50" s="224"/>
      <c r="O50" s="224"/>
      <c r="P50" s="224"/>
      <c r="Q50" s="171"/>
      <c r="R50" s="225"/>
      <c r="S50" s="225"/>
      <c r="T50" s="80"/>
    </row>
    <row r="51" spans="1:20" x14ac:dyDescent="0.2">
      <c r="A51" s="223"/>
      <c r="B51" s="170" t="s">
        <v>138</v>
      </c>
      <c r="C51" s="170"/>
      <c r="D51" s="224"/>
      <c r="E51" s="171"/>
      <c r="F51" s="224"/>
      <c r="G51" s="171"/>
      <c r="H51" s="225"/>
      <c r="I51" s="194"/>
      <c r="J51" s="211"/>
      <c r="K51" s="169" t="s">
        <v>171</v>
      </c>
      <c r="L51" s="224"/>
      <c r="M51" s="224"/>
      <c r="N51" s="224"/>
      <c r="O51" s="224"/>
      <c r="P51" s="224"/>
      <c r="Q51" s="171"/>
      <c r="R51" s="225"/>
      <c r="S51" s="225"/>
      <c r="T51" s="80"/>
    </row>
    <row r="52" spans="1:20" x14ac:dyDescent="0.2">
      <c r="A52" s="223"/>
      <c r="B52" s="170" t="s">
        <v>139</v>
      </c>
      <c r="C52" s="170"/>
      <c r="D52" s="224"/>
      <c r="E52" s="171"/>
      <c r="F52" s="224"/>
      <c r="G52" s="171"/>
      <c r="H52" s="171"/>
      <c r="I52" s="194"/>
      <c r="J52" s="211"/>
      <c r="K52" s="169" t="s">
        <v>172</v>
      </c>
      <c r="L52" s="224"/>
      <c r="M52" s="224"/>
      <c r="N52" s="224"/>
      <c r="O52" s="224"/>
      <c r="P52" s="224"/>
      <c r="Q52" s="224"/>
      <c r="R52" s="225"/>
      <c r="S52" s="171"/>
      <c r="T52" s="80"/>
    </row>
    <row r="53" spans="1:20" ht="19.5" customHeight="1" x14ac:dyDescent="0.2">
      <c r="A53" s="223"/>
      <c r="B53" s="224"/>
      <c r="C53" s="224" t="s">
        <v>173</v>
      </c>
      <c r="D53" s="224"/>
      <c r="E53" s="224"/>
      <c r="F53" s="226">
        <v>73800</v>
      </c>
      <c r="G53" s="171"/>
      <c r="H53" s="227">
        <v>1.51</v>
      </c>
      <c r="I53" s="194"/>
      <c r="J53" s="211"/>
      <c r="K53" s="223" t="s">
        <v>174</v>
      </c>
      <c r="L53" s="224"/>
      <c r="M53" s="224"/>
      <c r="N53" s="224"/>
      <c r="O53" s="224"/>
      <c r="P53" s="224"/>
      <c r="Q53" s="224"/>
      <c r="R53" s="228">
        <v>77630</v>
      </c>
      <c r="S53" s="227">
        <v>1.58</v>
      </c>
      <c r="T53" s="80"/>
    </row>
    <row r="54" spans="1:20" x14ac:dyDescent="0.2">
      <c r="A54" s="223"/>
      <c r="B54" s="224"/>
      <c r="C54" s="224" t="s">
        <v>175</v>
      </c>
      <c r="D54" s="224"/>
      <c r="E54" s="224"/>
      <c r="F54" s="226">
        <v>72842</v>
      </c>
      <c r="G54" s="171"/>
      <c r="H54" s="227">
        <v>1.49</v>
      </c>
      <c r="I54" s="194"/>
      <c r="J54" s="211"/>
      <c r="K54" s="223" t="s">
        <v>176</v>
      </c>
      <c r="L54" s="224"/>
      <c r="M54" s="224"/>
      <c r="N54" s="224"/>
      <c r="O54" s="224"/>
      <c r="P54" s="224"/>
      <c r="Q54" s="224"/>
      <c r="R54" s="228">
        <v>65462</v>
      </c>
      <c r="S54" s="227">
        <v>1.34</v>
      </c>
      <c r="T54" s="80"/>
    </row>
    <row r="55" spans="1:20" x14ac:dyDescent="0.2">
      <c r="A55" s="223"/>
      <c r="B55" s="224"/>
      <c r="C55" s="224" t="s">
        <v>177</v>
      </c>
      <c r="D55" s="224"/>
      <c r="E55" s="224"/>
      <c r="F55" s="226">
        <v>40371</v>
      </c>
      <c r="G55" s="171"/>
      <c r="H55" s="227">
        <v>0.82</v>
      </c>
      <c r="I55" s="194"/>
      <c r="J55" s="211"/>
      <c r="K55" s="223" t="s">
        <v>178</v>
      </c>
      <c r="L55" s="224"/>
      <c r="M55" s="224"/>
      <c r="N55" s="224"/>
      <c r="O55" s="224"/>
      <c r="P55" s="224"/>
      <c r="Q55" s="224"/>
      <c r="R55" s="228">
        <v>64610</v>
      </c>
      <c r="S55" s="227">
        <v>1.32</v>
      </c>
      <c r="T55" s="80"/>
    </row>
    <row r="56" spans="1:20" x14ac:dyDescent="0.2">
      <c r="A56" s="223"/>
      <c r="B56" s="224"/>
      <c r="C56" s="224" t="s">
        <v>179</v>
      </c>
      <c r="D56" s="224"/>
      <c r="E56" s="224"/>
      <c r="F56" s="226">
        <v>34611</v>
      </c>
      <c r="G56" s="171"/>
      <c r="H56" s="227">
        <v>0.71</v>
      </c>
      <c r="I56" s="194"/>
      <c r="J56" s="211"/>
      <c r="K56" s="223" t="s">
        <v>180</v>
      </c>
      <c r="L56" s="224"/>
      <c r="M56" s="224"/>
      <c r="N56" s="224"/>
      <c r="O56" s="224"/>
      <c r="P56" s="224"/>
      <c r="Q56" s="224"/>
      <c r="R56" s="228">
        <v>58738</v>
      </c>
      <c r="S56" s="227">
        <v>1.2</v>
      </c>
      <c r="T56" s="80"/>
    </row>
    <row r="57" spans="1:20" x14ac:dyDescent="0.2">
      <c r="A57" s="223"/>
      <c r="B57" s="224"/>
      <c r="C57" s="224" t="s">
        <v>181</v>
      </c>
      <c r="D57" s="224"/>
      <c r="E57" s="224"/>
      <c r="F57" s="226">
        <v>29805</v>
      </c>
      <c r="G57" s="171"/>
      <c r="H57" s="227">
        <v>0.61</v>
      </c>
      <c r="I57" s="194"/>
      <c r="J57" s="211"/>
      <c r="K57" s="223" t="s">
        <v>182</v>
      </c>
      <c r="L57" s="224"/>
      <c r="M57" s="224"/>
      <c r="N57" s="224"/>
      <c r="O57" s="224"/>
      <c r="P57" s="224"/>
      <c r="Q57" s="224"/>
      <c r="R57" s="228">
        <v>44568</v>
      </c>
      <c r="S57" s="227">
        <v>0.91</v>
      </c>
      <c r="T57" s="80"/>
    </row>
    <row r="58" spans="1:20" x14ac:dyDescent="0.2">
      <c r="A58" s="223"/>
      <c r="B58" s="224"/>
      <c r="C58" s="224" t="s">
        <v>183</v>
      </c>
      <c r="D58" s="224"/>
      <c r="E58" s="224"/>
      <c r="F58" s="226">
        <v>22630</v>
      </c>
      <c r="G58" s="171"/>
      <c r="H58" s="227">
        <v>0.46</v>
      </c>
      <c r="I58" s="194"/>
      <c r="J58" s="211"/>
      <c r="K58" s="223" t="s">
        <v>184</v>
      </c>
      <c r="L58" s="224"/>
      <c r="M58" s="224"/>
      <c r="N58" s="224"/>
      <c r="O58" s="224"/>
      <c r="P58" s="224"/>
      <c r="Q58" s="224"/>
      <c r="R58" s="228">
        <v>37665</v>
      </c>
      <c r="S58" s="227">
        <v>0.77</v>
      </c>
      <c r="T58" s="80"/>
    </row>
    <row r="59" spans="1:20" x14ac:dyDescent="0.2">
      <c r="A59" s="223"/>
      <c r="B59" s="224"/>
      <c r="C59" s="224" t="s">
        <v>185</v>
      </c>
      <c r="D59" s="224"/>
      <c r="E59" s="224"/>
      <c r="F59" s="226">
        <v>20318</v>
      </c>
      <c r="G59" s="171"/>
      <c r="H59" s="227">
        <v>0.41</v>
      </c>
      <c r="I59" s="194"/>
      <c r="J59" s="211"/>
      <c r="K59" s="223" t="s">
        <v>186</v>
      </c>
      <c r="L59" s="224"/>
      <c r="M59" s="224"/>
      <c r="N59" s="224"/>
      <c r="O59" s="224"/>
      <c r="P59" s="224"/>
      <c r="Q59" s="224"/>
      <c r="R59" s="228">
        <v>30979</v>
      </c>
      <c r="S59" s="227">
        <v>0.63</v>
      </c>
      <c r="T59" s="80"/>
    </row>
    <row r="60" spans="1:20" x14ac:dyDescent="0.2">
      <c r="A60" s="223"/>
      <c r="B60" s="224"/>
      <c r="C60" s="224" t="s">
        <v>187</v>
      </c>
      <c r="D60" s="224"/>
      <c r="E60" s="224"/>
      <c r="F60" s="226">
        <v>19414</v>
      </c>
      <c r="G60" s="171"/>
      <c r="H60" s="227">
        <v>0.4</v>
      </c>
      <c r="I60" s="194"/>
      <c r="J60" s="211"/>
      <c r="K60" s="223" t="s">
        <v>188</v>
      </c>
      <c r="L60" s="224"/>
      <c r="M60" s="224"/>
      <c r="N60" s="224"/>
      <c r="O60" s="224"/>
      <c r="P60" s="224"/>
      <c r="Q60" s="224"/>
      <c r="R60" s="228">
        <v>27522</v>
      </c>
      <c r="S60" s="227">
        <v>0.56000000000000005</v>
      </c>
      <c r="T60" s="80"/>
    </row>
    <row r="61" spans="1:20" x14ac:dyDescent="0.2">
      <c r="A61" s="223"/>
      <c r="B61" s="224"/>
      <c r="C61" s="224" t="s">
        <v>189</v>
      </c>
      <c r="D61" s="224"/>
      <c r="E61" s="224"/>
      <c r="F61" s="226">
        <v>3750</v>
      </c>
      <c r="G61" s="171"/>
      <c r="H61" s="227">
        <v>0.08</v>
      </c>
      <c r="I61" s="194"/>
      <c r="J61" s="211"/>
      <c r="K61" s="223" t="s">
        <v>190</v>
      </c>
      <c r="L61" s="224"/>
      <c r="M61" s="224"/>
      <c r="N61" s="224"/>
      <c r="O61" s="224"/>
      <c r="P61" s="224"/>
      <c r="Q61" s="224"/>
      <c r="R61" s="228">
        <v>25307</v>
      </c>
      <c r="S61" s="227">
        <v>0.52</v>
      </c>
      <c r="T61" s="80"/>
    </row>
    <row r="62" spans="1:20" x14ac:dyDescent="0.2">
      <c r="A62" s="229"/>
      <c r="B62" s="230"/>
      <c r="C62" s="230"/>
      <c r="D62" s="230"/>
      <c r="E62" s="231"/>
      <c r="F62" s="230"/>
      <c r="G62" s="231"/>
      <c r="H62" s="231"/>
      <c r="I62" s="194"/>
      <c r="J62" s="211"/>
      <c r="K62" s="223" t="s">
        <v>191</v>
      </c>
      <c r="L62" s="224"/>
      <c r="M62" s="224"/>
      <c r="N62" s="224"/>
      <c r="O62" s="224"/>
      <c r="P62" s="224"/>
      <c r="Q62" s="224"/>
      <c r="R62" s="228">
        <v>23198</v>
      </c>
      <c r="S62" s="227">
        <v>0.47</v>
      </c>
      <c r="T62" s="80"/>
    </row>
    <row r="63" spans="1:20" ht="6.75" customHeight="1" x14ac:dyDescent="0.2">
      <c r="B63" s="80"/>
      <c r="C63" s="80"/>
      <c r="D63" s="80"/>
      <c r="E63" s="80"/>
      <c r="F63" s="80"/>
      <c r="G63" s="80"/>
      <c r="H63" s="80"/>
      <c r="I63" s="80"/>
      <c r="K63" s="1149" t="s">
        <v>192</v>
      </c>
      <c r="L63" s="1150"/>
      <c r="M63" s="1150"/>
      <c r="N63" s="1150"/>
      <c r="O63" s="1150"/>
      <c r="P63" s="1150"/>
      <c r="Q63" s="1151"/>
      <c r="R63" s="1153">
        <v>20360</v>
      </c>
      <c r="S63" s="1154">
        <v>0.42</v>
      </c>
      <c r="T63" s="80"/>
    </row>
    <row r="64" spans="1:20" ht="7.5" customHeight="1" x14ac:dyDescent="0.2">
      <c r="K64" s="1152"/>
      <c r="L64" s="1150"/>
      <c r="M64" s="1150"/>
      <c r="N64" s="1150"/>
      <c r="O64" s="1150"/>
      <c r="P64" s="1150"/>
      <c r="Q64" s="1151"/>
      <c r="R64" s="1153"/>
      <c r="S64" s="1154"/>
      <c r="T64" s="80"/>
    </row>
    <row r="65" spans="3:20" x14ac:dyDescent="0.2">
      <c r="C65" s="232" t="s">
        <v>193</v>
      </c>
      <c r="K65" s="223" t="s">
        <v>194</v>
      </c>
      <c r="L65" s="224"/>
      <c r="M65" s="224"/>
      <c r="N65" s="224"/>
      <c r="O65" s="224"/>
      <c r="P65" s="224"/>
      <c r="Q65" s="224"/>
      <c r="R65" s="228">
        <v>17485</v>
      </c>
      <c r="S65" s="227">
        <v>0.36</v>
      </c>
      <c r="T65" s="80"/>
    </row>
    <row r="66" spans="3:20" x14ac:dyDescent="0.2">
      <c r="K66" s="223" t="s">
        <v>195</v>
      </c>
      <c r="L66" s="224"/>
      <c r="M66" s="224"/>
      <c r="N66" s="224"/>
      <c r="O66" s="224"/>
      <c r="P66" s="224"/>
      <c r="Q66" s="224"/>
      <c r="R66" s="228">
        <v>16771</v>
      </c>
      <c r="S66" s="227">
        <v>0.34</v>
      </c>
      <c r="T66" s="80"/>
    </row>
    <row r="67" spans="3:20" x14ac:dyDescent="0.2">
      <c r="K67" s="229" t="s">
        <v>196</v>
      </c>
      <c r="L67" s="230"/>
      <c r="M67" s="230"/>
      <c r="N67" s="230"/>
      <c r="O67" s="230"/>
      <c r="P67" s="230"/>
      <c r="Q67" s="230"/>
      <c r="R67" s="228">
        <v>12284</v>
      </c>
      <c r="S67" s="233">
        <v>0.25</v>
      </c>
      <c r="T67" s="80"/>
    </row>
    <row r="68" spans="3:20" ht="6.75" customHeight="1" x14ac:dyDescent="0.2">
      <c r="K68" s="80"/>
      <c r="L68" s="80"/>
      <c r="M68" s="80"/>
      <c r="N68" s="80"/>
      <c r="O68" s="80"/>
      <c r="P68" s="80"/>
      <c r="Q68" s="80"/>
      <c r="R68" s="80"/>
      <c r="S68" s="80"/>
      <c r="T68" s="80"/>
    </row>
    <row r="72" spans="3:20" ht="32.25" customHeight="1" x14ac:dyDescent="0.2">
      <c r="H72" s="234"/>
    </row>
    <row r="73" spans="3:20" ht="23.25" customHeight="1" x14ac:dyDescent="0.2"/>
  </sheetData>
  <mergeCells count="12">
    <mergeCell ref="S63:S64"/>
    <mergeCell ref="D4:E6"/>
    <mergeCell ref="F4:G6"/>
    <mergeCell ref="H4:I6"/>
    <mergeCell ref="J4:K6"/>
    <mergeCell ref="L4:M6"/>
    <mergeCell ref="O5:R5"/>
    <mergeCell ref="F44:G44"/>
    <mergeCell ref="B45:D45"/>
    <mergeCell ref="K45:Q45"/>
    <mergeCell ref="K63:Q64"/>
    <mergeCell ref="R63:R64"/>
  </mergeCells>
  <printOptions horizontalCentered="1"/>
  <pageMargins left="0.86614173228346458" right="0.6692913385826772" top="0.98425196850393704" bottom="0.78740157480314965" header="0.51181102362204722" footer="0.51181102362204722"/>
  <pageSetup paperSize="9" scale="85" firstPageNumber="18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8"/>
  <sheetViews>
    <sheetView showGridLines="0" topLeftCell="A19" zoomScaleNormal="100" workbookViewId="0">
      <selection activeCell="C45" sqref="C45"/>
    </sheetView>
  </sheetViews>
  <sheetFormatPr defaultRowHeight="12.75" x14ac:dyDescent="0.2"/>
  <cols>
    <col min="1" max="1" width="1.5" style="129" customWidth="1"/>
    <col min="2" max="2" width="21.6640625" style="129" customWidth="1"/>
    <col min="3" max="3" width="13.33203125" style="129" customWidth="1"/>
    <col min="4" max="8" width="12.33203125" style="129" customWidth="1"/>
    <col min="9" max="9" width="1.5" style="129" customWidth="1"/>
    <col min="10" max="10" width="16" style="130" customWidth="1"/>
    <col min="11" max="11" width="24.6640625" style="130" customWidth="1"/>
    <col min="12" max="12" width="13" style="129" customWidth="1"/>
    <col min="13" max="13" width="13.33203125" style="129" customWidth="1"/>
    <col min="14" max="14" width="7" style="129" customWidth="1"/>
    <col min="15" max="15" width="14.33203125" style="129" customWidth="1"/>
    <col min="16" max="16" width="9.33203125" style="129"/>
    <col min="17" max="17" width="11.6640625" style="129" customWidth="1"/>
    <col min="18" max="16384" width="9.33203125" style="129"/>
  </cols>
  <sheetData>
    <row r="1" spans="1:22" ht="15.75" customHeight="1" x14ac:dyDescent="0.25">
      <c r="A1" s="235"/>
      <c r="B1" s="236" t="s">
        <v>197</v>
      </c>
    </row>
    <row r="2" spans="1:22" ht="15" customHeight="1" x14ac:dyDescent="0.2">
      <c r="B2" s="128" t="s">
        <v>198</v>
      </c>
      <c r="F2" s="130"/>
    </row>
    <row r="3" spans="1:22" ht="18" customHeight="1" x14ac:dyDescent="0.2"/>
    <row r="4" spans="1:22" ht="12.75" customHeight="1" x14ac:dyDescent="0.2">
      <c r="B4" s="130" t="s">
        <v>199</v>
      </c>
      <c r="C4" s="130"/>
      <c r="D4" s="130"/>
      <c r="E4" s="130"/>
      <c r="F4" s="130"/>
      <c r="G4" s="130"/>
      <c r="H4" s="237" t="s">
        <v>200</v>
      </c>
      <c r="J4" s="129"/>
      <c r="K4" s="129"/>
    </row>
    <row r="5" spans="1:22" ht="6" customHeight="1" x14ac:dyDescent="0.2">
      <c r="A5" s="131"/>
      <c r="B5" s="133"/>
      <c r="C5" s="238"/>
      <c r="D5" s="238"/>
      <c r="E5" s="238"/>
      <c r="F5" s="238"/>
      <c r="G5" s="238"/>
      <c r="H5" s="239"/>
      <c r="J5" s="129"/>
      <c r="K5" s="129"/>
    </row>
    <row r="6" spans="1:22" s="246" customFormat="1" ht="13.5" customHeight="1" x14ac:dyDescent="0.2">
      <c r="A6" s="240"/>
      <c r="B6" s="241" t="s">
        <v>201</v>
      </c>
      <c r="C6" s="242" t="s">
        <v>202</v>
      </c>
      <c r="D6" s="243" t="s">
        <v>203</v>
      </c>
      <c r="E6" s="138" t="s">
        <v>204</v>
      </c>
      <c r="F6" s="243" t="s">
        <v>205</v>
      </c>
      <c r="G6" s="138" t="s">
        <v>206</v>
      </c>
      <c r="H6" s="244" t="s">
        <v>207</v>
      </c>
      <c r="I6" s="245"/>
    </row>
    <row r="7" spans="1:22" s="254" customFormat="1" ht="13.5" customHeight="1" x14ac:dyDescent="0.2">
      <c r="A7" s="247"/>
      <c r="B7" s="248" t="s">
        <v>42</v>
      </c>
      <c r="C7" s="249" t="s">
        <v>208</v>
      </c>
      <c r="D7" s="250" t="s">
        <v>209</v>
      </c>
      <c r="E7" s="251" t="s">
        <v>210</v>
      </c>
      <c r="F7" s="250" t="s">
        <v>210</v>
      </c>
      <c r="G7" s="251" t="s">
        <v>210</v>
      </c>
      <c r="H7" s="252"/>
      <c r="I7" s="253"/>
    </row>
    <row r="8" spans="1:22" s="254" customFormat="1" ht="6" customHeight="1" x14ac:dyDescent="0.2">
      <c r="A8" s="247"/>
      <c r="B8" s="248"/>
      <c r="C8" s="249"/>
      <c r="D8" s="250"/>
      <c r="E8" s="251"/>
      <c r="F8" s="250"/>
      <c r="G8" s="251"/>
      <c r="H8" s="252"/>
      <c r="I8" s="253"/>
    </row>
    <row r="9" spans="1:22" ht="13.5" customHeight="1" x14ac:dyDescent="0.2">
      <c r="A9" s="135"/>
      <c r="B9" s="241" t="s">
        <v>211</v>
      </c>
      <c r="C9" s="242" t="s">
        <v>212</v>
      </c>
      <c r="D9" s="243" t="s">
        <v>213</v>
      </c>
      <c r="E9" s="138" t="s">
        <v>214</v>
      </c>
      <c r="F9" s="243" t="s">
        <v>215</v>
      </c>
      <c r="G9" s="138" t="s">
        <v>216</v>
      </c>
      <c r="H9" s="244" t="s">
        <v>217</v>
      </c>
      <c r="I9" s="18"/>
      <c r="J9" s="129"/>
      <c r="K9" s="129"/>
    </row>
    <row r="10" spans="1:22" s="254" customFormat="1" ht="13.5" customHeight="1" x14ac:dyDescent="0.2">
      <c r="A10" s="247"/>
      <c r="B10" s="248"/>
      <c r="C10" s="249" t="s">
        <v>218</v>
      </c>
      <c r="D10" s="250" t="s">
        <v>218</v>
      </c>
      <c r="E10" s="251" t="s">
        <v>219</v>
      </c>
      <c r="F10" s="250" t="s">
        <v>219</v>
      </c>
      <c r="G10" s="251" t="s">
        <v>218</v>
      </c>
      <c r="H10" s="252"/>
      <c r="I10" s="253"/>
    </row>
    <row r="11" spans="1:22" s="254" customFormat="1" ht="6" customHeight="1" thickBot="1" x14ac:dyDescent="0.25">
      <c r="A11" s="255"/>
      <c r="B11" s="256"/>
      <c r="C11" s="257"/>
      <c r="D11" s="258"/>
      <c r="E11" s="259"/>
      <c r="F11" s="258"/>
      <c r="G11" s="259"/>
      <c r="H11" s="260"/>
      <c r="I11" s="253"/>
    </row>
    <row r="12" spans="1:22" s="254" customFormat="1" ht="6" customHeight="1" x14ac:dyDescent="0.2">
      <c r="A12" s="261"/>
      <c r="B12" s="262"/>
      <c r="C12" s="263"/>
      <c r="D12" s="264"/>
      <c r="E12" s="265"/>
      <c r="F12" s="264"/>
      <c r="G12" s="265"/>
      <c r="H12" s="266"/>
      <c r="I12" s="253"/>
    </row>
    <row r="13" spans="1:22" ht="15" customHeight="1" x14ac:dyDescent="0.2">
      <c r="A13" s="145"/>
      <c r="B13" s="267" t="s">
        <v>220</v>
      </c>
      <c r="C13" s="268">
        <v>89726.084799999997</v>
      </c>
      <c r="D13" s="269">
        <v>75093.145600000003</v>
      </c>
      <c r="E13" s="270">
        <v>5837.3023000000003</v>
      </c>
      <c r="F13" s="271">
        <v>17719.445899999999</v>
      </c>
      <c r="G13" s="271">
        <v>16885.804</v>
      </c>
      <c r="H13" s="272">
        <v>205261.78260000001</v>
      </c>
      <c r="I13" s="18"/>
      <c r="J13" s="273"/>
      <c r="K13" s="274"/>
      <c r="L13" s="275"/>
      <c r="M13" s="275"/>
      <c r="N13" s="276"/>
      <c r="O13" s="277"/>
      <c r="P13" s="277"/>
      <c r="Q13" s="277"/>
      <c r="R13" s="278"/>
      <c r="S13" s="278"/>
      <c r="T13" s="278"/>
      <c r="U13" s="278"/>
      <c r="V13" s="6"/>
    </row>
    <row r="14" spans="1:22" ht="15" customHeight="1" x14ac:dyDescent="0.2">
      <c r="A14" s="145"/>
      <c r="B14" s="267" t="s">
        <v>221</v>
      </c>
      <c r="C14" s="268">
        <v>287520.8259</v>
      </c>
      <c r="D14" s="269">
        <v>65377.618600000002</v>
      </c>
      <c r="E14" s="270">
        <v>16065.3303</v>
      </c>
      <c r="F14" s="271">
        <v>29933.9728</v>
      </c>
      <c r="G14" s="271">
        <v>15732.148800000001</v>
      </c>
      <c r="H14" s="272">
        <v>414629.89639999997</v>
      </c>
      <c r="I14" s="18"/>
      <c r="J14" s="273"/>
      <c r="N14" s="279"/>
      <c r="O14" s="280"/>
      <c r="P14" s="281"/>
      <c r="Q14" s="281"/>
      <c r="R14" s="281"/>
      <c r="S14" s="281"/>
      <c r="T14" s="281"/>
      <c r="U14" s="281"/>
    </row>
    <row r="15" spans="1:22" ht="15" customHeight="1" x14ac:dyDescent="0.2">
      <c r="A15" s="145"/>
      <c r="B15" s="267" t="s">
        <v>222</v>
      </c>
      <c r="C15" s="282">
        <v>181684.19699999999</v>
      </c>
      <c r="D15" s="283">
        <v>222649.01620000001</v>
      </c>
      <c r="E15" s="284">
        <v>6365.9493000000002</v>
      </c>
      <c r="F15" s="285">
        <v>24405.789199999999</v>
      </c>
      <c r="G15" s="285">
        <v>15075.7291</v>
      </c>
      <c r="H15" s="286">
        <v>450180.68079999997</v>
      </c>
      <c r="I15" s="18"/>
      <c r="J15" s="273"/>
      <c r="N15" s="279"/>
      <c r="O15" s="280"/>
      <c r="P15" s="281"/>
      <c r="Q15" s="281"/>
      <c r="R15" s="281"/>
      <c r="S15" s="281"/>
      <c r="T15" s="281"/>
      <c r="U15" s="281"/>
    </row>
    <row r="16" spans="1:22" ht="15" customHeight="1" x14ac:dyDescent="0.2">
      <c r="A16" s="145"/>
      <c r="B16" s="267" t="s">
        <v>223</v>
      </c>
      <c r="C16" s="282">
        <v>464138.21130000002</v>
      </c>
      <c r="D16" s="283">
        <v>96975.752800000002</v>
      </c>
      <c r="E16" s="284">
        <v>15712.551600000001</v>
      </c>
      <c r="F16" s="285">
        <v>38858.549200000001</v>
      </c>
      <c r="G16" s="285">
        <v>18688.002199999999</v>
      </c>
      <c r="H16" s="286">
        <v>634373.06709999999</v>
      </c>
      <c r="I16" s="18"/>
      <c r="J16" s="273"/>
      <c r="N16" s="279"/>
      <c r="O16" s="280"/>
      <c r="P16" s="281"/>
      <c r="Q16" s="281"/>
      <c r="R16" s="281"/>
      <c r="S16" s="281"/>
      <c r="T16" s="281"/>
      <c r="U16" s="281"/>
    </row>
    <row r="17" spans="1:21" ht="15" customHeight="1" x14ac:dyDescent="0.2">
      <c r="A17" s="145"/>
      <c r="B17" s="267" t="s">
        <v>224</v>
      </c>
      <c r="C17" s="282">
        <v>239085.08530000001</v>
      </c>
      <c r="D17" s="283">
        <v>383654.05729999999</v>
      </c>
      <c r="E17" s="284">
        <v>12857.5056</v>
      </c>
      <c r="F17" s="285">
        <v>26838.687000000002</v>
      </c>
      <c r="G17" s="285">
        <v>18417.225600000002</v>
      </c>
      <c r="H17" s="286">
        <v>680852.56080000009</v>
      </c>
      <c r="I17" s="18"/>
      <c r="J17" s="273"/>
      <c r="N17" s="279"/>
      <c r="O17" s="280"/>
      <c r="P17" s="281"/>
      <c r="Q17" s="281"/>
      <c r="R17" s="281"/>
      <c r="S17" s="281"/>
      <c r="T17" s="281"/>
      <c r="U17" s="281"/>
    </row>
    <row r="18" spans="1:21" ht="15" customHeight="1" x14ac:dyDescent="0.2">
      <c r="A18" s="145"/>
      <c r="B18" s="267" t="s">
        <v>225</v>
      </c>
      <c r="C18" s="282">
        <v>407247.73540000001</v>
      </c>
      <c r="D18" s="283">
        <v>467851.04759999999</v>
      </c>
      <c r="E18" s="284">
        <v>8147.6203999999998</v>
      </c>
      <c r="F18" s="285">
        <v>34595.06</v>
      </c>
      <c r="G18" s="285">
        <v>27557.284800000001</v>
      </c>
      <c r="H18" s="286">
        <v>945398.74820000003</v>
      </c>
      <c r="I18" s="18"/>
      <c r="J18" s="273"/>
      <c r="N18" s="279"/>
      <c r="O18" s="280"/>
      <c r="P18" s="281"/>
      <c r="Q18" s="281"/>
      <c r="R18" s="281"/>
      <c r="S18" s="281"/>
      <c r="T18" s="281"/>
      <c r="U18" s="281"/>
    </row>
    <row r="19" spans="1:21" ht="15" customHeight="1" x14ac:dyDescent="0.2">
      <c r="A19" s="145"/>
      <c r="B19" s="267" t="s">
        <v>226</v>
      </c>
      <c r="C19" s="282">
        <v>372776.1017</v>
      </c>
      <c r="D19" s="283">
        <v>446587.174</v>
      </c>
      <c r="E19" s="284">
        <v>13928.599899999999</v>
      </c>
      <c r="F19" s="285">
        <v>32503.8043</v>
      </c>
      <c r="G19" s="285">
        <v>31479.990699999998</v>
      </c>
      <c r="H19" s="286">
        <v>897275.67059999995</v>
      </c>
      <c r="I19" s="18"/>
      <c r="J19" s="273"/>
      <c r="N19" s="279"/>
      <c r="O19" s="280"/>
      <c r="P19" s="281"/>
      <c r="Q19" s="281"/>
      <c r="R19" s="281"/>
      <c r="S19" s="281"/>
      <c r="T19" s="281"/>
      <c r="U19" s="281"/>
    </row>
    <row r="20" spans="1:21" ht="15" customHeight="1" x14ac:dyDescent="0.2">
      <c r="A20" s="145"/>
      <c r="B20" s="267" t="s">
        <v>227</v>
      </c>
      <c r="C20" s="282">
        <v>332846.43030000001</v>
      </c>
      <c r="D20" s="283">
        <v>269664.04599999997</v>
      </c>
      <c r="E20" s="284">
        <v>16335.2659</v>
      </c>
      <c r="F20" s="285">
        <v>34592.089599999999</v>
      </c>
      <c r="G20" s="285">
        <v>21994.330300000001</v>
      </c>
      <c r="H20" s="286">
        <v>675432.16209999996</v>
      </c>
      <c r="I20" s="18"/>
      <c r="J20" s="273"/>
      <c r="N20" s="279"/>
      <c r="O20" s="280"/>
      <c r="P20" s="281"/>
      <c r="Q20" s="281"/>
      <c r="R20" s="281"/>
      <c r="S20" s="281"/>
      <c r="T20" s="281"/>
      <c r="U20" s="281"/>
    </row>
    <row r="21" spans="1:21" s="246" customFormat="1" ht="15" customHeight="1" x14ac:dyDescent="0.2">
      <c r="A21" s="287"/>
      <c r="B21" s="288" t="s">
        <v>165</v>
      </c>
      <c r="C21" s="289">
        <v>2375024.6717000003</v>
      </c>
      <c r="D21" s="290">
        <v>2027851.8581000003</v>
      </c>
      <c r="E21" s="291">
        <v>95250.1253</v>
      </c>
      <c r="F21" s="292">
        <v>239447.39799999999</v>
      </c>
      <c r="G21" s="290">
        <v>165830.51550000001</v>
      </c>
      <c r="H21" s="293">
        <v>4903404.5685999999</v>
      </c>
      <c r="I21" s="245"/>
      <c r="J21" s="273"/>
      <c r="O21" s="280"/>
      <c r="P21" s="281"/>
      <c r="Q21" s="281"/>
      <c r="R21" s="281"/>
      <c r="S21" s="281"/>
      <c r="T21" s="281"/>
      <c r="U21" s="281"/>
    </row>
    <row r="22" spans="1:21" s="246" customFormat="1" ht="15" customHeight="1" x14ac:dyDescent="0.2">
      <c r="A22" s="287"/>
      <c r="B22" s="294" t="s">
        <v>228</v>
      </c>
      <c r="C22" s="295"/>
      <c r="D22" s="296"/>
      <c r="E22" s="297"/>
      <c r="F22" s="296"/>
      <c r="G22" s="298"/>
      <c r="H22" s="299"/>
      <c r="I22" s="245"/>
      <c r="O22" s="294"/>
      <c r="P22" s="281"/>
      <c r="Q22" s="281"/>
      <c r="R22" s="281"/>
      <c r="S22" s="281"/>
      <c r="T22" s="281"/>
      <c r="U22" s="281"/>
    </row>
    <row r="23" spans="1:21" s="246" customFormat="1" ht="6" customHeight="1" thickBot="1" x14ac:dyDescent="0.25">
      <c r="A23" s="300"/>
      <c r="B23" s="301"/>
      <c r="C23" s="302"/>
      <c r="D23" s="302"/>
      <c r="E23" s="302"/>
      <c r="F23" s="302"/>
      <c r="G23" s="302"/>
      <c r="H23" s="303"/>
      <c r="I23" s="245"/>
      <c r="O23" s="294"/>
      <c r="P23" s="281"/>
      <c r="Q23" s="281"/>
      <c r="R23" s="281"/>
      <c r="S23" s="281"/>
      <c r="T23" s="281"/>
      <c r="U23" s="281"/>
    </row>
    <row r="24" spans="1:21" ht="6" customHeight="1" x14ac:dyDescent="0.2">
      <c r="B24" s="18"/>
      <c r="C24" s="18"/>
      <c r="D24" s="18"/>
      <c r="E24" s="18"/>
      <c r="F24" s="18"/>
      <c r="G24" s="18"/>
      <c r="H24" s="18"/>
      <c r="I24" s="18"/>
      <c r="J24" s="129"/>
      <c r="K24" s="304"/>
    </row>
    <row r="25" spans="1:21" ht="6" customHeight="1" x14ac:dyDescent="0.2">
      <c r="J25" s="129"/>
      <c r="K25" s="129"/>
    </row>
    <row r="26" spans="1:21" ht="12.75" customHeight="1" x14ac:dyDescent="0.2">
      <c r="B26" s="305" t="s">
        <v>229</v>
      </c>
      <c r="C26" s="273"/>
      <c r="D26" s="273"/>
      <c r="E26" s="273"/>
      <c r="F26" s="273"/>
      <c r="G26" s="273"/>
      <c r="H26" s="273"/>
      <c r="J26" s="129"/>
      <c r="K26" s="306"/>
      <c r="L26" s="307"/>
      <c r="M26" s="308"/>
      <c r="N26" s="308"/>
    </row>
    <row r="27" spans="1:21" ht="12.75" customHeight="1" x14ac:dyDescent="0.2">
      <c r="B27" s="309" t="s">
        <v>230</v>
      </c>
      <c r="J27" s="280"/>
      <c r="K27" s="306"/>
      <c r="L27" s="307"/>
      <c r="M27" s="308"/>
      <c r="N27" s="308"/>
      <c r="O27" s="310"/>
      <c r="P27" s="311"/>
    </row>
    <row r="28" spans="1:21" ht="12.75" customHeight="1" x14ac:dyDescent="0.2">
      <c r="B28" s="232" t="s">
        <v>231</v>
      </c>
      <c r="J28" s="280"/>
      <c r="K28" s="306"/>
      <c r="L28" s="307"/>
      <c r="M28" s="308"/>
      <c r="N28" s="308"/>
      <c r="O28" s="312"/>
      <c r="P28" s="310"/>
    </row>
    <row r="29" spans="1:21" ht="12.75" customHeight="1" x14ac:dyDescent="0.2">
      <c r="B29" s="313"/>
      <c r="J29" s="280"/>
      <c r="K29" s="306"/>
      <c r="L29" s="307"/>
      <c r="M29" s="308"/>
      <c r="N29" s="308"/>
      <c r="O29" s="312"/>
      <c r="P29" s="310"/>
    </row>
    <row r="30" spans="1:21" ht="12.75" customHeight="1" x14ac:dyDescent="0.2">
      <c r="B30" s="313"/>
      <c r="J30" s="280"/>
      <c r="K30" s="306"/>
      <c r="L30" s="307"/>
      <c r="M30" s="308"/>
      <c r="N30" s="308"/>
      <c r="O30" s="312"/>
      <c r="P30" s="310"/>
    </row>
    <row r="31" spans="1:21" s="314" customFormat="1" ht="12.75" customHeight="1" x14ac:dyDescent="0.2">
      <c r="B31" s="315"/>
      <c r="F31" s="316"/>
      <c r="H31" s="316"/>
      <c r="J31" s="315"/>
      <c r="K31" s="306"/>
      <c r="L31" s="307"/>
      <c r="M31" s="317"/>
      <c r="N31" s="317"/>
      <c r="O31" s="312"/>
      <c r="P31" s="310"/>
    </row>
    <row r="32" spans="1:21" s="314" customFormat="1" ht="12.75" customHeight="1" x14ac:dyDescent="0.2">
      <c r="B32" s="318"/>
      <c r="F32" s="319"/>
      <c r="H32" s="319"/>
      <c r="J32" s="318"/>
      <c r="K32" s="306"/>
      <c r="L32" s="307"/>
      <c r="M32" s="317"/>
      <c r="N32" s="317"/>
      <c r="O32" s="312"/>
      <c r="P32" s="310"/>
    </row>
    <row r="33" spans="1:16" s="320" customFormat="1" ht="15.75" customHeight="1" x14ac:dyDescent="0.25">
      <c r="B33" s="236" t="s">
        <v>232</v>
      </c>
      <c r="D33" s="129"/>
      <c r="E33" s="129"/>
      <c r="F33" s="129"/>
      <c r="G33" s="129"/>
      <c r="H33" s="129"/>
      <c r="I33" s="129"/>
      <c r="K33" s="306"/>
      <c r="L33" s="307"/>
      <c r="M33" s="321"/>
      <c r="N33" s="321"/>
      <c r="O33" s="312"/>
      <c r="P33" s="310"/>
    </row>
    <row r="34" spans="1:16" ht="15" customHeight="1" x14ac:dyDescent="0.2">
      <c r="B34" s="128" t="s">
        <v>233</v>
      </c>
      <c r="C34" s="157"/>
      <c r="J34" s="129"/>
      <c r="K34" s="306"/>
      <c r="L34" s="307"/>
      <c r="M34" s="308"/>
      <c r="N34" s="308"/>
      <c r="O34" s="312"/>
      <c r="P34" s="310"/>
    </row>
    <row r="35" spans="1:16" s="320" customFormat="1" ht="18" customHeight="1" x14ac:dyDescent="0.2">
      <c r="B35" s="129"/>
      <c r="C35" s="129"/>
      <c r="D35" s="129"/>
      <c r="E35" s="129"/>
      <c r="F35" s="129"/>
      <c r="G35" s="129"/>
      <c r="H35" s="129"/>
      <c r="I35" s="129"/>
      <c r="K35" s="322"/>
      <c r="L35" s="323"/>
      <c r="M35" s="323"/>
      <c r="N35" s="321"/>
      <c r="O35" s="324"/>
      <c r="P35" s="324"/>
    </row>
    <row r="36" spans="1:16" s="320" customFormat="1" ht="12.75" customHeight="1" x14ac:dyDescent="0.2">
      <c r="B36" s="130" t="s">
        <v>199</v>
      </c>
      <c r="C36" s="130"/>
      <c r="D36" s="130"/>
      <c r="E36" s="130"/>
      <c r="F36" s="129"/>
      <c r="H36" s="237" t="s">
        <v>200</v>
      </c>
      <c r="J36" s="129"/>
    </row>
    <row r="37" spans="1:16" s="320" customFormat="1" ht="6" customHeight="1" x14ac:dyDescent="0.2">
      <c r="A37" s="325"/>
      <c r="B37" s="133"/>
      <c r="C37" s="238"/>
      <c r="D37" s="238"/>
      <c r="E37" s="238"/>
      <c r="F37" s="238"/>
      <c r="G37" s="238"/>
      <c r="H37" s="239"/>
      <c r="J37" s="129"/>
    </row>
    <row r="38" spans="1:16" s="320" customFormat="1" ht="13.5" customHeight="1" x14ac:dyDescent="0.2">
      <c r="A38" s="326"/>
      <c r="B38" s="327" t="s">
        <v>201</v>
      </c>
      <c r="C38" s="328" t="s">
        <v>234</v>
      </c>
      <c r="D38" s="329" t="s">
        <v>235</v>
      </c>
      <c r="E38" s="328" t="s">
        <v>236</v>
      </c>
      <c r="F38" s="329" t="s">
        <v>237</v>
      </c>
      <c r="G38" s="329" t="s">
        <v>238</v>
      </c>
      <c r="H38" s="330" t="s">
        <v>207</v>
      </c>
      <c r="I38" s="331"/>
      <c r="J38" s="332"/>
    </row>
    <row r="39" spans="1:16" s="320" customFormat="1" ht="13.5" customHeight="1" x14ac:dyDescent="0.2">
      <c r="A39" s="326"/>
      <c r="B39" s="333"/>
      <c r="C39" s="328" t="s">
        <v>239</v>
      </c>
      <c r="D39" s="329" t="s">
        <v>208</v>
      </c>
      <c r="E39" s="328" t="s">
        <v>210</v>
      </c>
      <c r="F39" s="329" t="s">
        <v>210</v>
      </c>
      <c r="G39" s="329" t="s">
        <v>210</v>
      </c>
      <c r="H39" s="330"/>
      <c r="I39" s="331"/>
      <c r="J39" s="332"/>
    </row>
    <row r="40" spans="1:16" s="320" customFormat="1" ht="6" customHeight="1" x14ac:dyDescent="0.2">
      <c r="A40" s="326"/>
      <c r="B40" s="333"/>
      <c r="C40" s="328"/>
      <c r="D40" s="329"/>
      <c r="E40" s="328"/>
      <c r="F40" s="329"/>
      <c r="G40" s="329"/>
      <c r="H40" s="330"/>
      <c r="I40" s="331"/>
      <c r="J40" s="332"/>
    </row>
    <row r="41" spans="1:16" s="320" customFormat="1" ht="13.5" customHeight="1" x14ac:dyDescent="0.2">
      <c r="A41" s="326"/>
      <c r="B41" s="241" t="s">
        <v>211</v>
      </c>
      <c r="C41" s="328" t="s">
        <v>212</v>
      </c>
      <c r="D41" s="329" t="s">
        <v>213</v>
      </c>
      <c r="E41" s="328" t="s">
        <v>240</v>
      </c>
      <c r="F41" s="329" t="s">
        <v>215</v>
      </c>
      <c r="G41" s="329" t="s">
        <v>216</v>
      </c>
      <c r="H41" s="330" t="s">
        <v>217</v>
      </c>
      <c r="I41" s="331"/>
      <c r="J41" s="332"/>
    </row>
    <row r="42" spans="1:16" s="320" customFormat="1" ht="13.5" customHeight="1" x14ac:dyDescent="0.2">
      <c r="A42" s="326"/>
      <c r="B42" s="333"/>
      <c r="C42" s="328" t="s">
        <v>218</v>
      </c>
      <c r="D42" s="329" t="s">
        <v>241</v>
      </c>
      <c r="E42" s="328" t="s">
        <v>219</v>
      </c>
      <c r="F42" s="329" t="s">
        <v>219</v>
      </c>
      <c r="G42" s="329" t="s">
        <v>218</v>
      </c>
      <c r="H42" s="330"/>
      <c r="I42" s="334"/>
      <c r="K42" s="376"/>
      <c r="L42" s="376"/>
      <c r="M42" s="377"/>
      <c r="N42" s="335"/>
    </row>
    <row r="43" spans="1:16" s="320" customFormat="1" ht="6" customHeight="1" thickBot="1" x14ac:dyDescent="0.25">
      <c r="A43" s="336"/>
      <c r="B43" s="337"/>
      <c r="C43" s="338"/>
      <c r="D43" s="339"/>
      <c r="E43" s="338"/>
      <c r="F43" s="339"/>
      <c r="G43" s="339"/>
      <c r="H43" s="340"/>
      <c r="I43" s="334"/>
      <c r="K43" s="376"/>
      <c r="L43" s="376"/>
      <c r="M43" s="377"/>
    </row>
    <row r="44" spans="1:16" s="320" customFormat="1" ht="6" customHeight="1" x14ac:dyDescent="0.2">
      <c r="A44" s="341"/>
      <c r="B44" s="342"/>
      <c r="C44" s="343"/>
      <c r="D44" s="344"/>
      <c r="E44" s="345"/>
      <c r="F44" s="344"/>
      <c r="G44" s="344"/>
      <c r="H44" s="346"/>
      <c r="I44" s="347"/>
      <c r="K44" s="376"/>
      <c r="L44" s="376"/>
      <c r="M44" s="377"/>
      <c r="N44" s="348"/>
      <c r="O44" s="349"/>
    </row>
    <row r="45" spans="1:16" s="355" customFormat="1" ht="15" customHeight="1" x14ac:dyDescent="0.2">
      <c r="A45" s="350"/>
      <c r="B45" s="267" t="s">
        <v>220</v>
      </c>
      <c r="C45" s="351">
        <v>0.13253013896110033</v>
      </c>
      <c r="D45" s="351">
        <v>0.11091651935529613</v>
      </c>
      <c r="E45" s="351">
        <v>8.6220020265160464E-3</v>
      </c>
      <c r="F45" s="351">
        <v>2.6172552080871579E-2</v>
      </c>
      <c r="G45" s="351">
        <v>2.4941219218225646E-2</v>
      </c>
      <c r="H45" s="352">
        <v>0.30318243164200975</v>
      </c>
      <c r="I45" s="347"/>
      <c r="J45" s="353"/>
      <c r="K45" s="378"/>
      <c r="L45" s="354"/>
      <c r="M45" s="379"/>
      <c r="N45" s="356"/>
      <c r="O45" s="357"/>
      <c r="P45" s="358"/>
    </row>
    <row r="46" spans="1:16" s="355" customFormat="1" ht="15" customHeight="1" x14ac:dyDescent="0.2">
      <c r="A46" s="350"/>
      <c r="B46" s="267" t="s">
        <v>221</v>
      </c>
      <c r="C46" s="351">
        <v>0.50859476318005248</v>
      </c>
      <c r="D46" s="351">
        <v>0.11564628177823691</v>
      </c>
      <c r="E46" s="351">
        <v>2.8417916628340562E-2</v>
      </c>
      <c r="F46" s="351">
        <v>5.2950118516107578E-2</v>
      </c>
      <c r="G46" s="351">
        <v>2.7828552829881628E-2</v>
      </c>
      <c r="H46" s="352">
        <v>0.7334376329326191</v>
      </c>
      <c r="I46" s="347"/>
      <c r="J46" s="353"/>
      <c r="K46" s="378"/>
      <c r="L46" s="354"/>
      <c r="M46" s="379"/>
      <c r="N46" s="356"/>
      <c r="O46" s="357"/>
      <c r="P46" s="358"/>
    </row>
    <row r="47" spans="1:16" s="355" customFormat="1" ht="15" customHeight="1" x14ac:dyDescent="0.2">
      <c r="A47" s="350"/>
      <c r="B47" s="267" t="s">
        <v>222</v>
      </c>
      <c r="C47" s="351">
        <v>0.31186832930804526</v>
      </c>
      <c r="D47" s="351">
        <v>0.38218611112541562</v>
      </c>
      <c r="E47" s="351">
        <v>1.0927411439370923E-2</v>
      </c>
      <c r="F47" s="351">
        <v>4.1893531902768261E-2</v>
      </c>
      <c r="G47" s="351">
        <v>2.5878103462777673E-2</v>
      </c>
      <c r="H47" s="352">
        <v>0.77275348723837767</v>
      </c>
      <c r="I47" s="347"/>
      <c r="J47" s="353"/>
      <c r="K47" s="378"/>
      <c r="L47" s="354"/>
      <c r="M47" s="379"/>
      <c r="N47" s="356"/>
      <c r="O47" s="357"/>
      <c r="P47" s="358"/>
    </row>
    <row r="48" spans="1:16" s="355" customFormat="1" ht="15" customHeight="1" x14ac:dyDescent="0.2">
      <c r="A48" s="350"/>
      <c r="B48" s="267" t="s">
        <v>223</v>
      </c>
      <c r="C48" s="351">
        <v>0.6911879103450741</v>
      </c>
      <c r="D48" s="351">
        <v>0.1444148882813012</v>
      </c>
      <c r="E48" s="351">
        <v>2.3398904555120715E-2</v>
      </c>
      <c r="F48" s="351">
        <v>5.7867589366023937E-2</v>
      </c>
      <c r="G48" s="351">
        <v>2.7829902547698612E-2</v>
      </c>
      <c r="H48" s="352">
        <v>0.94469919509521849</v>
      </c>
      <c r="I48" s="347"/>
      <c r="J48" s="353"/>
      <c r="K48" s="378"/>
      <c r="L48" s="354"/>
      <c r="M48" s="379"/>
      <c r="N48" s="356"/>
      <c r="O48" s="357"/>
      <c r="P48" s="358"/>
    </row>
    <row r="49" spans="1:16" s="355" customFormat="1" ht="15" customHeight="1" x14ac:dyDescent="0.2">
      <c r="A49" s="350"/>
      <c r="B49" s="267" t="s">
        <v>224</v>
      </c>
      <c r="C49" s="351">
        <v>0.34593059151889066</v>
      </c>
      <c r="D49" s="351">
        <v>0.55510645849731455</v>
      </c>
      <c r="E49" s="351">
        <v>1.8603437818316512E-2</v>
      </c>
      <c r="F49" s="351">
        <v>3.8832714545328273E-2</v>
      </c>
      <c r="G49" s="351">
        <v>2.6647759051764055E-2</v>
      </c>
      <c r="H49" s="352">
        <v>0.98512096143161421</v>
      </c>
      <c r="I49" s="347"/>
      <c r="J49" s="353"/>
      <c r="K49" s="378"/>
      <c r="L49" s="354"/>
      <c r="M49" s="379"/>
      <c r="N49" s="356"/>
      <c r="O49" s="357"/>
      <c r="P49" s="358"/>
    </row>
    <row r="50" spans="1:16" s="355" customFormat="1" ht="15" customHeight="1" x14ac:dyDescent="0.2">
      <c r="A50" s="350"/>
      <c r="B50" s="267" t="s">
        <v>225</v>
      </c>
      <c r="C50" s="351">
        <v>0.63325527738990084</v>
      </c>
      <c r="D50" s="351">
        <v>0.72749120295069836</v>
      </c>
      <c r="E50" s="351">
        <v>1.2669250600993311E-2</v>
      </c>
      <c r="F50" s="351">
        <v>5.3794048222521464E-2</v>
      </c>
      <c r="G50" s="351">
        <v>4.2850566162132911E-2</v>
      </c>
      <c r="H50" s="352">
        <v>1.4700603453262469</v>
      </c>
      <c r="I50" s="347"/>
      <c r="J50" s="353"/>
      <c r="K50" s="378"/>
      <c r="L50" s="354"/>
      <c r="M50" s="379"/>
      <c r="N50" s="356"/>
      <c r="O50" s="357"/>
      <c r="P50" s="358"/>
    </row>
    <row r="51" spans="1:16" s="355" customFormat="1" ht="15" customHeight="1" x14ac:dyDescent="0.2">
      <c r="A51" s="350"/>
      <c r="B51" s="267" t="s">
        <v>226</v>
      </c>
      <c r="C51" s="351">
        <v>0.45074181490832232</v>
      </c>
      <c r="D51" s="351">
        <v>0.53999039210280664</v>
      </c>
      <c r="E51" s="351">
        <v>1.6841751307089963E-2</v>
      </c>
      <c r="F51" s="351">
        <v>3.9301939353927555E-2</v>
      </c>
      <c r="G51" s="351">
        <v>3.8063996261311586E-2</v>
      </c>
      <c r="H51" s="352">
        <v>1.084939893933458</v>
      </c>
      <c r="I51" s="347"/>
      <c r="J51" s="353"/>
      <c r="K51" s="378"/>
      <c r="L51" s="354"/>
      <c r="M51" s="379"/>
      <c r="N51" s="356"/>
      <c r="O51" s="357"/>
      <c r="P51" s="358"/>
    </row>
    <row r="52" spans="1:16" s="355" customFormat="1" ht="15" customHeight="1" x14ac:dyDescent="0.2">
      <c r="A52" s="350"/>
      <c r="B52" s="267" t="s">
        <v>227</v>
      </c>
      <c r="C52" s="351">
        <v>0.41497288378390512</v>
      </c>
      <c r="D52" s="351">
        <v>0.33620089216698329</v>
      </c>
      <c r="E52" s="351">
        <v>2.0365825740688102E-2</v>
      </c>
      <c r="F52" s="351">
        <v>4.3127334021533688E-2</v>
      </c>
      <c r="G52" s="351">
        <v>2.7421206420211151E-2</v>
      </c>
      <c r="H52" s="352">
        <v>0.84208814213332128</v>
      </c>
      <c r="I52" s="347"/>
      <c r="J52" s="353"/>
      <c r="K52" s="378"/>
      <c r="L52" s="354"/>
      <c r="M52" s="379"/>
      <c r="N52" s="356"/>
      <c r="O52" s="357"/>
      <c r="P52" s="358"/>
    </row>
    <row r="53" spans="1:16" s="363" customFormat="1" ht="15" customHeight="1" x14ac:dyDescent="0.2">
      <c r="A53" s="359"/>
      <c r="B53" s="288" t="s">
        <v>165</v>
      </c>
      <c r="C53" s="360">
        <v>0.43500365155671999</v>
      </c>
      <c r="D53" s="360">
        <v>0.37141633668090357</v>
      </c>
      <c r="E53" s="360">
        <v>1.7445777641996996E-2</v>
      </c>
      <c r="F53" s="360">
        <v>4.3856593881695986E-2</v>
      </c>
      <c r="G53" s="360">
        <v>3.0373107547720324E-2</v>
      </c>
      <c r="H53" s="361">
        <v>0.89809546730903678</v>
      </c>
      <c r="I53" s="362"/>
      <c r="J53" s="353"/>
      <c r="K53" s="380"/>
      <c r="L53" s="381"/>
      <c r="M53" s="382"/>
      <c r="N53" s="364"/>
    </row>
    <row r="54" spans="1:16" s="320" customFormat="1" ht="15" customHeight="1" x14ac:dyDescent="0.2">
      <c r="A54" s="365"/>
      <c r="B54" s="160" t="s">
        <v>228</v>
      </c>
      <c r="C54" s="366"/>
      <c r="D54" s="367"/>
      <c r="E54" s="367"/>
      <c r="F54" s="367"/>
      <c r="G54" s="367"/>
      <c r="H54" s="368"/>
      <c r="I54" s="369"/>
      <c r="J54" s="370"/>
      <c r="K54" s="377"/>
      <c r="L54" s="377"/>
      <c r="M54" s="377"/>
    </row>
    <row r="55" spans="1:16" s="320" customFormat="1" ht="6" customHeight="1" thickBot="1" x14ac:dyDescent="0.25">
      <c r="A55" s="371"/>
      <c r="B55" s="372"/>
      <c r="C55" s="373"/>
      <c r="D55" s="374"/>
      <c r="E55" s="374"/>
      <c r="F55" s="374"/>
      <c r="G55" s="374"/>
      <c r="H55" s="375"/>
      <c r="I55" s="369"/>
      <c r="J55" s="370"/>
    </row>
    <row r="56" spans="1:16" s="320" customFormat="1" ht="6" customHeight="1" x14ac:dyDescent="0.2">
      <c r="B56" s="334"/>
      <c r="C56" s="334"/>
      <c r="D56" s="334"/>
      <c r="E56" s="334"/>
      <c r="F56" s="334"/>
      <c r="G56" s="334"/>
      <c r="H56" s="334"/>
      <c r="I56" s="334"/>
    </row>
    <row r="57" spans="1:16" s="320" customFormat="1" ht="6" customHeight="1" x14ac:dyDescent="0.2"/>
    <row r="58" spans="1:16" ht="69.75" customHeight="1" x14ac:dyDescent="0.2">
      <c r="E58" s="234"/>
    </row>
  </sheetData>
  <printOptions horizontalCentered="1"/>
  <pageMargins left="0.86614173228346458" right="0.86614173228346458" top="0.98425196850393704" bottom="0.78740157480314965" header="0.51181102362204722" footer="0.51181102362204722"/>
  <pageSetup paperSize="9" scale="92" firstPageNumber="19" orientation="portrait" useFirstPageNumber="1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9"/>
  <sheetViews>
    <sheetView showGridLines="0" topLeftCell="A16" workbookViewId="0">
      <selection activeCell="D24" sqref="D24"/>
    </sheetView>
  </sheetViews>
  <sheetFormatPr defaultRowHeight="12.75" x14ac:dyDescent="0.2"/>
  <cols>
    <col min="1" max="1" width="1.5" style="129" customWidth="1"/>
    <col min="2" max="2" width="25" style="129" customWidth="1"/>
    <col min="3" max="6" width="9.33203125" style="129"/>
    <col min="7" max="7" width="9.5" style="129" bestFit="1" customWidth="1"/>
    <col min="8" max="8" width="27.5" style="129" customWidth="1"/>
    <col min="9" max="9" width="1.5" style="129" customWidth="1"/>
    <col min="10" max="16384" width="9.33203125" style="129"/>
  </cols>
  <sheetData>
    <row r="1" spans="1:13" ht="15.75" x14ac:dyDescent="0.25">
      <c r="B1" s="236" t="s">
        <v>250</v>
      </c>
    </row>
    <row r="2" spans="1:13" ht="15" customHeight="1" x14ac:dyDescent="0.2">
      <c r="B2" s="128" t="s">
        <v>251</v>
      </c>
    </row>
    <row r="3" spans="1:13" ht="20.100000000000001" customHeight="1" x14ac:dyDescent="0.2"/>
    <row r="4" spans="1:13" ht="12.75" customHeight="1" x14ac:dyDescent="0.2">
      <c r="B4" s="130" t="s">
        <v>252</v>
      </c>
      <c r="C4" s="130"/>
      <c r="D4" s="130"/>
      <c r="E4" s="130"/>
      <c r="F4" s="130"/>
      <c r="G4" s="130"/>
      <c r="H4" s="237" t="s">
        <v>253</v>
      </c>
      <c r="I4" s="370"/>
      <c r="J4" s="130"/>
      <c r="K4" s="130"/>
      <c r="L4" s="130"/>
      <c r="M4" s="130"/>
    </row>
    <row r="5" spans="1:13" ht="9.9499999999999993" customHeight="1" x14ac:dyDescent="0.2">
      <c r="A5" s="131"/>
      <c r="B5" s="132"/>
      <c r="C5" s="238"/>
      <c r="D5" s="238"/>
      <c r="E5" s="238"/>
      <c r="F5" s="133"/>
      <c r="G5" s="133"/>
      <c r="H5" s="383"/>
      <c r="I5" s="130"/>
      <c r="J5" s="130"/>
      <c r="K5" s="130"/>
      <c r="L5" s="130"/>
      <c r="M5" s="130"/>
    </row>
    <row r="6" spans="1:13" ht="13.5" customHeight="1" x14ac:dyDescent="0.2">
      <c r="A6" s="135"/>
      <c r="B6" s="137" t="s">
        <v>3</v>
      </c>
      <c r="C6" s="384">
        <v>2016</v>
      </c>
      <c r="D6" s="384">
        <v>2017</v>
      </c>
      <c r="E6" s="384">
        <v>2018</v>
      </c>
      <c r="F6" s="384">
        <v>2019</v>
      </c>
      <c r="G6" s="384">
        <v>2020</v>
      </c>
      <c r="H6" s="385" t="s">
        <v>72</v>
      </c>
      <c r="I6" s="386"/>
      <c r="J6" s="130"/>
      <c r="K6" s="130"/>
      <c r="L6" s="130"/>
      <c r="M6" s="130"/>
    </row>
    <row r="7" spans="1:13" ht="9.9499999999999993" customHeight="1" thickBot="1" x14ac:dyDescent="0.25">
      <c r="A7" s="141"/>
      <c r="B7" s="143"/>
      <c r="C7" s="143"/>
      <c r="D7" s="143"/>
      <c r="E7" s="143"/>
      <c r="F7" s="143"/>
      <c r="G7" s="143"/>
      <c r="H7" s="387"/>
      <c r="I7" s="386"/>
      <c r="J7" s="130"/>
      <c r="K7" s="130"/>
      <c r="L7" s="130"/>
      <c r="M7" s="130"/>
    </row>
    <row r="8" spans="1:13" ht="9.9499999999999993" customHeight="1" x14ac:dyDescent="0.2">
      <c r="A8" s="388"/>
      <c r="B8" s="160"/>
      <c r="C8" s="160"/>
      <c r="D8" s="160"/>
      <c r="E8" s="160"/>
      <c r="F8" s="160"/>
      <c r="G8" s="160"/>
      <c r="H8" s="389"/>
      <c r="I8" s="386"/>
      <c r="J8" s="130"/>
      <c r="K8" s="130"/>
      <c r="L8" s="130"/>
      <c r="M8" s="130"/>
    </row>
    <row r="9" spans="1:13" ht="15" customHeight="1" x14ac:dyDescent="0.2">
      <c r="A9" s="145"/>
      <c r="B9" s="160" t="s">
        <v>254</v>
      </c>
      <c r="C9" s="160"/>
      <c r="D9" s="160"/>
      <c r="E9" s="160"/>
      <c r="F9" s="160"/>
      <c r="G9" s="160"/>
      <c r="H9" s="389" t="s">
        <v>255</v>
      </c>
      <c r="I9" s="18"/>
    </row>
    <row r="10" spans="1:13" ht="15" customHeight="1" x14ac:dyDescent="0.2">
      <c r="A10" s="145"/>
      <c r="B10" s="160" t="s">
        <v>256</v>
      </c>
      <c r="C10" s="160"/>
      <c r="D10" s="160"/>
      <c r="E10" s="160"/>
      <c r="F10" s="160"/>
      <c r="G10" s="160"/>
      <c r="H10" s="389" t="s">
        <v>257</v>
      </c>
      <c r="I10" s="18"/>
    </row>
    <row r="11" spans="1:13" ht="15" customHeight="1" x14ac:dyDescent="0.2">
      <c r="A11" s="145"/>
      <c r="B11" s="160" t="s">
        <v>258</v>
      </c>
      <c r="C11" s="390">
        <v>67225</v>
      </c>
      <c r="D11" s="390">
        <v>68438</v>
      </c>
      <c r="E11" s="390">
        <v>69944</v>
      </c>
      <c r="F11" s="390">
        <v>75316</v>
      </c>
      <c r="G11" s="390">
        <v>70931</v>
      </c>
      <c r="H11" s="389" t="s">
        <v>259</v>
      </c>
      <c r="I11" s="18"/>
    </row>
    <row r="12" spans="1:13" ht="15" customHeight="1" x14ac:dyDescent="0.2">
      <c r="A12" s="145"/>
      <c r="B12" s="160" t="s">
        <v>260</v>
      </c>
      <c r="C12" s="390">
        <v>108505</v>
      </c>
      <c r="D12" s="390">
        <v>109253</v>
      </c>
      <c r="E12" s="390">
        <v>105789</v>
      </c>
      <c r="F12" s="390">
        <v>107520</v>
      </c>
      <c r="G12" s="390">
        <v>105008</v>
      </c>
      <c r="H12" s="389" t="s">
        <v>261</v>
      </c>
      <c r="I12" s="18"/>
    </row>
    <row r="13" spans="1:13" ht="15" customHeight="1" x14ac:dyDescent="0.2">
      <c r="A13" s="145"/>
      <c r="B13" s="160" t="s">
        <v>262</v>
      </c>
      <c r="C13" s="390">
        <v>42285</v>
      </c>
      <c r="D13" s="390">
        <v>41987</v>
      </c>
      <c r="E13" s="390">
        <v>41723</v>
      </c>
      <c r="F13" s="390">
        <v>45525</v>
      </c>
      <c r="G13" s="390">
        <v>39265</v>
      </c>
      <c r="H13" s="389" t="s">
        <v>263</v>
      </c>
      <c r="I13" s="18"/>
    </row>
    <row r="14" spans="1:13" ht="15" customHeight="1" x14ac:dyDescent="0.2">
      <c r="A14" s="145"/>
      <c r="B14" s="160" t="s">
        <v>264</v>
      </c>
      <c r="C14" s="390">
        <v>163528</v>
      </c>
      <c r="D14" s="390">
        <v>163578</v>
      </c>
      <c r="E14" s="390">
        <v>156887</v>
      </c>
      <c r="F14" s="390">
        <v>159617</v>
      </c>
      <c r="G14" s="390">
        <v>157021</v>
      </c>
      <c r="H14" s="389" t="s">
        <v>265</v>
      </c>
      <c r="I14" s="18"/>
    </row>
    <row r="15" spans="1:13" ht="15" customHeight="1" x14ac:dyDescent="0.2">
      <c r="A15" s="145"/>
      <c r="B15" s="160" t="s">
        <v>266</v>
      </c>
      <c r="C15" s="390">
        <v>159053</v>
      </c>
      <c r="D15" s="390">
        <v>160179</v>
      </c>
      <c r="E15" s="390">
        <v>148199</v>
      </c>
      <c r="F15" s="390">
        <v>149158</v>
      </c>
      <c r="G15" s="390">
        <v>154635</v>
      </c>
      <c r="H15" s="389" t="s">
        <v>267</v>
      </c>
      <c r="I15" s="18"/>
    </row>
    <row r="16" spans="1:13" ht="15" customHeight="1" x14ac:dyDescent="0.2">
      <c r="A16" s="145"/>
      <c r="B16" s="160" t="s">
        <v>268</v>
      </c>
      <c r="C16" s="390">
        <v>4384</v>
      </c>
      <c r="D16" s="390">
        <v>3781</v>
      </c>
      <c r="E16" s="390">
        <v>3378</v>
      </c>
      <c r="F16" s="390">
        <v>3102</v>
      </c>
      <c r="G16" s="390">
        <v>3716</v>
      </c>
      <c r="H16" s="389" t="s">
        <v>269</v>
      </c>
      <c r="I16" s="18"/>
    </row>
    <row r="17" spans="1:10" ht="15" customHeight="1" x14ac:dyDescent="0.2">
      <c r="A17" s="145"/>
      <c r="B17" s="160" t="s">
        <v>270</v>
      </c>
      <c r="C17" s="390">
        <v>2540</v>
      </c>
      <c r="D17" s="390">
        <v>2621</v>
      </c>
      <c r="E17" s="390">
        <v>2561</v>
      </c>
      <c r="F17" s="390">
        <v>2786</v>
      </c>
      <c r="G17" s="390">
        <v>3099</v>
      </c>
      <c r="H17" s="389" t="s">
        <v>271</v>
      </c>
      <c r="I17" s="18"/>
    </row>
    <row r="18" spans="1:10" ht="15" customHeight="1" x14ac:dyDescent="0.2">
      <c r="A18" s="145"/>
      <c r="B18" s="160" t="s">
        <v>272</v>
      </c>
      <c r="C18" s="390">
        <v>2235</v>
      </c>
      <c r="D18" s="390">
        <v>2441</v>
      </c>
      <c r="E18" s="390">
        <v>2340</v>
      </c>
      <c r="F18" s="390">
        <v>2631</v>
      </c>
      <c r="G18" s="390">
        <v>2760</v>
      </c>
      <c r="H18" s="389" t="s">
        <v>273</v>
      </c>
      <c r="I18" s="18"/>
    </row>
    <row r="19" spans="1:10" ht="9.9499999999999993" customHeight="1" thickBot="1" x14ac:dyDescent="0.25">
      <c r="A19" s="178"/>
      <c r="B19" s="372"/>
      <c r="C19" s="391"/>
      <c r="D19" s="391"/>
      <c r="E19" s="391"/>
      <c r="F19" s="391"/>
      <c r="G19" s="391"/>
      <c r="H19" s="392"/>
      <c r="I19" s="18"/>
    </row>
    <row r="20" spans="1:10" ht="6" customHeight="1" x14ac:dyDescent="0.2">
      <c r="B20" s="18"/>
      <c r="C20" s="393"/>
      <c r="D20" s="393"/>
      <c r="E20" s="393"/>
      <c r="F20" s="393"/>
      <c r="G20" s="393"/>
      <c r="H20" s="18"/>
      <c r="I20" s="18"/>
    </row>
    <row r="21" spans="1:10" ht="6" customHeight="1" x14ac:dyDescent="0.2"/>
    <row r="22" spans="1:10" s="318" customFormat="1" ht="12.75" customHeight="1" x14ac:dyDescent="0.2">
      <c r="B22" s="185" t="s">
        <v>274</v>
      </c>
      <c r="H22" s="316"/>
    </row>
    <row r="28" spans="1:10" ht="19.5" customHeight="1" x14ac:dyDescent="0.25">
      <c r="B28" s="236" t="s">
        <v>275</v>
      </c>
    </row>
    <row r="29" spans="1:10" ht="14.25" x14ac:dyDescent="0.2">
      <c r="B29" s="128" t="s">
        <v>276</v>
      </c>
    </row>
    <row r="30" spans="1:10" ht="20.100000000000001" customHeight="1" x14ac:dyDescent="0.2"/>
    <row r="31" spans="1:10" x14ac:dyDescent="0.2">
      <c r="B31" s="130" t="s">
        <v>252</v>
      </c>
      <c r="C31" s="130"/>
      <c r="D31" s="130"/>
      <c r="E31" s="130"/>
      <c r="F31" s="130"/>
      <c r="G31" s="130"/>
      <c r="H31" s="237" t="s">
        <v>253</v>
      </c>
      <c r="I31" s="320"/>
      <c r="J31" s="130"/>
    </row>
    <row r="32" spans="1:10" ht="9.9499999999999993" customHeight="1" x14ac:dyDescent="0.2">
      <c r="A32" s="131"/>
      <c r="B32" s="132"/>
      <c r="C32" s="394"/>
      <c r="D32" s="395"/>
      <c r="E32" s="395"/>
      <c r="F32" s="395"/>
      <c r="G32" s="396"/>
      <c r="H32" s="383"/>
    </row>
    <row r="33" spans="1:9" x14ac:dyDescent="0.2">
      <c r="A33" s="135"/>
      <c r="B33" s="136"/>
      <c r="C33" s="397" t="s">
        <v>277</v>
      </c>
      <c r="D33" s="398"/>
      <c r="E33" s="399"/>
      <c r="F33" s="399"/>
      <c r="G33" s="400"/>
      <c r="H33" s="385"/>
      <c r="I33" s="18"/>
    </row>
    <row r="34" spans="1:9" x14ac:dyDescent="0.2">
      <c r="A34" s="135"/>
      <c r="B34" s="136" t="s">
        <v>3</v>
      </c>
      <c r="C34" s="397" t="s">
        <v>278</v>
      </c>
      <c r="D34" s="398"/>
      <c r="E34" s="399"/>
      <c r="F34" s="399"/>
      <c r="G34" s="400"/>
      <c r="H34" s="385" t="s">
        <v>72</v>
      </c>
      <c r="I34" s="18"/>
    </row>
    <row r="35" spans="1:9" ht="9.9499999999999993" customHeight="1" x14ac:dyDescent="0.2">
      <c r="A35" s="135"/>
      <c r="B35" s="136"/>
      <c r="C35" s="397"/>
      <c r="D35" s="399"/>
      <c r="E35" s="399"/>
      <c r="F35" s="399"/>
      <c r="G35" s="400"/>
      <c r="H35" s="385"/>
      <c r="I35" s="386"/>
    </row>
    <row r="36" spans="1:9" ht="9.9499999999999993" customHeight="1" x14ac:dyDescent="0.2">
      <c r="A36" s="135"/>
      <c r="B36" s="136"/>
      <c r="C36" s="401"/>
      <c r="D36" s="401"/>
      <c r="E36" s="401"/>
      <c r="F36" s="401"/>
      <c r="G36" s="401"/>
      <c r="H36" s="385"/>
      <c r="I36" s="386"/>
    </row>
    <row r="37" spans="1:9" x14ac:dyDescent="0.2">
      <c r="A37" s="135"/>
      <c r="B37" s="137"/>
      <c r="C37" s="384">
        <v>2016</v>
      </c>
      <c r="D37" s="384">
        <v>2017</v>
      </c>
      <c r="E37" s="384">
        <v>2018</v>
      </c>
      <c r="F37" s="384">
        <v>2019</v>
      </c>
      <c r="G37" s="384">
        <v>2020</v>
      </c>
      <c r="H37" s="385"/>
      <c r="I37" s="386"/>
    </row>
    <row r="38" spans="1:9" ht="9.9499999999999993" customHeight="1" thickBot="1" x14ac:dyDescent="0.25">
      <c r="A38" s="141"/>
      <c r="B38" s="143"/>
      <c r="C38" s="402"/>
      <c r="D38" s="402"/>
      <c r="E38" s="402"/>
      <c r="F38" s="402"/>
      <c r="G38" s="402"/>
      <c r="H38" s="387"/>
      <c r="I38" s="386"/>
    </row>
    <row r="39" spans="1:9" ht="9.9499999999999993" customHeight="1" x14ac:dyDescent="0.2">
      <c r="A39" s="145"/>
      <c r="B39" s="160"/>
      <c r="C39" s="160"/>
      <c r="D39" s="160"/>
      <c r="E39" s="160"/>
      <c r="F39" s="160"/>
      <c r="G39" s="160"/>
      <c r="H39" s="389"/>
      <c r="I39" s="386"/>
    </row>
    <row r="40" spans="1:9" ht="15" customHeight="1" x14ac:dyDescent="0.2">
      <c r="A40" s="145"/>
      <c r="B40" s="160" t="s">
        <v>279</v>
      </c>
      <c r="C40" s="390">
        <v>37997</v>
      </c>
      <c r="D40" s="390">
        <v>38365</v>
      </c>
      <c r="E40" s="390">
        <v>42937</v>
      </c>
      <c r="F40" s="390">
        <v>45320</v>
      </c>
      <c r="G40" s="390">
        <v>46052</v>
      </c>
      <c r="H40" s="389" t="s">
        <v>280</v>
      </c>
      <c r="I40" s="386"/>
    </row>
    <row r="41" spans="1:9" ht="15" customHeight="1" x14ac:dyDescent="0.2">
      <c r="A41" s="145"/>
      <c r="B41" s="160" t="s">
        <v>281</v>
      </c>
      <c r="C41" s="390">
        <v>35225</v>
      </c>
      <c r="D41" s="390">
        <v>25194</v>
      </c>
      <c r="E41" s="390">
        <v>25856</v>
      </c>
      <c r="F41" s="390">
        <v>25689</v>
      </c>
      <c r="G41" s="390">
        <v>25515</v>
      </c>
      <c r="H41" s="389" t="s">
        <v>282</v>
      </c>
      <c r="I41" s="386"/>
    </row>
    <row r="42" spans="1:9" ht="15" customHeight="1" x14ac:dyDescent="0.2">
      <c r="A42" s="145"/>
      <c r="B42" s="160" t="s">
        <v>283</v>
      </c>
      <c r="C42" s="390">
        <v>54936</v>
      </c>
      <c r="D42" s="390">
        <v>69509</v>
      </c>
      <c r="E42" s="390">
        <v>59253</v>
      </c>
      <c r="F42" s="390">
        <v>74947</v>
      </c>
      <c r="G42" s="390">
        <v>59656</v>
      </c>
      <c r="H42" s="389" t="s">
        <v>284</v>
      </c>
      <c r="I42" s="18"/>
    </row>
    <row r="43" spans="1:9" ht="15" customHeight="1" x14ac:dyDescent="0.2">
      <c r="A43" s="145"/>
      <c r="B43" s="160" t="s">
        <v>285</v>
      </c>
      <c r="C43" s="390">
        <v>17185</v>
      </c>
      <c r="D43" s="390">
        <v>13650</v>
      </c>
      <c r="E43" s="390">
        <v>12907</v>
      </c>
      <c r="F43" s="390">
        <v>15112</v>
      </c>
      <c r="G43" s="390">
        <v>8834</v>
      </c>
      <c r="H43" s="389" t="s">
        <v>286</v>
      </c>
      <c r="I43" s="18"/>
    </row>
    <row r="44" spans="1:9" ht="15" customHeight="1" x14ac:dyDescent="0.2">
      <c r="A44" s="145"/>
      <c r="B44" s="160" t="s">
        <v>287</v>
      </c>
      <c r="C44" s="390">
        <v>90041</v>
      </c>
      <c r="D44" s="390">
        <v>71705</v>
      </c>
      <c r="E44" s="390">
        <v>79132</v>
      </c>
      <c r="F44" s="390">
        <v>85243</v>
      </c>
      <c r="G44" s="390">
        <v>28747</v>
      </c>
      <c r="H44" s="389" t="s">
        <v>288</v>
      </c>
      <c r="I44" s="18"/>
    </row>
    <row r="45" spans="1:9" ht="15" customHeight="1" x14ac:dyDescent="0.2">
      <c r="A45" s="145"/>
      <c r="B45" s="160" t="s">
        <v>289</v>
      </c>
      <c r="C45" s="390">
        <v>1282</v>
      </c>
      <c r="D45" s="390">
        <v>1786</v>
      </c>
      <c r="E45" s="390">
        <v>2727</v>
      </c>
      <c r="F45" s="390">
        <v>3456</v>
      </c>
      <c r="G45" s="390">
        <v>2643</v>
      </c>
      <c r="H45" s="389" t="s">
        <v>290</v>
      </c>
      <c r="I45" s="18"/>
    </row>
    <row r="46" spans="1:9" ht="9.9499999999999993" customHeight="1" thickBot="1" x14ac:dyDescent="0.25">
      <c r="A46" s="178"/>
      <c r="B46" s="179"/>
      <c r="C46" s="403"/>
      <c r="D46" s="403"/>
      <c r="E46" s="403"/>
      <c r="F46" s="403"/>
      <c r="G46" s="403"/>
      <c r="H46" s="392"/>
      <c r="I46" s="18"/>
    </row>
    <row r="47" spans="1:9" ht="6" customHeight="1" x14ac:dyDescent="0.2">
      <c r="B47" s="18"/>
      <c r="C47" s="18"/>
      <c r="D47" s="18"/>
      <c r="E47" s="18"/>
      <c r="F47" s="18"/>
      <c r="G47" s="18"/>
      <c r="H47" s="18"/>
      <c r="I47" s="18"/>
    </row>
    <row r="48" spans="1:9" ht="6" customHeight="1" x14ac:dyDescent="0.2"/>
    <row r="49" spans="2:8" ht="15" customHeight="1" x14ac:dyDescent="0.2">
      <c r="B49" s="185" t="s">
        <v>274</v>
      </c>
      <c r="C49" s="318"/>
      <c r="D49" s="318"/>
      <c r="E49" s="318"/>
      <c r="F49" s="318"/>
      <c r="G49" s="318"/>
      <c r="H49" s="404"/>
    </row>
  </sheetData>
  <printOptions horizontalCentered="1"/>
  <pageMargins left="0.86614173228346458" right="0.86614173228346458" top="0.98425196850393704" bottom="0.78740157480314965" header="0.51181102362204722" footer="0.51181102362204722"/>
  <pageSetup paperSize="9" scale="90" firstPageNumber="21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showGridLines="0" workbookViewId="0">
      <selection activeCell="B49" sqref="B49"/>
    </sheetView>
  </sheetViews>
  <sheetFormatPr defaultRowHeight="12.75" x14ac:dyDescent="0.2"/>
  <cols>
    <col min="1" max="1" width="0.83203125" style="416" customWidth="1"/>
    <col min="2" max="2" width="37.83203125" style="416" customWidth="1"/>
    <col min="3" max="7" width="7.5" style="461" customWidth="1"/>
    <col min="8" max="8" width="0.6640625" style="461" customWidth="1"/>
    <col min="9" max="9" width="37" style="416" customWidth="1"/>
    <col min="10" max="10" width="1.6640625" style="445" customWidth="1"/>
    <col min="11" max="11" width="9" style="416" customWidth="1"/>
    <col min="12" max="16384" width="9.33203125" style="416"/>
  </cols>
  <sheetData>
    <row r="1" spans="1:11" s="405" customFormat="1" ht="17.25" customHeight="1" x14ac:dyDescent="0.25">
      <c r="B1" s="406" t="s">
        <v>291</v>
      </c>
      <c r="C1" s="407"/>
      <c r="D1" s="407"/>
      <c r="E1" s="407"/>
      <c r="F1" s="407"/>
      <c r="G1" s="407"/>
      <c r="H1" s="407"/>
      <c r="I1" s="406"/>
      <c r="J1" s="408"/>
      <c r="K1" s="409"/>
    </row>
    <row r="2" spans="1:11" s="410" customFormat="1" ht="15" customHeight="1" x14ac:dyDescent="0.2">
      <c r="B2" s="411" t="s">
        <v>292</v>
      </c>
      <c r="C2" s="412"/>
      <c r="D2" s="412"/>
      <c r="E2" s="412"/>
      <c r="F2" s="412"/>
      <c r="G2" s="412"/>
      <c r="H2" s="412"/>
      <c r="I2" s="413"/>
      <c r="J2" s="414"/>
      <c r="K2" s="415"/>
    </row>
    <row r="3" spans="1:11" ht="15.95" customHeight="1" x14ac:dyDescent="0.25">
      <c r="B3" s="405"/>
      <c r="C3" s="417"/>
      <c r="D3" s="417"/>
      <c r="E3" s="417"/>
      <c r="F3" s="417"/>
      <c r="G3" s="417"/>
      <c r="H3" s="417"/>
      <c r="I3" s="418"/>
      <c r="J3" s="419"/>
      <c r="K3" s="420"/>
    </row>
    <row r="4" spans="1:11" ht="15.95" customHeight="1" x14ac:dyDescent="0.25">
      <c r="B4" s="418"/>
      <c r="C4" s="417"/>
      <c r="D4" s="417"/>
      <c r="E4" s="417"/>
      <c r="F4" s="417"/>
      <c r="G4" s="417"/>
      <c r="H4" s="417"/>
      <c r="I4" s="418"/>
      <c r="J4" s="419"/>
      <c r="K4" s="420"/>
    </row>
    <row r="5" spans="1:11" ht="13.5" customHeight="1" thickBot="1" x14ac:dyDescent="0.25">
      <c r="B5" s="421" t="s">
        <v>293</v>
      </c>
      <c r="C5" s="422"/>
      <c r="D5" s="422"/>
      <c r="E5" s="422"/>
      <c r="F5" s="422"/>
      <c r="G5" s="422"/>
      <c r="H5" s="422"/>
      <c r="I5" s="423" t="s">
        <v>294</v>
      </c>
      <c r="J5" s="424"/>
      <c r="K5" s="425"/>
    </row>
    <row r="6" spans="1:11" ht="6" customHeight="1" x14ac:dyDescent="0.2">
      <c r="A6" s="426"/>
      <c r="B6" s="427"/>
      <c r="C6" s="428"/>
      <c r="D6" s="428"/>
      <c r="E6" s="428"/>
      <c r="F6" s="429"/>
      <c r="G6" s="429"/>
      <c r="H6" s="429"/>
      <c r="I6" s="430"/>
      <c r="J6" s="424"/>
      <c r="K6" s="431"/>
    </row>
    <row r="7" spans="1:11" ht="19.5" customHeight="1" x14ac:dyDescent="0.2">
      <c r="A7" s="432"/>
      <c r="B7" s="433" t="s">
        <v>295</v>
      </c>
      <c r="C7" s="434">
        <v>2015</v>
      </c>
      <c r="D7" s="434">
        <v>2016</v>
      </c>
      <c r="E7" s="434">
        <v>2017</v>
      </c>
      <c r="F7" s="434">
        <v>2018</v>
      </c>
      <c r="G7" s="434">
        <v>2019</v>
      </c>
      <c r="H7" s="434"/>
      <c r="I7" s="435" t="s">
        <v>295</v>
      </c>
      <c r="J7" s="424"/>
      <c r="K7" s="431"/>
    </row>
    <row r="8" spans="1:11" ht="14.25" customHeight="1" thickBot="1" x14ac:dyDescent="0.25">
      <c r="A8" s="436"/>
      <c r="B8" s="437"/>
      <c r="C8" s="438"/>
      <c r="D8" s="438"/>
      <c r="E8" s="439"/>
      <c r="F8" s="439"/>
      <c r="G8" s="439"/>
      <c r="H8" s="439"/>
      <c r="I8" s="440"/>
      <c r="J8" s="424"/>
      <c r="K8" s="431"/>
    </row>
    <row r="9" spans="1:11" x14ac:dyDescent="0.2">
      <c r="A9" s="441"/>
      <c r="B9" s="431" t="s">
        <v>296</v>
      </c>
      <c r="C9" s="442">
        <v>61.637318658942412</v>
      </c>
      <c r="D9" s="442">
        <v>57.234671113255359</v>
      </c>
      <c r="E9" s="442">
        <v>55.842129747581069</v>
      </c>
      <c r="F9" s="442">
        <v>55.263876487117912</v>
      </c>
      <c r="G9" s="442">
        <v>48.692164961292185</v>
      </c>
      <c r="H9" s="443"/>
      <c r="I9" s="444" t="s">
        <v>297</v>
      </c>
    </row>
    <row r="10" spans="1:11" x14ac:dyDescent="0.2">
      <c r="A10" s="441"/>
      <c r="B10" s="431" t="s">
        <v>298</v>
      </c>
      <c r="C10" s="446"/>
      <c r="D10" s="446"/>
      <c r="E10" s="446"/>
      <c r="F10" s="446"/>
      <c r="G10" s="446"/>
      <c r="H10" s="443"/>
      <c r="I10" s="444" t="s">
        <v>299</v>
      </c>
    </row>
    <row r="11" spans="1:11" x14ac:dyDescent="0.2">
      <c r="A11" s="441"/>
      <c r="B11" s="431" t="s">
        <v>300</v>
      </c>
      <c r="C11" s="446">
        <v>7.9312404448893368</v>
      </c>
      <c r="D11" s="446">
        <v>8.1784050900681162</v>
      </c>
      <c r="E11" s="447">
        <v>7.7956135766532464</v>
      </c>
      <c r="F11" s="446">
        <v>7.9291625111867221</v>
      </c>
      <c r="G11" s="446">
        <v>7.7616450673897024</v>
      </c>
      <c r="H11" s="443"/>
      <c r="I11" s="448" t="s">
        <v>301</v>
      </c>
    </row>
    <row r="12" spans="1:11" x14ac:dyDescent="0.2">
      <c r="A12" s="441"/>
      <c r="B12" s="431" t="s">
        <v>302</v>
      </c>
      <c r="C12" s="449"/>
      <c r="D12" s="449"/>
      <c r="E12" s="449"/>
      <c r="F12" s="449"/>
      <c r="G12" s="449"/>
      <c r="H12" s="443"/>
      <c r="I12" s="448" t="s">
        <v>299</v>
      </c>
    </row>
    <row r="13" spans="1:11" x14ac:dyDescent="0.2">
      <c r="A13" s="441"/>
      <c r="B13" s="431" t="s">
        <v>303</v>
      </c>
      <c r="C13" s="446">
        <v>6.5596294734858072</v>
      </c>
      <c r="D13" s="446">
        <v>6.7992945728417302</v>
      </c>
      <c r="E13" s="446">
        <v>6.5287510994007079</v>
      </c>
      <c r="F13" s="446">
        <v>6.6773378830145482</v>
      </c>
      <c r="G13" s="446">
        <v>6.5707418494164642</v>
      </c>
      <c r="H13" s="443"/>
      <c r="I13" s="448" t="s">
        <v>304</v>
      </c>
    </row>
    <row r="14" spans="1:11" x14ac:dyDescent="0.2">
      <c r="A14" s="441"/>
      <c r="B14" s="431" t="s">
        <v>305</v>
      </c>
      <c r="C14" s="450"/>
      <c r="D14" s="450"/>
      <c r="E14" s="451"/>
      <c r="F14" s="450"/>
      <c r="G14" s="450"/>
      <c r="H14" s="443"/>
      <c r="I14" s="448" t="s">
        <v>306</v>
      </c>
    </row>
    <row r="15" spans="1:11" x14ac:dyDescent="0.2">
      <c r="A15" s="441"/>
      <c r="B15" s="431" t="s">
        <v>307</v>
      </c>
      <c r="C15" s="447">
        <v>0.11121541493597209</v>
      </c>
      <c r="D15" s="447">
        <v>9.0994508593896087E-2</v>
      </c>
      <c r="E15" s="447">
        <v>9.2223282653346034E-2</v>
      </c>
      <c r="F15" s="447">
        <v>9.5299776193881178E-2</v>
      </c>
      <c r="G15" s="447">
        <v>6.8055215042375522E-2</v>
      </c>
      <c r="H15" s="443"/>
      <c r="I15" s="448" t="s">
        <v>308</v>
      </c>
    </row>
    <row r="16" spans="1:11" x14ac:dyDescent="0.2">
      <c r="A16" s="441"/>
      <c r="B16" s="431" t="s">
        <v>309</v>
      </c>
      <c r="C16" s="446">
        <v>22.432184037304026</v>
      </c>
      <c r="D16" s="446">
        <v>21.582444801036864</v>
      </c>
      <c r="E16" s="446">
        <v>22.043151604215677</v>
      </c>
      <c r="F16" s="446">
        <v>21.897596190390267</v>
      </c>
      <c r="G16" s="446">
        <v>18.988611496124317</v>
      </c>
      <c r="H16" s="443"/>
      <c r="I16" s="448" t="s">
        <v>310</v>
      </c>
    </row>
    <row r="17" spans="1:9" x14ac:dyDescent="0.2">
      <c r="A17" s="441"/>
      <c r="B17" s="431" t="s">
        <v>302</v>
      </c>
      <c r="C17" s="446"/>
      <c r="D17" s="446"/>
      <c r="E17" s="446"/>
      <c r="F17" s="446"/>
      <c r="G17" s="446"/>
      <c r="H17" s="443"/>
      <c r="I17" s="448" t="s">
        <v>299</v>
      </c>
    </row>
    <row r="18" spans="1:9" x14ac:dyDescent="0.2">
      <c r="A18" s="441"/>
      <c r="B18" s="431" t="s">
        <v>311</v>
      </c>
      <c r="C18" s="446">
        <v>1.8603874130635227</v>
      </c>
      <c r="D18" s="446">
        <v>1.8568798995015141</v>
      </c>
      <c r="E18" s="446">
        <v>1.8690227648190467</v>
      </c>
      <c r="F18" s="446">
        <v>1.8915711732831699</v>
      </c>
      <c r="G18" s="446">
        <v>1.8424807422249208</v>
      </c>
      <c r="H18" s="443"/>
      <c r="I18" s="448" t="s">
        <v>312</v>
      </c>
    </row>
    <row r="19" spans="1:9" x14ac:dyDescent="0.2">
      <c r="A19" s="441"/>
      <c r="B19" s="431" t="s">
        <v>313</v>
      </c>
      <c r="C19" s="446">
        <v>0.15098668760051329</v>
      </c>
      <c r="D19" s="446">
        <v>0.15207430132942332</v>
      </c>
      <c r="E19" s="446">
        <v>0.14729528902182604</v>
      </c>
      <c r="F19" s="446">
        <v>0.12455053926842412</v>
      </c>
      <c r="G19" s="446">
        <v>7.9405538371440543E-2</v>
      </c>
      <c r="H19" s="443"/>
      <c r="I19" s="448" t="s">
        <v>314</v>
      </c>
    </row>
    <row r="20" spans="1:9" x14ac:dyDescent="0.2">
      <c r="A20" s="441"/>
      <c r="B20" s="431" t="s">
        <v>315</v>
      </c>
      <c r="C20" s="446">
        <v>2.1863059763900909</v>
      </c>
      <c r="D20" s="446">
        <v>1.8933479112795772</v>
      </c>
      <c r="E20" s="446">
        <v>2.1648387056876488</v>
      </c>
      <c r="F20" s="446">
        <v>2.1306767617812246</v>
      </c>
      <c r="G20" s="446">
        <v>2.0894073184691151</v>
      </c>
      <c r="H20" s="443"/>
      <c r="I20" s="448" t="s">
        <v>316</v>
      </c>
    </row>
    <row r="21" spans="1:9" x14ac:dyDescent="0.2">
      <c r="A21" s="441"/>
      <c r="B21" s="431" t="s">
        <v>317</v>
      </c>
      <c r="C21" s="446"/>
      <c r="D21" s="446"/>
      <c r="E21" s="446"/>
      <c r="F21" s="446"/>
      <c r="G21" s="446"/>
      <c r="H21" s="443"/>
      <c r="I21" s="448" t="s">
        <v>318</v>
      </c>
    </row>
    <row r="22" spans="1:9" x14ac:dyDescent="0.2">
      <c r="A22" s="441"/>
      <c r="B22" s="431" t="s">
        <v>319</v>
      </c>
      <c r="C22" s="446">
        <v>1.5020353878685422</v>
      </c>
      <c r="D22" s="446">
        <v>1.963456559531447</v>
      </c>
      <c r="E22" s="446">
        <v>1.8836659400871767</v>
      </c>
      <c r="F22" s="446">
        <v>1.7703348705865409</v>
      </c>
      <c r="G22" s="446">
        <v>1.5969531763013995</v>
      </c>
      <c r="H22" s="443"/>
      <c r="I22" s="448" t="s">
        <v>320</v>
      </c>
    </row>
    <row r="23" spans="1:9" x14ac:dyDescent="0.2">
      <c r="A23" s="441"/>
      <c r="B23" s="424" t="s">
        <v>321</v>
      </c>
      <c r="C23" s="446">
        <v>1.3680633517846275</v>
      </c>
      <c r="D23" s="446">
        <v>1.3752091227420364</v>
      </c>
      <c r="E23" s="446">
        <v>1.4954167290717291</v>
      </c>
      <c r="F23" s="446">
        <v>1.5517171725251115</v>
      </c>
      <c r="G23" s="446">
        <v>1.375571474587912</v>
      </c>
      <c r="H23" s="443"/>
      <c r="I23" s="448" t="s">
        <v>322</v>
      </c>
    </row>
    <row r="24" spans="1:9" x14ac:dyDescent="0.2">
      <c r="A24" s="441"/>
      <c r="B24" s="431" t="s">
        <v>323</v>
      </c>
      <c r="C24" s="446">
        <v>5.8923699414654473</v>
      </c>
      <c r="D24" s="446">
        <v>5.4761776092947496</v>
      </c>
      <c r="E24" s="446">
        <v>5.460083934623202</v>
      </c>
      <c r="F24" s="446">
        <v>5.0853171239874211</v>
      </c>
      <c r="G24" s="446">
        <v>5.7267876229082706</v>
      </c>
      <c r="H24" s="443"/>
      <c r="I24" s="448" t="s">
        <v>324</v>
      </c>
    </row>
    <row r="25" spans="1:9" x14ac:dyDescent="0.2">
      <c r="A25" s="441"/>
      <c r="B25" s="431" t="s">
        <v>325</v>
      </c>
      <c r="C25" s="446"/>
      <c r="D25" s="446"/>
      <c r="E25" s="446"/>
      <c r="F25" s="446"/>
      <c r="G25" s="446"/>
      <c r="H25" s="443"/>
      <c r="I25" s="448" t="s">
        <v>326</v>
      </c>
    </row>
    <row r="26" spans="1:9" x14ac:dyDescent="0.2">
      <c r="A26" s="441"/>
      <c r="B26" s="431" t="s">
        <v>327</v>
      </c>
      <c r="C26" s="446">
        <v>8.3208062912810004</v>
      </c>
      <c r="D26" s="446">
        <v>7.5519730517438486</v>
      </c>
      <c r="E26" s="446">
        <v>7.9817591658058653</v>
      </c>
      <c r="F26" s="446">
        <v>8.3321399083557122</v>
      </c>
      <c r="G26" s="446">
        <v>5.4829514593433997</v>
      </c>
      <c r="H26" s="443"/>
      <c r="I26" s="448" t="s">
        <v>328</v>
      </c>
    </row>
    <row r="27" spans="1:9" x14ac:dyDescent="0.2">
      <c r="A27" s="441"/>
      <c r="B27" s="431" t="s">
        <v>329</v>
      </c>
      <c r="C27" s="446">
        <v>0.40088488173848436</v>
      </c>
      <c r="D27" s="446">
        <v>0.45177979468484414</v>
      </c>
      <c r="E27" s="446">
        <v>0.38526080571741056</v>
      </c>
      <c r="F27" s="446">
        <v>0.33381472995446893</v>
      </c>
      <c r="G27" s="446">
        <v>0.24573609469085317</v>
      </c>
      <c r="H27" s="443"/>
      <c r="I27" s="448" t="s">
        <v>330</v>
      </c>
    </row>
    <row r="28" spans="1:9" x14ac:dyDescent="0.2">
      <c r="A28" s="441"/>
      <c r="B28" s="431" t="s">
        <v>331</v>
      </c>
      <c r="C28" s="446"/>
      <c r="D28" s="446"/>
      <c r="E28" s="446"/>
      <c r="F28" s="446"/>
      <c r="G28" s="446"/>
      <c r="H28" s="443"/>
      <c r="I28" s="448" t="s">
        <v>332</v>
      </c>
    </row>
    <row r="29" spans="1:9" x14ac:dyDescent="0.2">
      <c r="A29" s="441"/>
      <c r="B29" s="431" t="s">
        <v>333</v>
      </c>
      <c r="C29" s="446">
        <v>0.46359064249538851</v>
      </c>
      <c r="D29" s="446">
        <v>0.53143589266133995</v>
      </c>
      <c r="E29" s="446">
        <v>0.3845140371634917</v>
      </c>
      <c r="F29" s="446">
        <v>0.43633885477162732</v>
      </c>
      <c r="G29" s="446">
        <v>0.37540819256606417</v>
      </c>
      <c r="H29" s="443"/>
      <c r="I29" s="448" t="s">
        <v>334</v>
      </c>
    </row>
    <row r="30" spans="1:9" x14ac:dyDescent="0.2">
      <c r="A30" s="441"/>
      <c r="B30" s="431" t="s">
        <v>335</v>
      </c>
      <c r="C30" s="446">
        <v>0.28675346361640486</v>
      </c>
      <c r="D30" s="446">
        <v>0.33011065826808622</v>
      </c>
      <c r="E30" s="446">
        <v>0.27129423221828203</v>
      </c>
      <c r="F30" s="446">
        <v>0.24113505587656447</v>
      </c>
      <c r="G30" s="446">
        <v>0.17390987666094107</v>
      </c>
      <c r="H30" s="443"/>
      <c r="I30" s="448" t="s">
        <v>336</v>
      </c>
    </row>
    <row r="31" spans="1:9" x14ac:dyDescent="0.2">
      <c r="A31" s="441"/>
      <c r="B31" s="431" t="s">
        <v>337</v>
      </c>
      <c r="C31" s="446">
        <v>5.922002968579922</v>
      </c>
      <c r="D31" s="446">
        <v>3.9510432554871304</v>
      </c>
      <c r="E31" s="446">
        <v>3.6289204347478403</v>
      </c>
      <c r="F31" s="446">
        <v>3.5316100064548634</v>
      </c>
      <c r="G31" s="446">
        <v>3.3230706108576085</v>
      </c>
      <c r="H31" s="443"/>
      <c r="I31" s="448" t="s">
        <v>338</v>
      </c>
    </row>
    <row r="32" spans="1:9" x14ac:dyDescent="0.2">
      <c r="A32" s="441"/>
      <c r="B32" s="431" t="s">
        <v>339</v>
      </c>
      <c r="C32" s="446">
        <v>0.97873098619056564</v>
      </c>
      <c r="D32" s="446">
        <v>1.0212918632154275</v>
      </c>
      <c r="E32" s="446">
        <v>1.1133571170238836</v>
      </c>
      <c r="F32" s="446">
        <v>1.113246063648786</v>
      </c>
      <c r="G32" s="446">
        <v>0.90442324673407792</v>
      </c>
      <c r="H32" s="443"/>
      <c r="I32" s="448" t="s">
        <v>340</v>
      </c>
    </row>
    <row r="33" spans="1:9" x14ac:dyDescent="0.2">
      <c r="A33" s="441"/>
      <c r="B33" s="431" t="s">
        <v>341</v>
      </c>
      <c r="C33" s="446"/>
      <c r="D33" s="446"/>
      <c r="E33" s="446"/>
      <c r="F33" s="446"/>
      <c r="G33" s="446"/>
      <c r="H33" s="443"/>
      <c r="I33" s="448" t="s">
        <v>342</v>
      </c>
    </row>
    <row r="34" spans="1:9" x14ac:dyDescent="0.2">
      <c r="A34" s="441"/>
      <c r="B34" s="431" t="s">
        <v>343</v>
      </c>
      <c r="C34" s="446">
        <v>1.3233408579272692</v>
      </c>
      <c r="D34" s="446">
        <v>1.3149194039492433</v>
      </c>
      <c r="E34" s="446">
        <v>1.3015372898799407</v>
      </c>
      <c r="F34" s="446">
        <v>1.004097017976979</v>
      </c>
      <c r="G34" s="446">
        <v>0.55158488250337234</v>
      </c>
      <c r="H34" s="443"/>
      <c r="I34" s="448" t="s">
        <v>344</v>
      </c>
    </row>
    <row r="35" spans="1:9" x14ac:dyDescent="0.2">
      <c r="A35" s="441"/>
      <c r="B35" s="431" t="s">
        <v>345</v>
      </c>
      <c r="C35" s="446">
        <v>17.881194494966227</v>
      </c>
      <c r="D35" s="446">
        <v>16.361033367189933</v>
      </c>
      <c r="E35" s="446">
        <v>15.00287886066927</v>
      </c>
      <c r="F35" s="446">
        <v>15.045256316452727</v>
      </c>
      <c r="G35" s="446">
        <v>12.403111051461583</v>
      </c>
      <c r="H35" s="443"/>
      <c r="I35" s="448" t="s">
        <v>346</v>
      </c>
    </row>
    <row r="36" spans="1:9" x14ac:dyDescent="0.2">
      <c r="A36" s="452"/>
      <c r="B36" s="431" t="s">
        <v>347</v>
      </c>
      <c r="C36" s="446">
        <v>5.0574094541491013</v>
      </c>
      <c r="D36" s="446">
        <v>4.7345388237147574</v>
      </c>
      <c r="E36" s="446">
        <v>4.8644475817378616</v>
      </c>
      <c r="F36" s="446">
        <v>4.6476086048136951</v>
      </c>
      <c r="G36" s="446">
        <v>4.691663391179131</v>
      </c>
      <c r="H36" s="443"/>
      <c r="I36" s="448" t="s">
        <v>348</v>
      </c>
    </row>
    <row r="37" spans="1:9" x14ac:dyDescent="0.2">
      <c r="A37" s="452"/>
      <c r="B37" s="431" t="s">
        <v>349</v>
      </c>
      <c r="C37" s="450"/>
      <c r="D37" s="450"/>
      <c r="E37" s="450"/>
      <c r="F37" s="450"/>
      <c r="G37" s="450"/>
      <c r="H37" s="443"/>
      <c r="I37" s="448" t="s">
        <v>350</v>
      </c>
    </row>
    <row r="38" spans="1:9" x14ac:dyDescent="0.2">
      <c r="A38" s="441"/>
      <c r="B38" s="431"/>
      <c r="C38" s="449"/>
      <c r="D38" s="449"/>
      <c r="E38" s="449"/>
      <c r="F38" s="449"/>
      <c r="G38" s="449"/>
      <c r="H38" s="443"/>
      <c r="I38" s="448"/>
    </row>
    <row r="39" spans="1:9" x14ac:dyDescent="0.2">
      <c r="A39" s="441"/>
      <c r="B39" s="431" t="s">
        <v>351</v>
      </c>
      <c r="C39" s="446">
        <v>10.993428174907068</v>
      </c>
      <c r="D39" s="446">
        <v>11.300533016318052</v>
      </c>
      <c r="E39" s="446">
        <v>11.684595099078871</v>
      </c>
      <c r="F39" s="446">
        <v>11.666159679014164</v>
      </c>
      <c r="G39" s="446">
        <v>11.78204292333524</v>
      </c>
      <c r="H39" s="443"/>
      <c r="I39" s="448" t="s">
        <v>352</v>
      </c>
    </row>
    <row r="40" spans="1:9" x14ac:dyDescent="0.2">
      <c r="A40" s="441"/>
      <c r="B40" s="431" t="s">
        <v>302</v>
      </c>
      <c r="C40" s="449"/>
      <c r="D40" s="449"/>
      <c r="E40" s="449"/>
      <c r="F40" s="449"/>
      <c r="G40" s="449"/>
      <c r="H40" s="443"/>
      <c r="I40" s="448" t="s">
        <v>299</v>
      </c>
    </row>
    <row r="41" spans="1:9" x14ac:dyDescent="0.2">
      <c r="A41" s="441"/>
      <c r="B41" s="431" t="s">
        <v>353</v>
      </c>
      <c r="C41" s="446">
        <v>7.7241773540720233</v>
      </c>
      <c r="D41" s="446">
        <v>7.806069501573055</v>
      </c>
      <c r="E41" s="446">
        <v>7.9971870450335194</v>
      </c>
      <c r="F41" s="446">
        <v>8.4759928719615338</v>
      </c>
      <c r="G41" s="446">
        <v>8.4606718308210809</v>
      </c>
      <c r="H41" s="443"/>
      <c r="I41" s="448" t="s">
        <v>354</v>
      </c>
    </row>
    <row r="42" spans="1:9" x14ac:dyDescent="0.2">
      <c r="A42" s="441"/>
      <c r="B42" s="431" t="s">
        <v>355</v>
      </c>
      <c r="C42" s="446">
        <v>3.2537411866550459</v>
      </c>
      <c r="D42" s="446">
        <v>3.4789942579449971</v>
      </c>
      <c r="E42" s="446">
        <v>3.6707434262453522</v>
      </c>
      <c r="F42" s="446">
        <v>3.1739768000726305</v>
      </c>
      <c r="G42" s="446">
        <v>3.3041292554741606</v>
      </c>
      <c r="H42" s="443"/>
      <c r="I42" s="448" t="s">
        <v>356</v>
      </c>
    </row>
    <row r="43" spans="1:9" ht="12.75" customHeight="1" x14ac:dyDescent="0.2">
      <c r="A43" s="441"/>
      <c r="B43" s="431" t="s">
        <v>357</v>
      </c>
      <c r="C43" s="447">
        <v>1.5509634180000002E-2</v>
      </c>
      <c r="D43" s="447">
        <v>1.5469256800000001E-2</v>
      </c>
      <c r="E43" s="447">
        <v>1.6664627800000002E-2</v>
      </c>
      <c r="F43" s="447">
        <v>1.6190006979999998E-2</v>
      </c>
      <c r="G43" s="447">
        <v>1.7241837039999996E-2</v>
      </c>
      <c r="H43" s="443"/>
      <c r="I43" s="448" t="s">
        <v>358</v>
      </c>
    </row>
    <row r="44" spans="1:9" ht="12.75" customHeight="1" x14ac:dyDescent="0.2">
      <c r="A44" s="441"/>
      <c r="B44" s="431"/>
      <c r="C44" s="449"/>
      <c r="D44" s="449"/>
      <c r="E44" s="449"/>
      <c r="F44" s="449"/>
      <c r="G44" s="449"/>
      <c r="H44" s="453"/>
      <c r="I44" s="448"/>
    </row>
    <row r="45" spans="1:9" ht="12.75" customHeight="1" x14ac:dyDescent="0.2">
      <c r="A45" s="441"/>
      <c r="B45" s="424" t="s">
        <v>359</v>
      </c>
      <c r="C45" s="447">
        <v>0.52678861071218219</v>
      </c>
      <c r="D45" s="447">
        <v>0.25698046833866145</v>
      </c>
      <c r="E45" s="447">
        <v>0.25626574919587064</v>
      </c>
      <c r="F45" s="447">
        <v>0.2214728906131771</v>
      </c>
      <c r="G45" s="447">
        <v>0.22968517203068634</v>
      </c>
      <c r="H45" s="453"/>
      <c r="I45" s="448" t="s">
        <v>360</v>
      </c>
    </row>
    <row r="46" spans="1:9" ht="12.75" customHeight="1" x14ac:dyDescent="0.2">
      <c r="A46" s="441"/>
      <c r="B46" s="431" t="s">
        <v>302</v>
      </c>
      <c r="C46" s="449"/>
      <c r="D46" s="449"/>
      <c r="E46" s="449"/>
      <c r="F46" s="449"/>
      <c r="G46" s="449"/>
      <c r="H46" s="453"/>
      <c r="I46" s="448" t="s">
        <v>299</v>
      </c>
    </row>
    <row r="47" spans="1:9" ht="12.75" customHeight="1" x14ac:dyDescent="0.2">
      <c r="A47" s="441"/>
      <c r="B47" s="431" t="s">
        <v>361</v>
      </c>
      <c r="C47" s="447">
        <v>2.5028030013025809E-2</v>
      </c>
      <c r="D47" s="447">
        <v>0.17039136040185404</v>
      </c>
      <c r="E47" s="447">
        <v>0.17069118931554109</v>
      </c>
      <c r="F47" s="447">
        <v>0.17418940257961371</v>
      </c>
      <c r="G47" s="447">
        <v>0.15428795241379376</v>
      </c>
      <c r="H47" s="453"/>
      <c r="I47" s="448" t="s">
        <v>362</v>
      </c>
    </row>
    <row r="48" spans="1:9" ht="12.75" customHeight="1" thickBot="1" x14ac:dyDescent="0.25">
      <c r="A48" s="454"/>
      <c r="B48" s="455" t="s">
        <v>363</v>
      </c>
      <c r="C48" s="456">
        <v>0.50176058069915641</v>
      </c>
      <c r="D48" s="456">
        <v>8.6589107936807408E-2</v>
      </c>
      <c r="E48" s="456">
        <v>8.5574559880329581E-2</v>
      </c>
      <c r="F48" s="456">
        <v>4.7283488033563373E-2</v>
      </c>
      <c r="G48" s="456">
        <v>7.539721961689258E-2</v>
      </c>
      <c r="H48" s="457"/>
      <c r="I48" s="458" t="s">
        <v>364</v>
      </c>
    </row>
    <row r="49" spans="2:11" s="445" customFormat="1" ht="11.25" customHeight="1" x14ac:dyDescent="0.2">
      <c r="B49" s="459" t="s">
        <v>365</v>
      </c>
      <c r="C49" s="460"/>
      <c r="D49" s="460"/>
      <c r="E49" s="460"/>
      <c r="F49" s="460"/>
      <c r="G49" s="460"/>
      <c r="H49" s="460"/>
      <c r="J49" s="424"/>
      <c r="K49" s="424"/>
    </row>
    <row r="50" spans="2:11" x14ac:dyDescent="0.2">
      <c r="B50" s="459"/>
    </row>
  </sheetData>
  <printOptions horizontalCentered="1" gridLinesSet="0"/>
  <pageMargins left="0.86614173228346458" right="0.86614173228346458" top="0.98425196850393704" bottom="0.78740157480314965" header="0.51181102362204722" footer="0.51181102362204722"/>
  <pageSetup paperSize="9" scale="85" firstPageNumber="24" orientation="portrait" useFirstPageNumber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showGridLines="0" topLeftCell="A16" workbookViewId="0">
      <selection activeCell="C49" sqref="C49"/>
    </sheetView>
  </sheetViews>
  <sheetFormatPr defaultRowHeight="12.75" x14ac:dyDescent="0.2"/>
  <cols>
    <col min="1" max="1" width="0.83203125" style="416" customWidth="1"/>
    <col min="2" max="2" width="37.83203125" style="416" customWidth="1"/>
    <col min="3" max="7" width="7.5" style="461" customWidth="1"/>
    <col min="8" max="8" width="0.6640625" style="461" customWidth="1"/>
    <col min="9" max="9" width="37" style="416" customWidth="1"/>
    <col min="10" max="10" width="1.6640625" style="445" customWidth="1"/>
    <col min="11" max="11" width="9" style="416" customWidth="1"/>
    <col min="12" max="16384" width="9.33203125" style="416"/>
  </cols>
  <sheetData>
    <row r="1" spans="1:11" s="405" customFormat="1" ht="17.25" customHeight="1" x14ac:dyDescent="0.25">
      <c r="B1" s="406" t="s">
        <v>366</v>
      </c>
      <c r="C1" s="407"/>
      <c r="D1" s="407"/>
      <c r="E1" s="407"/>
      <c r="F1" s="407"/>
      <c r="G1" s="407"/>
      <c r="H1" s="407"/>
      <c r="I1" s="406"/>
      <c r="J1" s="408"/>
      <c r="K1" s="409"/>
    </row>
    <row r="2" spans="1:11" s="410" customFormat="1" ht="15" customHeight="1" x14ac:dyDescent="0.2">
      <c r="B2" s="411" t="s">
        <v>367</v>
      </c>
      <c r="C2" s="412"/>
      <c r="D2" s="412"/>
      <c r="E2" s="412"/>
      <c r="F2" s="412"/>
      <c r="G2" s="412"/>
      <c r="H2" s="412"/>
      <c r="I2" s="413"/>
      <c r="J2" s="414"/>
      <c r="K2" s="415"/>
    </row>
    <row r="3" spans="1:11" ht="15.95" customHeight="1" x14ac:dyDescent="0.25">
      <c r="B3" s="405"/>
      <c r="C3" s="417"/>
      <c r="D3" s="417"/>
      <c r="E3" s="417"/>
      <c r="F3" s="417"/>
      <c r="G3" s="417"/>
      <c r="H3" s="417"/>
      <c r="I3" s="418"/>
      <c r="J3" s="419"/>
      <c r="K3" s="420"/>
    </row>
    <row r="4" spans="1:11" ht="15.95" customHeight="1" x14ac:dyDescent="0.25">
      <c r="B4" s="462" t="s">
        <v>368</v>
      </c>
      <c r="D4" s="417"/>
      <c r="E4" s="417"/>
      <c r="F4" s="417"/>
      <c r="G4" s="417"/>
      <c r="H4" s="417"/>
      <c r="I4" s="463" t="s">
        <v>369</v>
      </c>
      <c r="J4" s="419"/>
      <c r="K4" s="420"/>
    </row>
    <row r="5" spans="1:11" ht="13.5" customHeight="1" thickBot="1" x14ac:dyDescent="0.25">
      <c r="B5" s="421" t="s">
        <v>293</v>
      </c>
      <c r="C5" s="422"/>
      <c r="D5" s="422"/>
      <c r="E5" s="422"/>
      <c r="F5" s="422"/>
      <c r="G5" s="422"/>
      <c r="H5" s="422"/>
      <c r="I5" s="423" t="s">
        <v>294</v>
      </c>
      <c r="J5" s="424"/>
      <c r="K5" s="425"/>
    </row>
    <row r="6" spans="1:11" ht="6" customHeight="1" x14ac:dyDescent="0.2">
      <c r="A6" s="426"/>
      <c r="B6" s="427"/>
      <c r="C6" s="428"/>
      <c r="D6" s="428"/>
      <c r="E6" s="428"/>
      <c r="F6" s="429"/>
      <c r="G6" s="429"/>
      <c r="H6" s="429"/>
      <c r="I6" s="430"/>
      <c r="J6" s="424"/>
      <c r="K6" s="431"/>
    </row>
    <row r="7" spans="1:11" ht="19.5" customHeight="1" x14ac:dyDescent="0.2">
      <c r="A7" s="432"/>
      <c r="B7" s="433" t="s">
        <v>295</v>
      </c>
      <c r="C7" s="434">
        <v>2015</v>
      </c>
      <c r="D7" s="434">
        <v>2016</v>
      </c>
      <c r="E7" s="434">
        <v>2017</v>
      </c>
      <c r="F7" s="434">
        <v>2018</v>
      </c>
      <c r="G7" s="434">
        <v>2019</v>
      </c>
      <c r="H7" s="434"/>
      <c r="I7" s="435" t="s">
        <v>295</v>
      </c>
      <c r="J7" s="424"/>
      <c r="K7" s="431"/>
    </row>
    <row r="8" spans="1:11" ht="14.25" customHeight="1" thickBot="1" x14ac:dyDescent="0.25">
      <c r="A8" s="436"/>
      <c r="B8" s="437"/>
      <c r="C8" s="438"/>
      <c r="D8" s="438"/>
      <c r="E8" s="438"/>
      <c r="F8" s="439"/>
      <c r="G8" s="439"/>
      <c r="H8" s="439"/>
      <c r="I8" s="440"/>
      <c r="J8" s="424"/>
      <c r="K8" s="431"/>
    </row>
    <row r="9" spans="1:11" x14ac:dyDescent="0.2">
      <c r="A9" s="441"/>
      <c r="B9" s="431" t="s">
        <v>296</v>
      </c>
      <c r="C9" s="442">
        <v>65.232101325612462</v>
      </c>
      <c r="D9" s="442">
        <v>24.856270355854431</v>
      </c>
      <c r="E9" s="442">
        <v>26.2985706243851</v>
      </c>
      <c r="F9" s="442">
        <v>18.960003997895047</v>
      </c>
      <c r="G9" s="442">
        <v>14.311877884233136</v>
      </c>
      <c r="H9" s="443"/>
      <c r="I9" s="444" t="s">
        <v>297</v>
      </c>
    </row>
    <row r="10" spans="1:11" x14ac:dyDescent="0.2">
      <c r="A10" s="441"/>
      <c r="B10" s="431" t="s">
        <v>298</v>
      </c>
      <c r="C10" s="446"/>
      <c r="D10" s="446"/>
      <c r="E10" s="446"/>
      <c r="F10" s="446"/>
      <c r="G10" s="446"/>
      <c r="H10" s="443"/>
      <c r="I10" s="444" t="s">
        <v>299</v>
      </c>
    </row>
    <row r="11" spans="1:11" x14ac:dyDescent="0.2">
      <c r="A11" s="441"/>
      <c r="B11" s="431" t="s">
        <v>300</v>
      </c>
      <c r="C11" s="446">
        <v>0.14867450446374783</v>
      </c>
      <c r="D11" s="446">
        <v>0.12386914234630006</v>
      </c>
      <c r="E11" s="447">
        <v>0.1174261330949411</v>
      </c>
      <c r="F11" s="446">
        <v>0.11735618435669927</v>
      </c>
      <c r="G11" s="446">
        <v>0.11902888981983802</v>
      </c>
      <c r="H11" s="443"/>
      <c r="I11" s="448" t="s">
        <v>301</v>
      </c>
    </row>
    <row r="12" spans="1:11" x14ac:dyDescent="0.2">
      <c r="A12" s="441"/>
      <c r="B12" s="431" t="s">
        <v>302</v>
      </c>
      <c r="C12" s="449"/>
      <c r="D12" s="449"/>
      <c r="E12" s="449"/>
      <c r="F12" s="449"/>
      <c r="G12" s="449"/>
      <c r="H12" s="443"/>
      <c r="I12" s="448" t="s">
        <v>299</v>
      </c>
    </row>
    <row r="13" spans="1:11" x14ac:dyDescent="0.2">
      <c r="A13" s="441"/>
      <c r="B13" s="431" t="s">
        <v>303</v>
      </c>
      <c r="C13" s="446">
        <v>0.11616691398517089</v>
      </c>
      <c r="D13" s="446">
        <v>9.7459598483299881E-2</v>
      </c>
      <c r="E13" s="446">
        <v>9.6930714508030771E-2</v>
      </c>
      <c r="F13" s="446">
        <v>9.6508641729137687E-2</v>
      </c>
      <c r="G13" s="446">
        <v>9.8446085118040857E-2</v>
      </c>
      <c r="H13" s="443"/>
      <c r="I13" s="448" t="s">
        <v>304</v>
      </c>
    </row>
    <row r="14" spans="1:11" x14ac:dyDescent="0.2">
      <c r="A14" s="441"/>
      <c r="B14" s="431" t="s">
        <v>305</v>
      </c>
      <c r="C14" s="450"/>
      <c r="D14" s="450"/>
      <c r="E14" s="451"/>
      <c r="F14" s="450"/>
      <c r="G14" s="450"/>
      <c r="H14" s="443"/>
      <c r="I14" s="448" t="s">
        <v>306</v>
      </c>
    </row>
    <row r="15" spans="1:11" x14ac:dyDescent="0.2">
      <c r="A15" s="441"/>
      <c r="B15" s="431" t="s">
        <v>307</v>
      </c>
      <c r="C15" s="447">
        <v>3.1783469230812447E-2</v>
      </c>
      <c r="D15" s="447">
        <v>3.1896071943323341E-2</v>
      </c>
      <c r="E15" s="447">
        <v>2.7884946895957816E-2</v>
      </c>
      <c r="F15" s="447">
        <v>3.4469994973961825E-2</v>
      </c>
      <c r="G15" s="447">
        <v>1.7595207476716525E-2</v>
      </c>
      <c r="H15" s="443"/>
      <c r="I15" s="448" t="s">
        <v>308</v>
      </c>
    </row>
    <row r="16" spans="1:11" x14ac:dyDescent="0.2">
      <c r="A16" s="441"/>
      <c r="B16" s="431" t="s">
        <v>309</v>
      </c>
      <c r="C16" s="446">
        <v>13.867243383420957</v>
      </c>
      <c r="D16" s="446">
        <v>14.912201029907306</v>
      </c>
      <c r="E16" s="446">
        <v>16.876853220484325</v>
      </c>
      <c r="F16" s="446">
        <v>13.738732890668103</v>
      </c>
      <c r="G16" s="446">
        <v>11.245682641616989</v>
      </c>
      <c r="H16" s="443"/>
      <c r="I16" s="448" t="s">
        <v>310</v>
      </c>
    </row>
    <row r="17" spans="1:9" x14ac:dyDescent="0.2">
      <c r="A17" s="441"/>
      <c r="B17" s="431" t="s">
        <v>302</v>
      </c>
      <c r="C17" s="446"/>
      <c r="D17" s="446"/>
      <c r="E17" s="446"/>
      <c r="F17" s="446"/>
      <c r="G17" s="446"/>
      <c r="H17" s="443"/>
      <c r="I17" s="448" t="s">
        <v>299</v>
      </c>
    </row>
    <row r="18" spans="1:9" x14ac:dyDescent="0.2">
      <c r="A18" s="441"/>
      <c r="B18" s="431" t="s">
        <v>311</v>
      </c>
      <c r="C18" s="446">
        <v>0.22991225172079954</v>
      </c>
      <c r="D18" s="446">
        <v>0.20111192749455628</v>
      </c>
      <c r="E18" s="446">
        <v>0.28930747586927014</v>
      </c>
      <c r="F18" s="446">
        <v>0.22381818784881374</v>
      </c>
      <c r="G18" s="446">
        <v>0.17523066670906168</v>
      </c>
      <c r="H18" s="443"/>
      <c r="I18" s="448" t="s">
        <v>312</v>
      </c>
    </row>
    <row r="19" spans="1:9" x14ac:dyDescent="0.2">
      <c r="A19" s="441"/>
      <c r="B19" s="431" t="s">
        <v>313</v>
      </c>
      <c r="C19" s="446">
        <v>1.020292637779217E-2</v>
      </c>
      <c r="D19" s="446">
        <v>9.7752275161321206E-3</v>
      </c>
      <c r="E19" s="446">
        <v>1.017640427468533E-2</v>
      </c>
      <c r="F19" s="446">
        <v>6.6198534836610437E-3</v>
      </c>
      <c r="G19" s="446">
        <v>5.3696592127572672E-3</v>
      </c>
      <c r="H19" s="443"/>
      <c r="I19" s="448" t="s">
        <v>314</v>
      </c>
    </row>
    <row r="20" spans="1:9" x14ac:dyDescent="0.2">
      <c r="A20" s="441"/>
      <c r="B20" s="431" t="s">
        <v>315</v>
      </c>
      <c r="C20" s="446">
        <v>0.45580209238637404</v>
      </c>
      <c r="D20" s="446">
        <v>0.24935869197323113</v>
      </c>
      <c r="E20" s="446">
        <v>0.44007924279308736</v>
      </c>
      <c r="F20" s="446">
        <v>0.22270748341391089</v>
      </c>
      <c r="G20" s="446">
        <v>0.27197237934253171</v>
      </c>
      <c r="H20" s="443"/>
      <c r="I20" s="448" t="s">
        <v>316</v>
      </c>
    </row>
    <row r="21" spans="1:9" x14ac:dyDescent="0.2">
      <c r="A21" s="441"/>
      <c r="B21" s="431" t="s">
        <v>317</v>
      </c>
      <c r="C21" s="446"/>
      <c r="D21" s="446"/>
      <c r="E21" s="446"/>
      <c r="F21" s="446"/>
      <c r="G21" s="446"/>
      <c r="H21" s="443"/>
      <c r="I21" s="448" t="s">
        <v>318</v>
      </c>
    </row>
    <row r="22" spans="1:9" x14ac:dyDescent="0.2">
      <c r="A22" s="441"/>
      <c r="B22" s="431" t="s">
        <v>319</v>
      </c>
      <c r="C22" s="446">
        <v>0.934126570257097</v>
      </c>
      <c r="D22" s="446">
        <v>1.5158466374303956</v>
      </c>
      <c r="E22" s="446">
        <v>2.1598283245323278</v>
      </c>
      <c r="F22" s="446">
        <v>2.0071908636376947</v>
      </c>
      <c r="G22" s="446">
        <v>1.9494474663571579</v>
      </c>
      <c r="H22" s="443"/>
      <c r="I22" s="448" t="s">
        <v>320</v>
      </c>
    </row>
    <row r="23" spans="1:9" x14ac:dyDescent="0.2">
      <c r="A23" s="441"/>
      <c r="B23" s="424" t="s">
        <v>321</v>
      </c>
      <c r="C23" s="446">
        <v>1.4281430751514137</v>
      </c>
      <c r="D23" s="446">
        <v>1.5313799531336569</v>
      </c>
      <c r="E23" s="446">
        <v>1.4478676901521577</v>
      </c>
      <c r="F23" s="446">
        <v>1.4178853064893453</v>
      </c>
      <c r="G23" s="446">
        <v>1.3562478141404097</v>
      </c>
      <c r="H23" s="443"/>
      <c r="I23" s="448" t="s">
        <v>322</v>
      </c>
    </row>
    <row r="24" spans="1:9" x14ac:dyDescent="0.2">
      <c r="A24" s="441"/>
      <c r="B24" s="431" t="s">
        <v>323</v>
      </c>
      <c r="C24" s="446">
        <v>0.86333730369420159</v>
      </c>
      <c r="D24" s="446">
        <v>0.8454441622566623</v>
      </c>
      <c r="E24" s="446">
        <v>0.86705381174376894</v>
      </c>
      <c r="F24" s="446">
        <v>0.82367703917642376</v>
      </c>
      <c r="G24" s="446">
        <v>0.92244578555724421</v>
      </c>
      <c r="H24" s="443"/>
      <c r="I24" s="448" t="s">
        <v>324</v>
      </c>
    </row>
    <row r="25" spans="1:9" x14ac:dyDescent="0.2">
      <c r="A25" s="441"/>
      <c r="B25" s="431" t="s">
        <v>325</v>
      </c>
      <c r="C25" s="446"/>
      <c r="D25" s="446"/>
      <c r="E25" s="446"/>
      <c r="F25" s="446"/>
      <c r="G25" s="446"/>
      <c r="H25" s="443"/>
      <c r="I25" s="448" t="s">
        <v>326</v>
      </c>
    </row>
    <row r="26" spans="1:9" x14ac:dyDescent="0.2">
      <c r="A26" s="441"/>
      <c r="B26" s="431" t="s">
        <v>327</v>
      </c>
      <c r="C26" s="446">
        <v>9.8194844212198369</v>
      </c>
      <c r="D26" s="446">
        <v>10.400834940049423</v>
      </c>
      <c r="E26" s="446">
        <v>11.535326105982769</v>
      </c>
      <c r="F26" s="446">
        <v>8.9231256539407351</v>
      </c>
      <c r="G26" s="446">
        <v>6.4749761536185835</v>
      </c>
      <c r="H26" s="443"/>
      <c r="I26" s="448" t="s">
        <v>328</v>
      </c>
    </row>
    <row r="27" spans="1:9" x14ac:dyDescent="0.2">
      <c r="A27" s="441"/>
      <c r="B27" s="431" t="s">
        <v>329</v>
      </c>
      <c r="C27" s="446">
        <v>3.6555778560777553E-2</v>
      </c>
      <c r="D27" s="446">
        <v>4.3933850937246076E-2</v>
      </c>
      <c r="E27" s="446">
        <v>3.9948800480520387E-2</v>
      </c>
      <c r="F27" s="446">
        <v>2.5348945372861597E-2</v>
      </c>
      <c r="G27" s="446">
        <v>1.9054428544102164E-2</v>
      </c>
      <c r="H27" s="443"/>
      <c r="I27" s="448" t="s">
        <v>330</v>
      </c>
    </row>
    <row r="28" spans="1:9" x14ac:dyDescent="0.2">
      <c r="A28" s="441"/>
      <c r="B28" s="431" t="s">
        <v>331</v>
      </c>
      <c r="C28" s="446"/>
      <c r="D28" s="446"/>
      <c r="E28" s="446"/>
      <c r="F28" s="446"/>
      <c r="G28" s="446"/>
      <c r="H28" s="443"/>
      <c r="I28" s="448" t="s">
        <v>332</v>
      </c>
    </row>
    <row r="29" spans="1:9" x14ac:dyDescent="0.2">
      <c r="A29" s="441"/>
      <c r="B29" s="431" t="s">
        <v>333</v>
      </c>
      <c r="C29" s="446">
        <v>3.8164305374894701E-2</v>
      </c>
      <c r="D29" s="446">
        <v>6.0272013816706035E-2</v>
      </c>
      <c r="E29" s="446">
        <v>3.7498332360071794E-2</v>
      </c>
      <c r="F29" s="446">
        <v>4.8979256010047503E-2</v>
      </c>
      <c r="G29" s="446">
        <v>4.5328860395921176E-2</v>
      </c>
      <c r="H29" s="443"/>
      <c r="I29" s="448" t="s">
        <v>334</v>
      </c>
    </row>
    <row r="30" spans="1:9" x14ac:dyDescent="0.2">
      <c r="A30" s="441"/>
      <c r="B30" s="431" t="s">
        <v>335</v>
      </c>
      <c r="C30" s="446">
        <v>5.1514658677770435E-2</v>
      </c>
      <c r="D30" s="446">
        <v>5.4243625299298999E-2</v>
      </c>
      <c r="E30" s="446">
        <v>4.9767032295666466E-2</v>
      </c>
      <c r="F30" s="446">
        <v>3.9380301294609427E-2</v>
      </c>
      <c r="G30" s="446">
        <v>2.5609427739221067E-2</v>
      </c>
      <c r="H30" s="443"/>
      <c r="I30" s="448" t="s">
        <v>336</v>
      </c>
    </row>
    <row r="31" spans="1:9" x14ac:dyDescent="0.2">
      <c r="A31" s="441"/>
      <c r="B31" s="431" t="s">
        <v>337</v>
      </c>
      <c r="C31" s="446">
        <v>44.716426235226521</v>
      </c>
      <c r="D31" s="446">
        <v>8.322053125460803</v>
      </c>
      <c r="E31" s="446">
        <v>7.7358348120348657</v>
      </c>
      <c r="F31" s="446">
        <v>4.1811387983499149</v>
      </c>
      <c r="G31" s="446">
        <v>2.2115743962068835</v>
      </c>
      <c r="H31" s="443"/>
      <c r="I31" s="448" t="s">
        <v>338</v>
      </c>
    </row>
    <row r="32" spans="1:9" x14ac:dyDescent="0.2">
      <c r="A32" s="441"/>
      <c r="B32" s="431" t="s">
        <v>339</v>
      </c>
      <c r="C32" s="446">
        <v>0.15274216051989259</v>
      </c>
      <c r="D32" s="446">
        <v>0.13367423003286524</v>
      </c>
      <c r="E32" s="446">
        <v>0.20078280870170015</v>
      </c>
      <c r="F32" s="446">
        <v>0.17538678846266575</v>
      </c>
      <c r="G32" s="446">
        <v>6.328099869789848E-2</v>
      </c>
      <c r="H32" s="443"/>
      <c r="I32" s="448" t="s">
        <v>340</v>
      </c>
    </row>
    <row r="33" spans="1:9" x14ac:dyDescent="0.2">
      <c r="A33" s="441"/>
      <c r="B33" s="431" t="s">
        <v>341</v>
      </c>
      <c r="C33" s="446"/>
      <c r="D33" s="446"/>
      <c r="E33" s="446"/>
      <c r="F33" s="446"/>
      <c r="G33" s="446"/>
      <c r="H33" s="443"/>
      <c r="I33" s="448" t="s">
        <v>342</v>
      </c>
    </row>
    <row r="34" spans="1:9" x14ac:dyDescent="0.2">
      <c r="A34" s="441"/>
      <c r="B34" s="431" t="s">
        <v>343</v>
      </c>
      <c r="C34" s="446">
        <v>3.116952000507988E-2</v>
      </c>
      <c r="D34" s="446">
        <v>6.0855919852575276E-2</v>
      </c>
      <c r="E34" s="446">
        <v>4.2637806573901163E-2</v>
      </c>
      <c r="F34" s="446">
        <v>3.1223561302012783E-2</v>
      </c>
      <c r="G34" s="446">
        <v>2.1286890254299192E-2</v>
      </c>
      <c r="H34" s="443"/>
      <c r="I34" s="448" t="s">
        <v>344</v>
      </c>
    </row>
    <row r="35" spans="1:9" x14ac:dyDescent="0.2">
      <c r="A35" s="441"/>
      <c r="B35" s="431" t="s">
        <v>345</v>
      </c>
      <c r="C35" s="446">
        <v>0.12302895579015459</v>
      </c>
      <c r="D35" s="446">
        <v>0.16125488713841221</v>
      </c>
      <c r="E35" s="446">
        <v>0.13004799194801994</v>
      </c>
      <c r="F35" s="446">
        <v>0.10699810810170252</v>
      </c>
      <c r="G35" s="446">
        <v>8.2711038401032763E-2</v>
      </c>
      <c r="H35" s="443"/>
      <c r="I35" s="448" t="s">
        <v>346</v>
      </c>
    </row>
    <row r="36" spans="1:9" x14ac:dyDescent="0.2">
      <c r="A36" s="452"/>
      <c r="B36" s="431" t="s">
        <v>347</v>
      </c>
      <c r="C36" s="446">
        <v>6.1610330969552827</v>
      </c>
      <c r="D36" s="446">
        <v>1.1104659491728381</v>
      </c>
      <c r="E36" s="446">
        <v>1.167102904651391</v>
      </c>
      <c r="F36" s="446">
        <v>0.57469767167997532</v>
      </c>
      <c r="G36" s="446">
        <v>0.5507178217594787</v>
      </c>
      <c r="H36" s="443"/>
      <c r="I36" s="448" t="s">
        <v>348</v>
      </c>
    </row>
    <row r="37" spans="1:9" x14ac:dyDescent="0.2">
      <c r="A37" s="452"/>
      <c r="B37" s="431" t="s">
        <v>349</v>
      </c>
      <c r="C37" s="450"/>
      <c r="D37" s="450"/>
      <c r="E37" s="450"/>
      <c r="F37" s="450"/>
      <c r="G37" s="450"/>
      <c r="H37" s="443"/>
      <c r="I37" s="448" t="s">
        <v>350</v>
      </c>
    </row>
    <row r="38" spans="1:9" x14ac:dyDescent="0.2">
      <c r="A38" s="441"/>
      <c r="B38" s="431"/>
      <c r="C38" s="449"/>
      <c r="D38" s="449"/>
      <c r="E38" s="449"/>
      <c r="F38" s="449"/>
      <c r="G38" s="449"/>
      <c r="H38" s="443"/>
      <c r="I38" s="448"/>
    </row>
    <row r="39" spans="1:9" x14ac:dyDescent="0.2">
      <c r="A39" s="441"/>
      <c r="B39" s="431" t="s">
        <v>351</v>
      </c>
      <c r="C39" s="446">
        <v>1.4322710295132306</v>
      </c>
      <c r="D39" s="446">
        <v>1.4579084438921921</v>
      </c>
      <c r="E39" s="446">
        <v>1.6343416959777803</v>
      </c>
      <c r="F39" s="446">
        <v>1.3187404708636057</v>
      </c>
      <c r="G39" s="446">
        <v>1.2961469678142157</v>
      </c>
      <c r="H39" s="443"/>
      <c r="I39" s="448" t="s">
        <v>352</v>
      </c>
    </row>
    <row r="40" spans="1:9" x14ac:dyDescent="0.2">
      <c r="A40" s="441"/>
      <c r="B40" s="431" t="s">
        <v>302</v>
      </c>
      <c r="C40" s="449"/>
      <c r="D40" s="449"/>
      <c r="E40" s="449"/>
      <c r="F40" s="449"/>
      <c r="G40" s="449"/>
      <c r="H40" s="443"/>
      <c r="I40" s="448" t="s">
        <v>299</v>
      </c>
    </row>
    <row r="41" spans="1:9" x14ac:dyDescent="0.2">
      <c r="A41" s="441"/>
      <c r="B41" s="431" t="s">
        <v>353</v>
      </c>
      <c r="C41" s="446">
        <v>1.196639185202204E-2</v>
      </c>
      <c r="D41" s="446">
        <v>1.2736197634681628E-2</v>
      </c>
      <c r="E41" s="446">
        <v>1.3407047070232308E-2</v>
      </c>
      <c r="F41" s="446">
        <v>1.4169538620483991E-2</v>
      </c>
      <c r="G41" s="446">
        <v>1.5793859798153582E-2</v>
      </c>
      <c r="H41" s="443"/>
      <c r="I41" s="448" t="s">
        <v>354</v>
      </c>
    </row>
    <row r="42" spans="1:9" x14ac:dyDescent="0.2">
      <c r="A42" s="441"/>
      <c r="B42" s="431" t="s">
        <v>355</v>
      </c>
      <c r="C42" s="446">
        <v>1.4173387470012084</v>
      </c>
      <c r="D42" s="446">
        <v>1.4420596228575102</v>
      </c>
      <c r="E42" s="446">
        <v>1.6168633869075482</v>
      </c>
      <c r="F42" s="446">
        <v>1.3015180051831217</v>
      </c>
      <c r="G42" s="446">
        <v>1.2775857793360621</v>
      </c>
      <c r="H42" s="443"/>
      <c r="I42" s="448" t="s">
        <v>356</v>
      </c>
    </row>
    <row r="43" spans="1:9" ht="12.75" customHeight="1" x14ac:dyDescent="0.2">
      <c r="A43" s="441"/>
      <c r="B43" s="431" t="s">
        <v>357</v>
      </c>
      <c r="C43" s="447">
        <v>2.9658906600000001E-3</v>
      </c>
      <c r="D43" s="447">
        <v>3.1126233999999998E-3</v>
      </c>
      <c r="E43" s="447">
        <v>4.071262E-3</v>
      </c>
      <c r="F43" s="447">
        <v>3.0529270600000006E-3</v>
      </c>
      <c r="G43" s="447">
        <v>2.7673286800000002E-3</v>
      </c>
      <c r="H43" s="443"/>
      <c r="I43" s="448" t="s">
        <v>358</v>
      </c>
    </row>
    <row r="44" spans="1:9" ht="12.75" customHeight="1" x14ac:dyDescent="0.2">
      <c r="A44" s="441"/>
      <c r="B44" s="431"/>
      <c r="C44" s="449"/>
      <c r="D44" s="449"/>
      <c r="E44" s="449"/>
      <c r="F44" s="449"/>
      <c r="G44" s="449"/>
      <c r="H44" s="453"/>
      <c r="I44" s="448"/>
    </row>
    <row r="45" spans="1:9" ht="12.75" customHeight="1" x14ac:dyDescent="0.2">
      <c r="A45" s="441"/>
      <c r="B45" s="424" t="s">
        <v>359</v>
      </c>
      <c r="C45" s="447">
        <v>0.12771741771770254</v>
      </c>
      <c r="D45" s="447">
        <v>5.923936900930743E-2</v>
      </c>
      <c r="E45" s="447">
        <v>5.8510683284705087E-2</v>
      </c>
      <c r="F45" s="447">
        <v>5.8724550170681594E-2</v>
      </c>
      <c r="G45" s="447">
        <v>5.1275390759101189E-2</v>
      </c>
      <c r="H45" s="453"/>
      <c r="I45" s="448" t="s">
        <v>360</v>
      </c>
    </row>
    <row r="46" spans="1:9" ht="12.75" customHeight="1" x14ac:dyDescent="0.2">
      <c r="A46" s="441"/>
      <c r="B46" s="431" t="s">
        <v>302</v>
      </c>
      <c r="C46" s="449"/>
      <c r="D46" s="449"/>
      <c r="E46" s="449"/>
      <c r="F46" s="449"/>
      <c r="G46" s="449"/>
      <c r="H46" s="453"/>
      <c r="I46" s="448" t="s">
        <v>299</v>
      </c>
    </row>
    <row r="47" spans="1:9" ht="12.75" customHeight="1" x14ac:dyDescent="0.2">
      <c r="A47" s="441"/>
      <c r="B47" s="431" t="s">
        <v>361</v>
      </c>
      <c r="C47" s="447">
        <v>1.5393063784602014E-3</v>
      </c>
      <c r="D47" s="447">
        <v>3.7724424222669001E-2</v>
      </c>
      <c r="E47" s="447">
        <v>3.7310983501613694E-2</v>
      </c>
      <c r="F47" s="447">
        <v>3.7538171103699593E-2</v>
      </c>
      <c r="G47" s="447">
        <v>3.2447038136772292E-2</v>
      </c>
      <c r="H47" s="453"/>
      <c r="I47" s="448" t="s">
        <v>362</v>
      </c>
    </row>
    <row r="48" spans="1:9" ht="12.75" customHeight="1" thickBot="1" x14ac:dyDescent="0.25">
      <c r="A48" s="454"/>
      <c r="B48" s="455" t="s">
        <v>363</v>
      </c>
      <c r="C48" s="456">
        <v>0.12617811133924234</v>
      </c>
      <c r="D48" s="456">
        <v>2.1514944786638426E-2</v>
      </c>
      <c r="E48" s="456">
        <v>2.1199699783091396E-2</v>
      </c>
      <c r="F48" s="456">
        <v>2.1186379066981998E-2</v>
      </c>
      <c r="G48" s="456">
        <v>1.88283526223289E-2</v>
      </c>
      <c r="H48" s="457"/>
      <c r="I48" s="458" t="s">
        <v>364</v>
      </c>
    </row>
    <row r="49" spans="2:11" s="445" customFormat="1" ht="9.75" customHeight="1" x14ac:dyDescent="0.2">
      <c r="B49" s="459" t="s">
        <v>365</v>
      </c>
      <c r="C49" s="460"/>
      <c r="D49" s="460"/>
      <c r="E49" s="460"/>
      <c r="F49" s="460"/>
      <c r="G49" s="460"/>
      <c r="H49" s="460"/>
      <c r="J49" s="424"/>
      <c r="K49" s="424"/>
    </row>
    <row r="50" spans="2:11" x14ac:dyDescent="0.2">
      <c r="B50" s="459"/>
    </row>
  </sheetData>
  <printOptions horizontalCentered="1" gridLinesSet="0"/>
  <pageMargins left="0.86614173228346458" right="0.86614173228346458" top="0.98425196850393704" bottom="0.78740157480314965" header="0.51181102362204722" footer="0.51181102362204722"/>
  <pageSetup paperSize="9" scale="85" firstPageNumber="24" orientation="portrait" useFirstPageNumber="1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showGridLines="0" topLeftCell="A16" workbookViewId="0">
      <selection activeCell="B49" sqref="B49"/>
    </sheetView>
  </sheetViews>
  <sheetFormatPr defaultRowHeight="12.75" x14ac:dyDescent="0.2"/>
  <cols>
    <col min="1" max="1" width="0.83203125" style="416" customWidth="1"/>
    <col min="2" max="2" width="37.83203125" style="416" customWidth="1"/>
    <col min="3" max="7" width="7.5" style="461" customWidth="1"/>
    <col min="8" max="8" width="0.6640625" style="461" customWidth="1"/>
    <col min="9" max="9" width="37" style="416" customWidth="1"/>
    <col min="10" max="10" width="1.5" style="445" customWidth="1"/>
    <col min="11" max="11" width="9" style="416" customWidth="1"/>
    <col min="12" max="16384" width="9.33203125" style="416"/>
  </cols>
  <sheetData>
    <row r="1" spans="1:11" s="405" customFormat="1" ht="17.25" customHeight="1" x14ac:dyDescent="0.25">
      <c r="B1" s="406" t="s">
        <v>370</v>
      </c>
      <c r="C1" s="407"/>
      <c r="D1" s="407"/>
      <c r="E1" s="407"/>
      <c r="F1" s="407"/>
      <c r="G1" s="407"/>
      <c r="H1" s="407"/>
      <c r="I1" s="406"/>
      <c r="J1" s="464"/>
      <c r="K1" s="409"/>
    </row>
    <row r="2" spans="1:11" s="410" customFormat="1" ht="15" customHeight="1" x14ac:dyDescent="0.2">
      <c r="B2" s="411" t="s">
        <v>371</v>
      </c>
      <c r="C2" s="412"/>
      <c r="D2" s="412"/>
      <c r="E2" s="412"/>
      <c r="F2" s="412"/>
      <c r="G2" s="412"/>
      <c r="H2" s="412"/>
      <c r="I2" s="413"/>
      <c r="J2" s="465"/>
      <c r="K2" s="415"/>
    </row>
    <row r="3" spans="1:11" ht="15.95" customHeight="1" x14ac:dyDescent="0.25">
      <c r="B3" s="405"/>
      <c r="C3" s="417"/>
      <c r="D3" s="417"/>
      <c r="E3" s="417"/>
      <c r="F3" s="417"/>
      <c r="G3" s="417"/>
      <c r="H3" s="417"/>
      <c r="I3" s="418"/>
      <c r="K3" s="420"/>
    </row>
    <row r="4" spans="1:11" ht="15.95" customHeight="1" x14ac:dyDescent="0.25">
      <c r="B4" s="466" t="s">
        <v>372</v>
      </c>
      <c r="C4" s="467"/>
      <c r="D4" s="417"/>
      <c r="E4" s="417"/>
      <c r="F4" s="417"/>
      <c r="G4" s="417"/>
      <c r="H4" s="417"/>
      <c r="I4" s="468" t="s">
        <v>373</v>
      </c>
      <c r="K4" s="420"/>
    </row>
    <row r="5" spans="1:11" ht="13.5" customHeight="1" thickBot="1" x14ac:dyDescent="0.25">
      <c r="B5" s="421" t="s">
        <v>293</v>
      </c>
      <c r="C5" s="422"/>
      <c r="D5" s="422"/>
      <c r="E5" s="422"/>
      <c r="F5" s="422"/>
      <c r="G5" s="422"/>
      <c r="H5" s="422"/>
      <c r="I5" s="423" t="s">
        <v>294</v>
      </c>
      <c r="K5" s="425"/>
    </row>
    <row r="6" spans="1:11" ht="6" customHeight="1" x14ac:dyDescent="0.2">
      <c r="A6" s="426"/>
      <c r="B6" s="427"/>
      <c r="C6" s="428"/>
      <c r="D6" s="428"/>
      <c r="E6" s="428"/>
      <c r="F6" s="429"/>
      <c r="G6" s="429"/>
      <c r="H6" s="429"/>
      <c r="I6" s="430"/>
      <c r="J6" s="424"/>
      <c r="K6" s="431"/>
    </row>
    <row r="7" spans="1:11" ht="19.5" customHeight="1" x14ac:dyDescent="0.2">
      <c r="A7" s="432"/>
      <c r="B7" s="433" t="s">
        <v>295</v>
      </c>
      <c r="C7" s="469">
        <v>2015</v>
      </c>
      <c r="D7" s="469">
        <v>2016</v>
      </c>
      <c r="E7" s="469">
        <v>2017</v>
      </c>
      <c r="F7" s="434">
        <v>2018</v>
      </c>
      <c r="G7" s="434">
        <v>2019</v>
      </c>
      <c r="H7" s="434"/>
      <c r="I7" s="435" t="s">
        <v>295</v>
      </c>
      <c r="J7" s="424"/>
      <c r="K7" s="431"/>
    </row>
    <row r="8" spans="1:11" ht="14.25" customHeight="1" thickBot="1" x14ac:dyDescent="0.25">
      <c r="A8" s="436"/>
      <c r="B8" s="437"/>
      <c r="C8" s="438"/>
      <c r="D8" s="438"/>
      <c r="E8" s="438"/>
      <c r="F8" s="439"/>
      <c r="G8" s="439"/>
      <c r="H8" s="439"/>
      <c r="I8" s="440"/>
      <c r="J8" s="424"/>
      <c r="K8" s="431"/>
    </row>
    <row r="9" spans="1:11" x14ac:dyDescent="0.2">
      <c r="A9" s="441"/>
      <c r="B9" s="431" t="s">
        <v>296</v>
      </c>
      <c r="C9" s="442">
        <v>27.842919372255832</v>
      </c>
      <c r="D9" s="442">
        <v>28.4832432031865</v>
      </c>
      <c r="E9" s="442">
        <v>30.206801013701597</v>
      </c>
      <c r="F9" s="442">
        <v>30.465608439117833</v>
      </c>
      <c r="G9" s="442">
        <v>29.732896873305013</v>
      </c>
      <c r="H9" s="443"/>
      <c r="I9" s="444" t="s">
        <v>297</v>
      </c>
    </row>
    <row r="10" spans="1:11" x14ac:dyDescent="0.2">
      <c r="A10" s="441"/>
      <c r="B10" s="431" t="s">
        <v>298</v>
      </c>
      <c r="C10" s="446"/>
      <c r="D10" s="446"/>
      <c r="E10" s="446"/>
      <c r="F10" s="446"/>
      <c r="G10" s="446"/>
      <c r="H10" s="443"/>
      <c r="I10" s="444" t="s">
        <v>299</v>
      </c>
    </row>
    <row r="11" spans="1:11" x14ac:dyDescent="0.2">
      <c r="A11" s="441"/>
      <c r="B11" s="431" t="s">
        <v>300</v>
      </c>
      <c r="C11" s="446">
        <v>19.919648020129401</v>
      </c>
      <c r="D11" s="446">
        <v>20.243456568412732</v>
      </c>
      <c r="E11" s="447">
        <v>21.49526957658318</v>
      </c>
      <c r="F11" s="446">
        <v>21.761705949910599</v>
      </c>
      <c r="G11" s="446">
        <v>21.221854159532477</v>
      </c>
      <c r="H11" s="443"/>
      <c r="I11" s="448" t="s">
        <v>301</v>
      </c>
    </row>
    <row r="12" spans="1:11" x14ac:dyDescent="0.2">
      <c r="A12" s="441"/>
      <c r="B12" s="431" t="s">
        <v>302</v>
      </c>
      <c r="C12" s="449"/>
      <c r="D12" s="449"/>
      <c r="E12" s="449"/>
      <c r="F12" s="449"/>
      <c r="G12" s="449"/>
      <c r="H12" s="443"/>
      <c r="I12" s="448" t="s">
        <v>299</v>
      </c>
    </row>
    <row r="13" spans="1:11" x14ac:dyDescent="0.2">
      <c r="A13" s="441"/>
      <c r="B13" s="431" t="s">
        <v>303</v>
      </c>
      <c r="C13" s="446">
        <v>19.918511968727774</v>
      </c>
      <c r="D13" s="446">
        <v>20.242103762915267</v>
      </c>
      <c r="E13" s="446">
        <v>21.494051638874826</v>
      </c>
      <c r="F13" s="446">
        <v>21.760640133097347</v>
      </c>
      <c r="G13" s="446">
        <v>21.220648187408266</v>
      </c>
      <c r="H13" s="443"/>
      <c r="I13" s="448" t="s">
        <v>304</v>
      </c>
    </row>
    <row r="14" spans="1:11" x14ac:dyDescent="0.2">
      <c r="A14" s="441"/>
      <c r="B14" s="431" t="s">
        <v>305</v>
      </c>
      <c r="C14" s="450"/>
      <c r="D14" s="450"/>
      <c r="E14" s="451"/>
      <c r="F14" s="450"/>
      <c r="G14" s="450"/>
      <c r="H14" s="443"/>
      <c r="I14" s="448" t="s">
        <v>306</v>
      </c>
    </row>
    <row r="15" spans="1:11" x14ac:dyDescent="0.2">
      <c r="A15" s="441"/>
      <c r="B15" s="431" t="s">
        <v>307</v>
      </c>
      <c r="C15" s="447">
        <v>7.7781271793845295E-4</v>
      </c>
      <c r="D15" s="447">
        <v>5.6546723673853052E-4</v>
      </c>
      <c r="E15" s="447">
        <v>4.3738388135084914E-4</v>
      </c>
      <c r="F15" s="447">
        <v>5.6373441353102841E-4</v>
      </c>
      <c r="G15" s="447">
        <v>5.9078884634373074E-4</v>
      </c>
      <c r="H15" s="443"/>
      <c r="I15" s="448" t="s">
        <v>308</v>
      </c>
    </row>
    <row r="16" spans="1:11" x14ac:dyDescent="0.2">
      <c r="A16" s="441"/>
      <c r="B16" s="431" t="s">
        <v>309</v>
      </c>
      <c r="C16" s="446">
        <v>4.085831996692872</v>
      </c>
      <c r="D16" s="446">
        <v>4.3966451524671131</v>
      </c>
      <c r="E16" s="446">
        <v>4.7035237053841845</v>
      </c>
      <c r="F16" s="446">
        <v>4.7080052967070642</v>
      </c>
      <c r="G16" s="446">
        <v>4.6016571284583883</v>
      </c>
      <c r="H16" s="443"/>
      <c r="I16" s="448" t="s">
        <v>310</v>
      </c>
    </row>
    <row r="17" spans="1:9" x14ac:dyDescent="0.2">
      <c r="A17" s="441"/>
      <c r="B17" s="431" t="s">
        <v>302</v>
      </c>
      <c r="C17" s="446"/>
      <c r="D17" s="446"/>
      <c r="E17" s="446"/>
      <c r="F17" s="446"/>
      <c r="G17" s="446"/>
      <c r="H17" s="443"/>
      <c r="I17" s="448" t="s">
        <v>299</v>
      </c>
    </row>
    <row r="18" spans="1:9" x14ac:dyDescent="0.2">
      <c r="A18" s="441"/>
      <c r="B18" s="431" t="s">
        <v>311</v>
      </c>
      <c r="C18" s="446">
        <v>3.8612736427230905</v>
      </c>
      <c r="D18" s="446">
        <v>4.0689543337449905</v>
      </c>
      <c r="E18" s="446">
        <v>4.3815554901113885</v>
      </c>
      <c r="F18" s="446">
        <v>4.3952946374293216</v>
      </c>
      <c r="G18" s="446">
        <v>4.3174403542533613</v>
      </c>
      <c r="H18" s="443"/>
      <c r="I18" s="448" t="s">
        <v>312</v>
      </c>
    </row>
    <row r="19" spans="1:9" x14ac:dyDescent="0.2">
      <c r="A19" s="441"/>
      <c r="B19" s="431" t="s">
        <v>313</v>
      </c>
      <c r="C19" s="446">
        <v>9.88093722949176E-4</v>
      </c>
      <c r="D19" s="446">
        <v>1.2541268987183766E-3</v>
      </c>
      <c r="E19" s="446">
        <v>1.2499679234960277E-3</v>
      </c>
      <c r="F19" s="446">
        <v>1.367029421899899E-3</v>
      </c>
      <c r="G19" s="446">
        <v>1.1285355808134155E-3</v>
      </c>
      <c r="H19" s="443"/>
      <c r="I19" s="448" t="s">
        <v>314</v>
      </c>
    </row>
    <row r="20" spans="1:9" x14ac:dyDescent="0.2">
      <c r="A20" s="441"/>
      <c r="B20" s="431" t="s">
        <v>315</v>
      </c>
      <c r="C20" s="446">
        <v>1.439414266729523E-2</v>
      </c>
      <c r="D20" s="446">
        <v>1.6066382448260006E-2</v>
      </c>
      <c r="E20" s="446">
        <v>2.2340800253844443E-2</v>
      </c>
      <c r="F20" s="446">
        <v>2.3845877772620958E-2</v>
      </c>
      <c r="G20" s="446">
        <v>1.7699814253019426E-2</v>
      </c>
      <c r="H20" s="443"/>
      <c r="I20" s="448" t="s">
        <v>316</v>
      </c>
    </row>
    <row r="21" spans="1:9" x14ac:dyDescent="0.2">
      <c r="A21" s="441"/>
      <c r="B21" s="431" t="s">
        <v>317</v>
      </c>
      <c r="C21" s="446"/>
      <c r="D21" s="446"/>
      <c r="E21" s="446"/>
      <c r="F21" s="446"/>
      <c r="G21" s="446"/>
      <c r="H21" s="443"/>
      <c r="I21" s="448" t="s">
        <v>318</v>
      </c>
    </row>
    <row r="22" spans="1:9" x14ac:dyDescent="0.2">
      <c r="A22" s="441"/>
      <c r="B22" s="431" t="s">
        <v>319</v>
      </c>
      <c r="C22" s="446">
        <v>3.408395997322209E-3</v>
      </c>
      <c r="D22" s="446">
        <v>1.8665911733957746E-2</v>
      </c>
      <c r="E22" s="446">
        <v>1.9527233532837081E-2</v>
      </c>
      <c r="F22" s="446">
        <v>2.7409315264195003E-3</v>
      </c>
      <c r="G22" s="446">
        <v>9.294083384560517E-3</v>
      </c>
      <c r="H22" s="443"/>
      <c r="I22" s="448" t="s">
        <v>320</v>
      </c>
    </row>
    <row r="23" spans="1:9" x14ac:dyDescent="0.2">
      <c r="A23" s="441"/>
      <c r="B23" s="424" t="s">
        <v>321</v>
      </c>
      <c r="C23" s="446">
        <v>9.5246813665787175E-2</v>
      </c>
      <c r="D23" s="446">
        <v>0.15816076015810115</v>
      </c>
      <c r="E23" s="446">
        <v>0.14645349595200252</v>
      </c>
      <c r="F23" s="446">
        <v>0.16350321713902319</v>
      </c>
      <c r="G23" s="446">
        <v>0.14106243082909853</v>
      </c>
      <c r="H23" s="443"/>
      <c r="I23" s="448" t="s">
        <v>322</v>
      </c>
    </row>
    <row r="24" spans="1:9" x14ac:dyDescent="0.2">
      <c r="A24" s="441"/>
      <c r="B24" s="431" t="s">
        <v>323</v>
      </c>
      <c r="C24" s="446">
        <v>5.0130320619811999E-2</v>
      </c>
      <c r="D24" s="446">
        <v>6.8366641787846932E-2</v>
      </c>
      <c r="E24" s="446">
        <v>7.0459932448411103E-2</v>
      </c>
      <c r="F24" s="446">
        <v>6.4305659155300871E-2</v>
      </c>
      <c r="G24" s="446">
        <v>6.3503727694448633E-2</v>
      </c>
      <c r="H24" s="443"/>
      <c r="I24" s="448" t="s">
        <v>324</v>
      </c>
    </row>
    <row r="25" spans="1:9" x14ac:dyDescent="0.2">
      <c r="A25" s="441"/>
      <c r="B25" s="431" t="s">
        <v>325</v>
      </c>
      <c r="C25" s="446"/>
      <c r="D25" s="446"/>
      <c r="E25" s="446"/>
      <c r="F25" s="446"/>
      <c r="G25" s="446"/>
      <c r="H25" s="443"/>
      <c r="I25" s="448" t="s">
        <v>326</v>
      </c>
    </row>
    <row r="26" spans="1:9" x14ac:dyDescent="0.2">
      <c r="A26" s="441"/>
      <c r="B26" s="431" t="s">
        <v>327</v>
      </c>
      <c r="C26" s="470">
        <v>4.6409357203198554E-2</v>
      </c>
      <c r="D26" s="446">
        <v>4.8511897023823553E-2</v>
      </c>
      <c r="E26" s="446">
        <v>4.7303634321818562E-2</v>
      </c>
      <c r="F26" s="446">
        <v>4.3046090919592342E-2</v>
      </c>
      <c r="G26" s="446">
        <v>3.9498579659633624E-2</v>
      </c>
      <c r="H26" s="443"/>
      <c r="I26" s="448" t="s">
        <v>328</v>
      </c>
    </row>
    <row r="27" spans="1:9" x14ac:dyDescent="0.2">
      <c r="A27" s="441"/>
      <c r="B27" s="431" t="s">
        <v>329</v>
      </c>
      <c r="C27" s="446">
        <v>4.759870769121482E-3</v>
      </c>
      <c r="D27" s="446">
        <v>5.8735471972863476E-3</v>
      </c>
      <c r="E27" s="446">
        <v>5.4005385819938002E-3</v>
      </c>
      <c r="F27" s="446">
        <v>4.6780240028379888E-3</v>
      </c>
      <c r="G27" s="446">
        <v>4.1224944392112273E-3</v>
      </c>
      <c r="H27" s="443"/>
      <c r="I27" s="448" t="s">
        <v>330</v>
      </c>
    </row>
    <row r="28" spans="1:9" x14ac:dyDescent="0.2">
      <c r="A28" s="441"/>
      <c r="B28" s="431" t="s">
        <v>331</v>
      </c>
      <c r="C28" s="446"/>
      <c r="D28" s="446"/>
      <c r="E28" s="446"/>
      <c r="F28" s="446"/>
      <c r="G28" s="446"/>
      <c r="H28" s="443"/>
      <c r="I28" s="448" t="s">
        <v>332</v>
      </c>
    </row>
    <row r="29" spans="1:9" x14ac:dyDescent="0.2">
      <c r="A29" s="441"/>
      <c r="B29" s="431" t="s">
        <v>333</v>
      </c>
      <c r="C29" s="446">
        <v>5.889997138004816E-3</v>
      </c>
      <c r="D29" s="446">
        <v>7.6941922344760591E-3</v>
      </c>
      <c r="E29" s="446">
        <v>6.6786299039914713E-3</v>
      </c>
      <c r="F29" s="446">
        <v>6.5480396988165535E-3</v>
      </c>
      <c r="G29" s="446">
        <v>5.8223558989045172E-3</v>
      </c>
      <c r="H29" s="443"/>
      <c r="I29" s="448" t="s">
        <v>334</v>
      </c>
    </row>
    <row r="30" spans="1:9" x14ac:dyDescent="0.2">
      <c r="A30" s="441"/>
      <c r="B30" s="431" t="s">
        <v>335</v>
      </c>
      <c r="C30" s="446">
        <v>3.3313621862904154E-3</v>
      </c>
      <c r="D30" s="446">
        <v>3.0973592396515838E-3</v>
      </c>
      <c r="E30" s="446">
        <v>2.553982354400948E-3</v>
      </c>
      <c r="F30" s="446">
        <v>2.6757896412306923E-3</v>
      </c>
      <c r="G30" s="446">
        <v>2.0847524653383738E-3</v>
      </c>
      <c r="H30" s="443"/>
      <c r="I30" s="448" t="s">
        <v>336</v>
      </c>
    </row>
    <row r="31" spans="1:9" x14ac:dyDescent="0.2">
      <c r="A31" s="441"/>
      <c r="B31" s="431" t="s">
        <v>337</v>
      </c>
      <c r="C31" s="446">
        <v>1.598687633427999E-2</v>
      </c>
      <c r="D31" s="446">
        <v>2.1261736007731263E-2</v>
      </c>
      <c r="E31" s="446">
        <v>1.9991582239196337E-2</v>
      </c>
      <c r="F31" s="446">
        <v>2.0628308488387513E-3</v>
      </c>
      <c r="G31" s="446">
        <v>3.8937809536112207E-3</v>
      </c>
      <c r="H31" s="443"/>
      <c r="I31" s="448" t="s">
        <v>338</v>
      </c>
    </row>
    <row r="32" spans="1:9" x14ac:dyDescent="0.2">
      <c r="A32" s="441"/>
      <c r="B32" s="431" t="s">
        <v>339</v>
      </c>
      <c r="C32" s="446">
        <v>3.7174768313815854</v>
      </c>
      <c r="D32" s="446">
        <v>3.7138303169110634</v>
      </c>
      <c r="E32" s="446">
        <v>3.8845865555231076</v>
      </c>
      <c r="F32" s="446">
        <v>3.8920227836289039</v>
      </c>
      <c r="G32" s="446">
        <v>3.7999317418202616</v>
      </c>
      <c r="H32" s="443"/>
      <c r="I32" s="448" t="s">
        <v>340</v>
      </c>
    </row>
    <row r="33" spans="1:9" x14ac:dyDescent="0.2">
      <c r="A33" s="441"/>
      <c r="B33" s="431" t="s">
        <v>341</v>
      </c>
      <c r="C33" s="446"/>
      <c r="D33" s="446"/>
      <c r="E33" s="446"/>
      <c r="F33" s="446"/>
      <c r="G33" s="446"/>
      <c r="H33" s="443"/>
      <c r="I33" s="448" t="s">
        <v>342</v>
      </c>
    </row>
    <row r="34" spans="1:9" x14ac:dyDescent="0.2">
      <c r="A34" s="441"/>
      <c r="B34" s="431" t="s">
        <v>343</v>
      </c>
      <c r="C34" s="446">
        <v>8.4718628810209543E-3</v>
      </c>
      <c r="D34" s="446">
        <v>9.3561333774830752E-3</v>
      </c>
      <c r="E34" s="446">
        <v>8.7917894106085883E-3</v>
      </c>
      <c r="F34" s="446">
        <v>7.9122312286622806E-3</v>
      </c>
      <c r="G34" s="446">
        <v>8.1707597363261213E-3</v>
      </c>
      <c r="H34" s="443"/>
      <c r="I34" s="448" t="s">
        <v>344</v>
      </c>
    </row>
    <row r="35" spans="1:9" x14ac:dyDescent="0.2">
      <c r="A35" s="441"/>
      <c r="B35" s="431" t="s">
        <v>345</v>
      </c>
      <c r="C35" s="446">
        <v>4.974464498715276E-2</v>
      </c>
      <c r="D35" s="446">
        <v>5.0723712150730835E-2</v>
      </c>
      <c r="E35" s="446">
        <v>4.956957120969465E-2</v>
      </c>
      <c r="F35" s="446">
        <v>5.0458544502677526E-2</v>
      </c>
      <c r="G35" s="446">
        <v>5.136659501626499E-2</v>
      </c>
      <c r="H35" s="443"/>
      <c r="I35" s="448" t="s">
        <v>346</v>
      </c>
    </row>
    <row r="36" spans="1:9" x14ac:dyDescent="0.2">
      <c r="A36" s="452"/>
      <c r="B36" s="431" t="s">
        <v>347</v>
      </c>
      <c r="C36" s="446">
        <v>4.4981327131590143E-2</v>
      </c>
      <c r="D36" s="446">
        <v>4.7404116622905855E-2</v>
      </c>
      <c r="E36" s="446">
        <v>4.4630849470278455E-2</v>
      </c>
      <c r="F36" s="446">
        <v>4.2877067877553479E-2</v>
      </c>
      <c r="G36" s="446">
        <v>4.5431918941338856E-2</v>
      </c>
      <c r="H36" s="443"/>
      <c r="I36" s="448" t="s">
        <v>348</v>
      </c>
    </row>
    <row r="37" spans="1:9" x14ac:dyDescent="0.2">
      <c r="A37" s="452"/>
      <c r="B37" s="431" t="s">
        <v>349</v>
      </c>
      <c r="C37" s="450"/>
      <c r="D37" s="450"/>
      <c r="E37" s="450"/>
      <c r="F37" s="450"/>
      <c r="G37" s="450"/>
      <c r="H37" s="443"/>
      <c r="I37" s="448" t="s">
        <v>350</v>
      </c>
    </row>
    <row r="38" spans="1:9" x14ac:dyDescent="0.2">
      <c r="A38" s="441"/>
      <c r="B38" s="431"/>
      <c r="C38" s="449"/>
      <c r="D38" s="449"/>
      <c r="E38" s="449"/>
      <c r="F38" s="449"/>
      <c r="G38" s="449"/>
      <c r="H38" s="443"/>
      <c r="I38" s="448"/>
    </row>
    <row r="39" spans="1:9" x14ac:dyDescent="0.2">
      <c r="A39" s="441"/>
      <c r="B39" s="431" t="s">
        <v>351</v>
      </c>
      <c r="C39" s="447">
        <v>1.9031027022755136</v>
      </c>
      <c r="D39" s="447">
        <v>2.1081393750180686</v>
      </c>
      <c r="E39" s="447">
        <v>2.0259897746539028</v>
      </c>
      <c r="F39" s="447">
        <v>1.6354500590506962</v>
      </c>
      <c r="G39" s="447">
        <v>1.7572639277051143</v>
      </c>
      <c r="H39" s="443"/>
      <c r="I39" s="448" t="s">
        <v>352</v>
      </c>
    </row>
    <row r="40" spans="1:9" x14ac:dyDescent="0.2">
      <c r="A40" s="441"/>
      <c r="B40" s="431" t="s">
        <v>302</v>
      </c>
      <c r="C40" s="447"/>
      <c r="D40" s="447"/>
      <c r="E40" s="447"/>
      <c r="F40" s="447"/>
      <c r="G40" s="447"/>
      <c r="H40" s="443"/>
      <c r="I40" s="448" t="s">
        <v>299</v>
      </c>
    </row>
    <row r="41" spans="1:9" x14ac:dyDescent="0.2">
      <c r="A41" s="441"/>
      <c r="B41" s="431" t="s">
        <v>353</v>
      </c>
      <c r="C41" s="447">
        <v>0.23940438940119896</v>
      </c>
      <c r="D41" s="447">
        <v>0.24035508005029849</v>
      </c>
      <c r="E41" s="447">
        <v>0.22791516168330328</v>
      </c>
      <c r="F41" s="447">
        <v>0.22217949535924114</v>
      </c>
      <c r="G41" s="447">
        <v>0.21842300272002127</v>
      </c>
      <c r="H41" s="443"/>
      <c r="I41" s="448" t="s">
        <v>354</v>
      </c>
    </row>
    <row r="42" spans="1:9" x14ac:dyDescent="0.2">
      <c r="A42" s="441"/>
      <c r="B42" s="431" t="s">
        <v>355</v>
      </c>
      <c r="C42" s="447">
        <v>1.6285286938243146</v>
      </c>
      <c r="D42" s="447">
        <v>1.8327368934177706</v>
      </c>
      <c r="E42" s="447">
        <v>1.7604614988205995</v>
      </c>
      <c r="F42" s="447">
        <v>1.3765495833414549</v>
      </c>
      <c r="G42" s="447">
        <v>1.4996382031350932</v>
      </c>
      <c r="H42" s="443"/>
      <c r="I42" s="448" t="s">
        <v>356</v>
      </c>
    </row>
    <row r="43" spans="1:9" ht="12.75" customHeight="1" x14ac:dyDescent="0.2">
      <c r="A43" s="441"/>
      <c r="B43" s="431" t="s">
        <v>357</v>
      </c>
      <c r="C43" s="447">
        <v>3.516961905000001E-2</v>
      </c>
      <c r="D43" s="447">
        <v>3.5047401550000003E-2</v>
      </c>
      <c r="E43" s="447">
        <v>3.7613114150000009E-2</v>
      </c>
      <c r="F43" s="447">
        <v>3.6720980349999995E-2</v>
      </c>
      <c r="G43" s="447">
        <v>3.920272184999999E-2</v>
      </c>
      <c r="H43" s="443"/>
      <c r="I43" s="448" t="s">
        <v>358</v>
      </c>
    </row>
    <row r="44" spans="1:9" ht="12.75" customHeight="1" x14ac:dyDescent="0.2">
      <c r="A44" s="441"/>
      <c r="B44" s="431"/>
      <c r="C44" s="449"/>
      <c r="D44" s="449"/>
      <c r="E44" s="449"/>
      <c r="F44" s="449"/>
      <c r="G44" s="449"/>
      <c r="H44" s="453"/>
      <c r="I44" s="448"/>
    </row>
    <row r="45" spans="1:9" ht="12.75" customHeight="1" x14ac:dyDescent="0.2">
      <c r="A45" s="441"/>
      <c r="B45" s="424" t="s">
        <v>359</v>
      </c>
      <c r="C45" s="447">
        <v>4.4095696604884653E-5</v>
      </c>
      <c r="D45" s="447">
        <v>2.49133893161809E-5</v>
      </c>
      <c r="E45" s="447">
        <v>1.9783626988786079E-5</v>
      </c>
      <c r="F45" s="447">
        <v>2.462202698878608E-5</v>
      </c>
      <c r="G45" s="447">
        <v>2.20211271672E-5</v>
      </c>
      <c r="H45" s="453"/>
      <c r="I45" s="448" t="s">
        <v>360</v>
      </c>
    </row>
    <row r="46" spans="1:9" ht="12.75" customHeight="1" x14ac:dyDescent="0.2">
      <c r="A46" s="441"/>
      <c r="B46" s="431" t="s">
        <v>302</v>
      </c>
      <c r="C46" s="449"/>
      <c r="D46" s="449"/>
      <c r="E46" s="449"/>
      <c r="F46" s="449"/>
      <c r="G46" s="449"/>
      <c r="H46" s="453"/>
      <c r="I46" s="448" t="s">
        <v>299</v>
      </c>
    </row>
    <row r="47" spans="1:9" ht="12.75" customHeight="1" x14ac:dyDescent="0.2">
      <c r="A47" s="441"/>
      <c r="B47" s="431" t="s">
        <v>361</v>
      </c>
      <c r="C47" s="449" t="s">
        <v>374</v>
      </c>
      <c r="D47" s="447">
        <v>1.2613576500000001E-5</v>
      </c>
      <c r="E47" s="447">
        <v>1.242746925E-5</v>
      </c>
      <c r="F47" s="447">
        <v>1.242746925E-5</v>
      </c>
      <c r="G47" s="447">
        <v>1.0633853999999999E-5</v>
      </c>
      <c r="H47" s="453"/>
      <c r="I47" s="448" t="s">
        <v>362</v>
      </c>
    </row>
    <row r="48" spans="1:9" ht="12.75" customHeight="1" thickBot="1" x14ac:dyDescent="0.25">
      <c r="A48" s="454"/>
      <c r="B48" s="455" t="s">
        <v>363</v>
      </c>
      <c r="C48" s="456">
        <v>4.4095696604884653E-5</v>
      </c>
      <c r="D48" s="456">
        <v>1.2299812816180899E-5</v>
      </c>
      <c r="E48" s="456">
        <v>7.3561577387860794E-6</v>
      </c>
      <c r="F48" s="456">
        <v>1.2194557738786078E-5</v>
      </c>
      <c r="G48" s="456">
        <v>1.1387273167199999E-5</v>
      </c>
      <c r="H48" s="457"/>
      <c r="I48" s="458" t="s">
        <v>364</v>
      </c>
    </row>
    <row r="49" spans="2:11" s="445" customFormat="1" ht="11.25" customHeight="1" x14ac:dyDescent="0.2">
      <c r="B49" s="459" t="s">
        <v>365</v>
      </c>
      <c r="C49" s="460"/>
      <c r="D49" s="460"/>
      <c r="E49" s="460"/>
      <c r="F49" s="460"/>
      <c r="G49" s="460"/>
      <c r="H49" s="460"/>
      <c r="J49" s="424"/>
      <c r="K49" s="424"/>
    </row>
    <row r="50" spans="2:11" x14ac:dyDescent="0.2">
      <c r="B50" s="459"/>
    </row>
  </sheetData>
  <printOptions horizontalCentered="1" gridLinesSet="0"/>
  <pageMargins left="0.86614173228346458" right="0.86614173228346458" top="0.98425196850393704" bottom="0.78740157480314965" header="0.51181102362204722" footer="0.51181102362204722"/>
  <pageSetup paperSize="9" scale="85" firstPageNumber="24" orientation="portrait" useFirstPageNumber="1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showGridLines="0" topLeftCell="A16" workbookViewId="0">
      <selection activeCell="B49" sqref="B49"/>
    </sheetView>
  </sheetViews>
  <sheetFormatPr defaultRowHeight="12.75" x14ac:dyDescent="0.2"/>
  <cols>
    <col min="1" max="1" width="0.83203125" style="416" customWidth="1"/>
    <col min="2" max="2" width="37.83203125" style="416" customWidth="1"/>
    <col min="3" max="7" width="7.5" style="461" customWidth="1"/>
    <col min="8" max="8" width="0.6640625" style="461" customWidth="1"/>
    <col min="9" max="9" width="37" style="416" customWidth="1"/>
    <col min="10" max="10" width="1.6640625" style="445" customWidth="1"/>
    <col min="11" max="11" width="9" style="416" customWidth="1"/>
    <col min="12" max="16384" width="9.33203125" style="416"/>
  </cols>
  <sheetData>
    <row r="1" spans="1:11" s="405" customFormat="1" ht="17.25" customHeight="1" x14ac:dyDescent="0.25">
      <c r="B1" s="406" t="s">
        <v>375</v>
      </c>
      <c r="C1" s="407"/>
      <c r="D1" s="407"/>
      <c r="E1" s="407"/>
      <c r="F1" s="407"/>
      <c r="G1" s="407"/>
      <c r="H1" s="407"/>
      <c r="I1" s="406"/>
      <c r="J1" s="464"/>
      <c r="K1" s="409"/>
    </row>
    <row r="2" spans="1:11" s="410" customFormat="1" ht="15" customHeight="1" x14ac:dyDescent="0.25">
      <c r="B2" s="406" t="s">
        <v>376</v>
      </c>
      <c r="C2" s="412"/>
      <c r="D2" s="412"/>
      <c r="E2" s="412"/>
      <c r="F2" s="412"/>
      <c r="G2" s="412"/>
      <c r="H2" s="412"/>
      <c r="I2" s="413"/>
      <c r="J2" s="465"/>
      <c r="K2" s="415"/>
    </row>
    <row r="3" spans="1:11" ht="15.95" customHeight="1" x14ac:dyDescent="0.25">
      <c r="B3" s="411" t="s">
        <v>377</v>
      </c>
      <c r="C3" s="417"/>
      <c r="D3" s="417"/>
      <c r="E3" s="417"/>
      <c r="F3" s="417"/>
      <c r="G3" s="417"/>
      <c r="H3" s="417"/>
      <c r="I3" s="418"/>
      <c r="K3" s="420"/>
    </row>
    <row r="4" spans="1:11" ht="15.95" customHeight="1" x14ac:dyDescent="0.25">
      <c r="B4" s="466" t="s">
        <v>378</v>
      </c>
      <c r="C4" s="467"/>
      <c r="D4" s="417"/>
      <c r="E4" s="417"/>
      <c r="F4" s="417"/>
      <c r="G4" s="417"/>
      <c r="H4" s="417"/>
      <c r="I4" s="468" t="s">
        <v>379</v>
      </c>
      <c r="K4" s="420"/>
    </row>
    <row r="5" spans="1:11" ht="13.5" customHeight="1" thickBot="1" x14ac:dyDescent="0.25">
      <c r="B5" s="421" t="s">
        <v>293</v>
      </c>
      <c r="C5" s="422"/>
      <c r="D5" s="422"/>
      <c r="E5" s="422"/>
      <c r="F5" s="422"/>
      <c r="G5" s="422"/>
      <c r="H5" s="422"/>
      <c r="I5" s="423" t="s">
        <v>294</v>
      </c>
      <c r="K5" s="425"/>
    </row>
    <row r="6" spans="1:11" ht="6" customHeight="1" x14ac:dyDescent="0.2">
      <c r="A6" s="426"/>
      <c r="B6" s="427"/>
      <c r="C6" s="428"/>
      <c r="D6" s="428"/>
      <c r="E6" s="428"/>
      <c r="F6" s="429"/>
      <c r="G6" s="429"/>
      <c r="H6" s="429"/>
      <c r="I6" s="430"/>
      <c r="J6" s="424"/>
      <c r="K6" s="431"/>
    </row>
    <row r="7" spans="1:11" ht="19.5" customHeight="1" x14ac:dyDescent="0.2">
      <c r="A7" s="432"/>
      <c r="B7" s="433" t="s">
        <v>295</v>
      </c>
      <c r="C7" s="469">
        <v>2015</v>
      </c>
      <c r="D7" s="469">
        <v>2016</v>
      </c>
      <c r="E7" s="469">
        <v>2017</v>
      </c>
      <c r="F7" s="434">
        <v>2018</v>
      </c>
      <c r="G7" s="434">
        <v>2019</v>
      </c>
      <c r="H7" s="434"/>
      <c r="I7" s="435" t="s">
        <v>295</v>
      </c>
      <c r="J7" s="424"/>
      <c r="K7" s="431"/>
    </row>
    <row r="8" spans="1:11" ht="14.25" customHeight="1" thickBot="1" x14ac:dyDescent="0.25">
      <c r="A8" s="436"/>
      <c r="B8" s="437"/>
      <c r="C8" s="438"/>
      <c r="D8" s="438"/>
      <c r="E8" s="438"/>
      <c r="F8" s="439"/>
      <c r="G8" s="439"/>
      <c r="H8" s="439"/>
      <c r="I8" s="440"/>
      <c r="J8" s="424"/>
      <c r="K8" s="431"/>
    </row>
    <row r="9" spans="1:11" x14ac:dyDescent="0.2">
      <c r="A9" s="441"/>
      <c r="B9" s="431" t="s">
        <v>296</v>
      </c>
      <c r="C9" s="442">
        <v>67.661393291829796</v>
      </c>
      <c r="D9" s="442">
        <v>64.921361032108109</v>
      </c>
      <c r="E9" s="442">
        <v>62.43490742442615</v>
      </c>
      <c r="F9" s="442">
        <v>62.878980069862415</v>
      </c>
      <c r="G9" s="442">
        <v>59.150224262512417</v>
      </c>
      <c r="H9" s="443"/>
      <c r="I9" s="444" t="s">
        <v>297</v>
      </c>
    </row>
    <row r="10" spans="1:11" x14ac:dyDescent="0.2">
      <c r="A10" s="441"/>
      <c r="B10" s="431" t="s">
        <v>298</v>
      </c>
      <c r="C10" s="446"/>
      <c r="D10" s="446"/>
      <c r="E10" s="446"/>
      <c r="F10" s="446"/>
      <c r="G10" s="446"/>
      <c r="H10" s="443"/>
      <c r="I10" s="444" t="s">
        <v>299</v>
      </c>
    </row>
    <row r="11" spans="1:11" x14ac:dyDescent="0.2">
      <c r="A11" s="441"/>
      <c r="B11" s="431" t="s">
        <v>300</v>
      </c>
      <c r="C11" s="446">
        <v>8.2780157355571333</v>
      </c>
      <c r="D11" s="446">
        <v>8.0378938892035485</v>
      </c>
      <c r="E11" s="447">
        <v>8.092762009823165</v>
      </c>
      <c r="F11" s="446">
        <v>7.6032036638982525</v>
      </c>
      <c r="G11" s="446">
        <v>7.3590231441587193</v>
      </c>
      <c r="H11" s="443"/>
      <c r="I11" s="448" t="s">
        <v>301</v>
      </c>
    </row>
    <row r="12" spans="1:11" x14ac:dyDescent="0.2">
      <c r="A12" s="441"/>
      <c r="B12" s="431" t="s">
        <v>302</v>
      </c>
      <c r="C12" s="449"/>
      <c r="D12" s="449"/>
      <c r="E12" s="449"/>
      <c r="F12" s="449"/>
      <c r="G12" s="449"/>
      <c r="H12" s="443"/>
      <c r="I12" s="448" t="s">
        <v>299</v>
      </c>
    </row>
    <row r="13" spans="1:11" x14ac:dyDescent="0.2">
      <c r="A13" s="441"/>
      <c r="B13" s="431" t="s">
        <v>303</v>
      </c>
      <c r="C13" s="446">
        <v>8.134790054969038</v>
      </c>
      <c r="D13" s="446">
        <v>7.8951697017757709</v>
      </c>
      <c r="E13" s="446">
        <v>7.9615645453641593</v>
      </c>
      <c r="F13" s="446">
        <v>7.4702899054892189</v>
      </c>
      <c r="G13" s="446">
        <v>7.2369930168455534</v>
      </c>
      <c r="H13" s="443"/>
      <c r="I13" s="448" t="s">
        <v>304</v>
      </c>
    </row>
    <row r="14" spans="1:11" x14ac:dyDescent="0.2">
      <c r="A14" s="441"/>
      <c r="B14" s="431" t="s">
        <v>305</v>
      </c>
      <c r="C14" s="450"/>
      <c r="D14" s="450"/>
      <c r="E14" s="451"/>
      <c r="F14" s="450"/>
      <c r="G14" s="450"/>
      <c r="H14" s="443"/>
      <c r="I14" s="448" t="s">
        <v>306</v>
      </c>
    </row>
    <row r="15" spans="1:11" x14ac:dyDescent="0.2">
      <c r="A15" s="441"/>
      <c r="B15" s="431" t="s">
        <v>307</v>
      </c>
      <c r="C15" s="447">
        <v>14.521461188805898</v>
      </c>
      <c r="D15" s="447">
        <v>13.100516058315831</v>
      </c>
      <c r="E15" s="447">
        <v>13.495104199407047</v>
      </c>
      <c r="F15" s="447">
        <v>12.03430927800502</v>
      </c>
      <c r="G15" s="447">
        <v>12.831035239866235</v>
      </c>
      <c r="H15" s="443"/>
      <c r="I15" s="448" t="s">
        <v>308</v>
      </c>
    </row>
    <row r="16" spans="1:11" x14ac:dyDescent="0.2">
      <c r="A16" s="441"/>
      <c r="B16" s="431" t="s">
        <v>309</v>
      </c>
      <c r="C16" s="446">
        <v>34.652394153544989</v>
      </c>
      <c r="D16" s="446">
        <v>32.025541006102429</v>
      </c>
      <c r="E16" s="446">
        <v>29.10855281769236</v>
      </c>
      <c r="F16" s="446">
        <v>31.62918746335782</v>
      </c>
      <c r="G16" s="446">
        <v>27.565527109893679</v>
      </c>
      <c r="H16" s="443"/>
      <c r="I16" s="448" t="s">
        <v>310</v>
      </c>
    </row>
    <row r="17" spans="1:9" x14ac:dyDescent="0.2">
      <c r="A17" s="441"/>
      <c r="B17" s="431" t="s">
        <v>302</v>
      </c>
      <c r="C17" s="446"/>
      <c r="D17" s="446"/>
      <c r="E17" s="446"/>
      <c r="F17" s="446"/>
      <c r="G17" s="446"/>
      <c r="H17" s="443"/>
      <c r="I17" s="448" t="s">
        <v>299</v>
      </c>
    </row>
    <row r="18" spans="1:9" x14ac:dyDescent="0.2">
      <c r="A18" s="441"/>
      <c r="B18" s="431" t="s">
        <v>311</v>
      </c>
      <c r="C18" s="446">
        <v>2.8922782145514172</v>
      </c>
      <c r="D18" s="446">
        <v>3.1338043487211968</v>
      </c>
      <c r="E18" s="446">
        <v>3.1215641858962133</v>
      </c>
      <c r="F18" s="446">
        <v>2.6945112853394075</v>
      </c>
      <c r="G18" s="446">
        <v>2.8106880913161181</v>
      </c>
      <c r="H18" s="443"/>
      <c r="I18" s="448" t="s">
        <v>312</v>
      </c>
    </row>
    <row r="19" spans="1:9" x14ac:dyDescent="0.2">
      <c r="A19" s="441"/>
      <c r="B19" s="431" t="s">
        <v>313</v>
      </c>
      <c r="C19" s="446">
        <v>0.22943832817350646</v>
      </c>
      <c r="D19" s="446">
        <v>0.50957244088191922</v>
      </c>
      <c r="E19" s="446">
        <v>0.34426806476352223</v>
      </c>
      <c r="F19" s="446">
        <v>0.20340871667187294</v>
      </c>
      <c r="G19" s="446">
        <v>0.17576972444563879</v>
      </c>
      <c r="H19" s="443"/>
      <c r="I19" s="448" t="s">
        <v>314</v>
      </c>
    </row>
    <row r="20" spans="1:9" x14ac:dyDescent="0.2">
      <c r="A20" s="441"/>
      <c r="B20" s="431" t="s">
        <v>315</v>
      </c>
      <c r="C20" s="446">
        <v>4.0254065041428975</v>
      </c>
      <c r="D20" s="446">
        <v>2.4740511584271667</v>
      </c>
      <c r="E20" s="446">
        <v>3.6468713532141561</v>
      </c>
      <c r="F20" s="446">
        <v>4.3223929954707989</v>
      </c>
      <c r="G20" s="446">
        <v>4.1068288252360743</v>
      </c>
      <c r="H20" s="443"/>
      <c r="I20" s="448" t="s">
        <v>316</v>
      </c>
    </row>
    <row r="21" spans="1:9" x14ac:dyDescent="0.2">
      <c r="A21" s="441"/>
      <c r="B21" s="431" t="s">
        <v>317</v>
      </c>
      <c r="C21" s="446"/>
      <c r="D21" s="446"/>
      <c r="E21" s="446"/>
      <c r="F21" s="446"/>
      <c r="G21" s="446"/>
      <c r="H21" s="443"/>
      <c r="I21" s="448" t="s">
        <v>318</v>
      </c>
    </row>
    <row r="22" spans="1:9" x14ac:dyDescent="0.2">
      <c r="A22" s="441"/>
      <c r="B22" s="431" t="s">
        <v>319</v>
      </c>
      <c r="C22" s="446">
        <v>1.534409201747311</v>
      </c>
      <c r="D22" s="446">
        <v>1.4858715891322767</v>
      </c>
      <c r="E22" s="446">
        <v>1.0814097658505779</v>
      </c>
      <c r="F22" s="446">
        <v>1.285339985803543</v>
      </c>
      <c r="G22" s="446">
        <v>1.0935757568713134</v>
      </c>
      <c r="H22" s="443"/>
      <c r="I22" s="448" t="s">
        <v>320</v>
      </c>
    </row>
    <row r="23" spans="1:9" x14ac:dyDescent="0.2">
      <c r="A23" s="441"/>
      <c r="B23" s="424" t="s">
        <v>321</v>
      </c>
      <c r="C23" s="446">
        <v>2.3222567603735884</v>
      </c>
      <c r="D23" s="446">
        <v>2.1214516275554538</v>
      </c>
      <c r="E23" s="446">
        <v>2.1940071840050681</v>
      </c>
      <c r="F23" s="446">
        <v>2.1980812657949098</v>
      </c>
      <c r="G23" s="446">
        <v>2.029463543100066</v>
      </c>
      <c r="H23" s="443"/>
      <c r="I23" s="448" t="s">
        <v>322</v>
      </c>
    </row>
    <row r="24" spans="1:9" x14ac:dyDescent="0.2">
      <c r="A24" s="441"/>
      <c r="B24" s="431" t="s">
        <v>323</v>
      </c>
      <c r="C24" s="446">
        <v>1.3907529431033658</v>
      </c>
      <c r="D24" s="446">
        <v>1.5294031765129026</v>
      </c>
      <c r="E24" s="446">
        <v>1.3950377590112566</v>
      </c>
      <c r="F24" s="446">
        <v>1.4774535554042636</v>
      </c>
      <c r="G24" s="446">
        <v>1.2554214389891876</v>
      </c>
      <c r="H24" s="443"/>
      <c r="I24" s="448" t="s">
        <v>324</v>
      </c>
    </row>
    <row r="25" spans="1:9" x14ac:dyDescent="0.2">
      <c r="A25" s="441"/>
      <c r="B25" s="431" t="s">
        <v>325</v>
      </c>
      <c r="C25" s="446"/>
      <c r="D25" s="446"/>
      <c r="E25" s="446"/>
      <c r="F25" s="446"/>
      <c r="G25" s="446"/>
      <c r="H25" s="443"/>
      <c r="I25" s="448" t="s">
        <v>326</v>
      </c>
    </row>
    <row r="26" spans="1:9" x14ac:dyDescent="0.2">
      <c r="A26" s="441"/>
      <c r="B26" s="431" t="s">
        <v>327</v>
      </c>
      <c r="C26" s="470">
        <v>4.0052083236771807</v>
      </c>
      <c r="D26" s="446">
        <v>4.2358744590311224</v>
      </c>
      <c r="E26" s="446">
        <v>4.6910932593877428</v>
      </c>
      <c r="F26" s="446">
        <v>3.9056361944672253</v>
      </c>
      <c r="G26" s="446">
        <v>2.9839266509225437</v>
      </c>
      <c r="H26" s="443"/>
      <c r="I26" s="448" t="s">
        <v>328</v>
      </c>
    </row>
    <row r="27" spans="1:9" x14ac:dyDescent="0.2">
      <c r="A27" s="441"/>
      <c r="B27" s="431" t="s">
        <v>329</v>
      </c>
      <c r="C27" s="446">
        <v>6.1913076379057363</v>
      </c>
      <c r="D27" s="446">
        <v>5.1194179702953386</v>
      </c>
      <c r="E27" s="446">
        <v>3.5265047846545987</v>
      </c>
      <c r="F27" s="446">
        <v>5.3376682452048527</v>
      </c>
      <c r="G27" s="446">
        <v>4.5390813115710591</v>
      </c>
      <c r="H27" s="443"/>
      <c r="I27" s="448" t="s">
        <v>330</v>
      </c>
    </row>
    <row r="28" spans="1:9" x14ac:dyDescent="0.2">
      <c r="A28" s="441"/>
      <c r="B28" s="431" t="s">
        <v>331</v>
      </c>
      <c r="C28" s="446"/>
      <c r="D28" s="446"/>
      <c r="E28" s="446"/>
      <c r="F28" s="446"/>
      <c r="G28" s="446"/>
      <c r="H28" s="443"/>
      <c r="I28" s="448" t="s">
        <v>332</v>
      </c>
    </row>
    <row r="29" spans="1:9" x14ac:dyDescent="0.2">
      <c r="A29" s="441"/>
      <c r="B29" s="431" t="s">
        <v>333</v>
      </c>
      <c r="C29" s="446">
        <v>10.889446410716218</v>
      </c>
      <c r="D29" s="446">
        <v>9.9254525820223289</v>
      </c>
      <c r="E29" s="446">
        <v>7.982346147078716</v>
      </c>
      <c r="F29" s="446">
        <v>8.9275589512040643</v>
      </c>
      <c r="G29" s="446">
        <v>7.4105444932449505</v>
      </c>
      <c r="H29" s="443"/>
      <c r="I29" s="448" t="s">
        <v>334</v>
      </c>
    </row>
    <row r="30" spans="1:9" x14ac:dyDescent="0.2">
      <c r="A30" s="441"/>
      <c r="B30" s="431" t="s">
        <v>335</v>
      </c>
      <c r="C30" s="446">
        <v>1.171889829153772</v>
      </c>
      <c r="D30" s="446">
        <v>1.4906416535227163</v>
      </c>
      <c r="E30" s="446">
        <v>1.1254503138305059</v>
      </c>
      <c r="F30" s="446">
        <v>1.2771362679968759</v>
      </c>
      <c r="G30" s="446">
        <v>1.1602272741967263</v>
      </c>
      <c r="H30" s="443"/>
      <c r="I30" s="448" t="s">
        <v>336</v>
      </c>
    </row>
    <row r="31" spans="1:9" x14ac:dyDescent="0.2">
      <c r="A31" s="441"/>
      <c r="B31" s="431" t="s">
        <v>337</v>
      </c>
      <c r="C31" s="446">
        <v>0.23739470137506258</v>
      </c>
      <c r="D31" s="446">
        <v>0.25601657342347456</v>
      </c>
      <c r="E31" s="446">
        <v>0.25638018136811108</v>
      </c>
      <c r="F31" s="446">
        <v>0.24692769874265533</v>
      </c>
      <c r="G31" s="446">
        <v>0.5430652275372494</v>
      </c>
      <c r="H31" s="443"/>
      <c r="I31" s="448" t="s">
        <v>338</v>
      </c>
    </row>
    <row r="32" spans="1:9" x14ac:dyDescent="0.2">
      <c r="A32" s="441"/>
      <c r="B32" s="431" t="s">
        <v>339</v>
      </c>
      <c r="C32" s="446">
        <v>2.1523937658273633</v>
      </c>
      <c r="D32" s="446">
        <v>2.0205273269832196</v>
      </c>
      <c r="E32" s="446">
        <v>2.1825361475424478</v>
      </c>
      <c r="F32" s="446">
        <v>2.1050628994303979</v>
      </c>
      <c r="G32" s="446">
        <v>1.7843696492379764</v>
      </c>
      <c r="H32" s="443"/>
      <c r="I32" s="448" t="s">
        <v>340</v>
      </c>
    </row>
    <row r="33" spans="1:9" x14ac:dyDescent="0.2">
      <c r="A33" s="441"/>
      <c r="B33" s="431" t="s">
        <v>341</v>
      </c>
      <c r="C33" s="446"/>
      <c r="D33" s="446"/>
      <c r="E33" s="446"/>
      <c r="F33" s="446"/>
      <c r="G33" s="446"/>
      <c r="H33" s="443"/>
      <c r="I33" s="448" t="s">
        <v>342</v>
      </c>
    </row>
    <row r="34" spans="1:9" x14ac:dyDescent="0.2">
      <c r="A34" s="441"/>
      <c r="B34" s="431" t="s">
        <v>343</v>
      </c>
      <c r="C34" s="446">
        <v>0.40753847275335287</v>
      </c>
      <c r="D34" s="446">
        <v>0.3737661977321422</v>
      </c>
      <c r="E34" s="446">
        <v>0.3392090329333774</v>
      </c>
      <c r="F34" s="446">
        <v>0.29754948373210915</v>
      </c>
      <c r="G34" s="446">
        <v>0.23312838710243208</v>
      </c>
      <c r="H34" s="443"/>
      <c r="I34" s="448" t="s">
        <v>344</v>
      </c>
    </row>
    <row r="35" spans="1:9" x14ac:dyDescent="0.2">
      <c r="A35" s="441"/>
      <c r="B35" s="431" t="s">
        <v>345</v>
      </c>
      <c r="C35" s="446">
        <v>1.3198238562267695</v>
      </c>
      <c r="D35" s="446">
        <v>1.3524346067922495</v>
      </c>
      <c r="E35" s="446">
        <v>1.213638488705483</v>
      </c>
      <c r="F35" s="446">
        <v>1.4225184758996865</v>
      </c>
      <c r="G35" s="446">
        <v>1.1511497358746705</v>
      </c>
      <c r="H35" s="443"/>
      <c r="I35" s="448" t="s">
        <v>346</v>
      </c>
    </row>
    <row r="36" spans="1:9" x14ac:dyDescent="0.2">
      <c r="A36" s="452"/>
      <c r="B36" s="431" t="s">
        <v>347</v>
      </c>
      <c r="C36" s="446">
        <v>6.0923714177392227</v>
      </c>
      <c r="D36" s="446">
        <v>7.7546653735552198</v>
      </c>
      <c r="E36" s="446">
        <v>7.7467245469541695</v>
      </c>
      <c r="F36" s="446">
        <v>7.5402211067964675</v>
      </c>
      <c r="G36" s="446">
        <v>7.6829257688414643</v>
      </c>
      <c r="H36" s="443"/>
      <c r="I36" s="448" t="s">
        <v>348</v>
      </c>
    </row>
    <row r="37" spans="1:9" x14ac:dyDescent="0.2">
      <c r="A37" s="452"/>
      <c r="B37" s="431" t="s">
        <v>349</v>
      </c>
      <c r="C37" s="450"/>
      <c r="D37" s="450"/>
      <c r="E37" s="450"/>
      <c r="F37" s="450"/>
      <c r="G37" s="450"/>
      <c r="H37" s="443"/>
      <c r="I37" s="448" t="s">
        <v>350</v>
      </c>
    </row>
    <row r="38" spans="1:9" x14ac:dyDescent="0.2">
      <c r="A38" s="441"/>
      <c r="B38" s="431"/>
      <c r="C38" s="449"/>
      <c r="D38" s="449"/>
      <c r="E38" s="449"/>
      <c r="F38" s="449"/>
      <c r="G38" s="449"/>
      <c r="H38" s="443"/>
      <c r="I38" s="448"/>
    </row>
    <row r="39" spans="1:9" x14ac:dyDescent="0.2">
      <c r="A39" s="441"/>
      <c r="B39" s="431" t="s">
        <v>351</v>
      </c>
      <c r="C39" s="447">
        <v>44.398747841198002</v>
      </c>
      <c r="D39" s="447">
        <v>48.343711775862808</v>
      </c>
      <c r="E39" s="447">
        <v>48.488865847156802</v>
      </c>
      <c r="F39" s="447">
        <v>39.635501122370101</v>
      </c>
      <c r="G39" s="447">
        <v>40.355324936144299</v>
      </c>
      <c r="H39" s="443"/>
      <c r="I39" s="448" t="s">
        <v>352</v>
      </c>
    </row>
    <row r="40" spans="1:9" x14ac:dyDescent="0.2">
      <c r="A40" s="441"/>
      <c r="B40" s="431" t="s">
        <v>302</v>
      </c>
      <c r="C40" s="447"/>
      <c r="D40" s="447"/>
      <c r="E40" s="447"/>
      <c r="F40" s="447"/>
      <c r="G40" s="447"/>
      <c r="H40" s="443"/>
      <c r="I40" s="448" t="s">
        <v>299</v>
      </c>
    </row>
    <row r="41" spans="1:9" x14ac:dyDescent="0.2">
      <c r="A41" s="441"/>
      <c r="B41" s="431" t="s">
        <v>353</v>
      </c>
      <c r="C41" s="447">
        <v>3.6784398551773503</v>
      </c>
      <c r="D41" s="447">
        <v>3.4256991567229438</v>
      </c>
      <c r="E41" s="447">
        <v>3.1703994220484621</v>
      </c>
      <c r="F41" s="447">
        <v>3.1233559147770102</v>
      </c>
      <c r="G41" s="447">
        <v>2.3450822172806873</v>
      </c>
      <c r="H41" s="443"/>
      <c r="I41" s="448" t="s">
        <v>354</v>
      </c>
    </row>
    <row r="42" spans="1:9" x14ac:dyDescent="0.2">
      <c r="A42" s="441"/>
      <c r="B42" s="431" t="s">
        <v>355</v>
      </c>
      <c r="C42" s="447">
        <v>36.239183601439429</v>
      </c>
      <c r="D42" s="447">
        <v>39.543890538572995</v>
      </c>
      <c r="E42" s="447">
        <v>38.778240050197383</v>
      </c>
      <c r="F42" s="447">
        <v>30.145396212987617</v>
      </c>
      <c r="G42" s="447">
        <v>31.803856827331543</v>
      </c>
      <c r="H42" s="443"/>
      <c r="I42" s="448" t="s">
        <v>356</v>
      </c>
    </row>
    <row r="43" spans="1:9" ht="12.75" customHeight="1" x14ac:dyDescent="0.2">
      <c r="A43" s="441"/>
      <c r="B43" s="431" t="s">
        <v>357</v>
      </c>
      <c r="C43" s="447">
        <v>4.4811243845812294</v>
      </c>
      <c r="D43" s="447">
        <v>5.3741220805668695</v>
      </c>
      <c r="E43" s="447">
        <v>6.5402263749109597</v>
      </c>
      <c r="F43" s="447">
        <v>6.3667489946054667</v>
      </c>
      <c r="G43" s="447">
        <v>6.2063858915320758</v>
      </c>
      <c r="H43" s="443"/>
      <c r="I43" s="448" t="s">
        <v>358</v>
      </c>
    </row>
    <row r="44" spans="1:9" ht="12.75" customHeight="1" x14ac:dyDescent="0.2">
      <c r="A44" s="441"/>
      <c r="B44" s="431"/>
      <c r="C44" s="449"/>
      <c r="D44" s="449"/>
      <c r="E44" s="449"/>
      <c r="F44" s="449"/>
      <c r="G44" s="449"/>
      <c r="H44" s="453"/>
      <c r="I44" s="448"/>
    </row>
    <row r="45" spans="1:9" ht="12.75" customHeight="1" x14ac:dyDescent="0.2">
      <c r="A45" s="441"/>
      <c r="B45" s="424" t="s">
        <v>359</v>
      </c>
      <c r="C45" s="447">
        <v>1.7486320259645381E-2</v>
      </c>
      <c r="D45" s="447">
        <v>8.372261003997539E-3</v>
      </c>
      <c r="E45" s="447">
        <v>8.1632462940473167E-3</v>
      </c>
      <c r="F45" s="447">
        <v>8.929759987688201E-3</v>
      </c>
      <c r="G45" s="447">
        <v>1.116127231475969E-2</v>
      </c>
      <c r="H45" s="453"/>
      <c r="I45" s="448" t="s">
        <v>360</v>
      </c>
    </row>
    <row r="46" spans="1:9" ht="12.75" customHeight="1" x14ac:dyDescent="0.2">
      <c r="A46" s="441"/>
      <c r="B46" s="431" t="s">
        <v>302</v>
      </c>
      <c r="C46" s="449"/>
      <c r="D46" s="449"/>
      <c r="E46" s="449"/>
      <c r="F46" s="449"/>
      <c r="G46" s="449"/>
      <c r="H46" s="453"/>
      <c r="I46" s="448" t="s">
        <v>299</v>
      </c>
    </row>
    <row r="47" spans="1:9" ht="12.75" customHeight="1" x14ac:dyDescent="0.2">
      <c r="A47" s="441"/>
      <c r="B47" s="431" t="s">
        <v>361</v>
      </c>
      <c r="C47" s="447">
        <v>3.723669299756855E-4</v>
      </c>
      <c r="D47" s="447">
        <v>5.3572874095332125E-3</v>
      </c>
      <c r="E47" s="447">
        <v>5.2369080948527734E-3</v>
      </c>
      <c r="F47" s="447">
        <v>5.2449437985544883E-3</v>
      </c>
      <c r="G47" s="447">
        <v>7.9578255954717604E-3</v>
      </c>
      <c r="H47" s="453"/>
      <c r="I47" s="448" t="s">
        <v>362</v>
      </c>
    </row>
    <row r="48" spans="1:9" ht="12.75" customHeight="1" thickBot="1" x14ac:dyDescent="0.25">
      <c r="A48" s="454"/>
      <c r="B48" s="455" t="s">
        <v>363</v>
      </c>
      <c r="C48" s="456">
        <v>1.7113953329669696E-2</v>
      </c>
      <c r="D48" s="456">
        <v>3.0149735944643261E-3</v>
      </c>
      <c r="E48" s="456">
        <v>2.9263381991945434E-3</v>
      </c>
      <c r="F48" s="456">
        <v>3.6848161891337135E-3</v>
      </c>
      <c r="G48" s="456">
        <v>3.2034467192879309E-3</v>
      </c>
      <c r="H48" s="457"/>
      <c r="I48" s="458" t="s">
        <v>364</v>
      </c>
    </row>
    <row r="49" spans="2:11" s="445" customFormat="1" ht="10.5" customHeight="1" x14ac:dyDescent="0.2">
      <c r="B49" s="459" t="s">
        <v>365</v>
      </c>
      <c r="C49" s="460"/>
      <c r="D49" s="460"/>
      <c r="E49" s="460"/>
      <c r="F49" s="460"/>
      <c r="G49" s="460"/>
      <c r="H49" s="460"/>
      <c r="J49" s="424"/>
      <c r="K49" s="424"/>
    </row>
    <row r="50" spans="2:11" x14ac:dyDescent="0.2">
      <c r="B50" s="459"/>
    </row>
  </sheetData>
  <printOptions horizontalCentered="1" gridLinesSet="0"/>
  <pageMargins left="0.86614173228346458" right="0.86614173228346458" top="0.98425196850393704" bottom="0.78740157480314965" header="0.51181102362204722" footer="0.51181102362204722"/>
  <pageSetup paperSize="9" scale="85" firstPageNumber="24" orientation="portrait" useFirstPageNumber="1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showGridLines="0" topLeftCell="A16" workbookViewId="0">
      <selection activeCell="B49" sqref="B49"/>
    </sheetView>
  </sheetViews>
  <sheetFormatPr defaultRowHeight="12.75" x14ac:dyDescent="0.2"/>
  <cols>
    <col min="1" max="1" width="0.83203125" style="416" customWidth="1"/>
    <col min="2" max="2" width="37.83203125" style="416" customWidth="1"/>
    <col min="3" max="7" width="7.5" style="461" customWidth="1"/>
    <col min="8" max="8" width="0.6640625" style="461" customWidth="1"/>
    <col min="9" max="9" width="37" style="416" customWidth="1"/>
    <col min="10" max="10" width="1.6640625" style="445" customWidth="1"/>
    <col min="11" max="11" width="9" style="416" customWidth="1"/>
    <col min="12" max="16384" width="9.33203125" style="416"/>
  </cols>
  <sheetData>
    <row r="1" spans="1:11" s="405" customFormat="1" ht="17.25" customHeight="1" x14ac:dyDescent="0.25">
      <c r="B1" s="406" t="s">
        <v>380</v>
      </c>
      <c r="C1" s="407"/>
      <c r="D1" s="407"/>
      <c r="E1" s="407"/>
      <c r="F1" s="407"/>
      <c r="G1" s="407"/>
      <c r="H1" s="407"/>
      <c r="I1" s="406"/>
      <c r="J1" s="464"/>
      <c r="K1" s="409"/>
    </row>
    <row r="2" spans="1:11" s="410" customFormat="1" ht="15" customHeight="1" x14ac:dyDescent="0.2">
      <c r="B2" s="411" t="s">
        <v>381</v>
      </c>
      <c r="C2" s="412"/>
      <c r="D2" s="412"/>
      <c r="E2" s="412"/>
      <c r="F2" s="412"/>
      <c r="G2" s="412"/>
      <c r="H2" s="412"/>
      <c r="I2" s="413"/>
      <c r="J2" s="465"/>
      <c r="K2" s="415"/>
    </row>
    <row r="3" spans="1:11" ht="15.95" customHeight="1" x14ac:dyDescent="0.25">
      <c r="B3" s="411"/>
      <c r="C3" s="417"/>
      <c r="D3" s="417"/>
      <c r="E3" s="417"/>
      <c r="F3" s="417"/>
      <c r="G3" s="417"/>
      <c r="H3" s="417"/>
      <c r="I3" s="418"/>
      <c r="K3" s="420"/>
    </row>
    <row r="4" spans="1:11" ht="15.95" customHeight="1" x14ac:dyDescent="0.25">
      <c r="B4" s="466" t="s">
        <v>382</v>
      </c>
      <c r="C4" s="467"/>
      <c r="D4" s="417"/>
      <c r="E4" s="417"/>
      <c r="F4" s="417"/>
      <c r="G4" s="417"/>
      <c r="H4" s="417"/>
      <c r="I4" s="468" t="s">
        <v>383</v>
      </c>
      <c r="K4" s="420"/>
    </row>
    <row r="5" spans="1:11" ht="13.5" customHeight="1" thickBot="1" x14ac:dyDescent="0.25">
      <c r="B5" s="421" t="s">
        <v>293</v>
      </c>
      <c r="C5" s="422"/>
      <c r="D5" s="422"/>
      <c r="E5" s="422"/>
      <c r="F5" s="422"/>
      <c r="G5" s="422"/>
      <c r="H5" s="422"/>
      <c r="I5" s="423" t="s">
        <v>294</v>
      </c>
      <c r="K5" s="425"/>
    </row>
    <row r="6" spans="1:11" ht="6" customHeight="1" x14ac:dyDescent="0.2">
      <c r="A6" s="426"/>
      <c r="B6" s="427"/>
      <c r="C6" s="428"/>
      <c r="D6" s="428"/>
      <c r="E6" s="428"/>
      <c r="F6" s="429"/>
      <c r="G6" s="429"/>
      <c r="H6" s="429"/>
      <c r="I6" s="430"/>
      <c r="J6" s="424"/>
      <c r="K6" s="431"/>
    </row>
    <row r="7" spans="1:11" ht="19.5" customHeight="1" x14ac:dyDescent="0.2">
      <c r="A7" s="432"/>
      <c r="B7" s="433" t="s">
        <v>295</v>
      </c>
      <c r="C7" s="469">
        <v>2015</v>
      </c>
      <c r="D7" s="469">
        <v>2016</v>
      </c>
      <c r="E7" s="469">
        <v>2017</v>
      </c>
      <c r="F7" s="434">
        <v>2018</v>
      </c>
      <c r="G7" s="434">
        <v>2019</v>
      </c>
      <c r="H7" s="434"/>
      <c r="I7" s="435" t="s">
        <v>295</v>
      </c>
      <c r="J7" s="424"/>
      <c r="K7" s="431"/>
    </row>
    <row r="8" spans="1:11" ht="14.25" customHeight="1" thickBot="1" x14ac:dyDescent="0.25">
      <c r="A8" s="436"/>
      <c r="B8" s="437"/>
      <c r="C8" s="438"/>
      <c r="D8" s="438"/>
      <c r="E8" s="438"/>
      <c r="F8" s="439"/>
      <c r="G8" s="439"/>
      <c r="H8" s="439"/>
      <c r="I8" s="440"/>
      <c r="J8" s="424"/>
      <c r="K8" s="431"/>
    </row>
    <row r="9" spans="1:11" x14ac:dyDescent="0.2">
      <c r="A9" s="441"/>
      <c r="B9" s="431" t="s">
        <v>296</v>
      </c>
      <c r="C9" s="442">
        <v>167.35091091220451</v>
      </c>
      <c r="D9" s="442">
        <v>168.13052940963721</v>
      </c>
      <c r="E9" s="442">
        <v>167.41713718184945</v>
      </c>
      <c r="F9" s="442">
        <v>155.27830604261277</v>
      </c>
      <c r="G9" s="442">
        <v>111.45853033455434</v>
      </c>
      <c r="H9" s="443"/>
      <c r="I9" s="444" t="s">
        <v>297</v>
      </c>
    </row>
    <row r="10" spans="1:11" x14ac:dyDescent="0.2">
      <c r="A10" s="441"/>
      <c r="B10" s="431" t="s">
        <v>298</v>
      </c>
      <c r="C10" s="446"/>
      <c r="D10" s="446"/>
      <c r="E10" s="446"/>
      <c r="F10" s="446"/>
      <c r="G10" s="446"/>
      <c r="H10" s="443"/>
      <c r="I10" s="444" t="s">
        <v>299</v>
      </c>
    </row>
    <row r="11" spans="1:11" x14ac:dyDescent="0.2">
      <c r="A11" s="441"/>
      <c r="B11" s="431" t="s">
        <v>300</v>
      </c>
      <c r="C11" s="446">
        <v>1.4383708522303016</v>
      </c>
      <c r="D11" s="446">
        <v>1.4778570988812196</v>
      </c>
      <c r="E11" s="447">
        <v>1.3037659188033335</v>
      </c>
      <c r="F11" s="446">
        <v>1.2163786942055388</v>
      </c>
      <c r="G11" s="446">
        <v>1.1113061159675606</v>
      </c>
      <c r="H11" s="443"/>
      <c r="I11" s="448" t="s">
        <v>301</v>
      </c>
    </row>
    <row r="12" spans="1:11" x14ac:dyDescent="0.2">
      <c r="A12" s="441"/>
      <c r="B12" s="431" t="s">
        <v>302</v>
      </c>
      <c r="C12" s="449"/>
      <c r="D12" s="449"/>
      <c r="E12" s="449"/>
      <c r="F12" s="449"/>
      <c r="G12" s="449"/>
      <c r="H12" s="443"/>
      <c r="I12" s="448" t="s">
        <v>299</v>
      </c>
    </row>
    <row r="13" spans="1:11" x14ac:dyDescent="0.2">
      <c r="A13" s="441"/>
      <c r="B13" s="431" t="s">
        <v>303</v>
      </c>
      <c r="C13" s="446">
        <v>0.87510873882011653</v>
      </c>
      <c r="D13" s="446">
        <v>0.90866782540302515</v>
      </c>
      <c r="E13" s="446">
        <v>0.78563945137075197</v>
      </c>
      <c r="F13" s="446">
        <v>0.71217275301206018</v>
      </c>
      <c r="G13" s="446">
        <v>0.65128586445137437</v>
      </c>
      <c r="H13" s="443"/>
      <c r="I13" s="448" t="s">
        <v>304</v>
      </c>
    </row>
    <row r="14" spans="1:11" x14ac:dyDescent="0.2">
      <c r="A14" s="441"/>
      <c r="B14" s="431" t="s">
        <v>305</v>
      </c>
      <c r="C14" s="450"/>
      <c r="D14" s="450"/>
      <c r="E14" s="451"/>
      <c r="F14" s="450"/>
      <c r="G14" s="450"/>
      <c r="H14" s="443"/>
      <c r="I14" s="448" t="s">
        <v>306</v>
      </c>
    </row>
    <row r="15" spans="1:11" x14ac:dyDescent="0.2">
      <c r="A15" s="441"/>
      <c r="B15" s="431" t="s">
        <v>307</v>
      </c>
      <c r="C15" s="447">
        <v>0.10525711920201437</v>
      </c>
      <c r="D15" s="447">
        <v>9.8859491834817112E-2</v>
      </c>
      <c r="E15" s="447">
        <v>9.1414068360950451E-2</v>
      </c>
      <c r="F15" s="447">
        <v>8.7262038811434822E-2</v>
      </c>
      <c r="G15" s="447">
        <v>6.6181578600836094E-2</v>
      </c>
      <c r="H15" s="443"/>
      <c r="I15" s="448" t="s">
        <v>308</v>
      </c>
    </row>
    <row r="16" spans="1:11" x14ac:dyDescent="0.2">
      <c r="A16" s="441"/>
      <c r="B16" s="431" t="s">
        <v>309</v>
      </c>
      <c r="C16" s="446">
        <v>148.72931826761695</v>
      </c>
      <c r="D16" s="446">
        <v>149.54937709290982</v>
      </c>
      <c r="E16" s="446">
        <v>150.69037858035819</v>
      </c>
      <c r="F16" s="446">
        <v>139.82019586436184</v>
      </c>
      <c r="G16" s="446">
        <v>99.486977565156749</v>
      </c>
      <c r="H16" s="443"/>
      <c r="I16" s="448" t="s">
        <v>310</v>
      </c>
    </row>
    <row r="17" spans="1:9" x14ac:dyDescent="0.2">
      <c r="A17" s="441"/>
      <c r="B17" s="431" t="s">
        <v>302</v>
      </c>
      <c r="C17" s="446"/>
      <c r="D17" s="446"/>
      <c r="E17" s="446"/>
      <c r="F17" s="446"/>
      <c r="G17" s="446"/>
      <c r="H17" s="443"/>
      <c r="I17" s="448" t="s">
        <v>299</v>
      </c>
    </row>
    <row r="18" spans="1:9" x14ac:dyDescent="0.2">
      <c r="A18" s="441"/>
      <c r="B18" s="431" t="s">
        <v>311</v>
      </c>
      <c r="C18" s="446">
        <v>0.43290854600116269</v>
      </c>
      <c r="D18" s="446">
        <v>0.38946832375656953</v>
      </c>
      <c r="E18" s="446">
        <v>0.40556889807041513</v>
      </c>
      <c r="F18" s="446">
        <v>0.3884460599671023</v>
      </c>
      <c r="G18" s="446">
        <v>0.32732536119252253</v>
      </c>
      <c r="H18" s="443"/>
      <c r="I18" s="448" t="s">
        <v>312</v>
      </c>
    </row>
    <row r="19" spans="1:9" x14ac:dyDescent="0.2">
      <c r="A19" s="441"/>
      <c r="B19" s="431" t="s">
        <v>313</v>
      </c>
      <c r="C19" s="446">
        <v>0.1294989660402045</v>
      </c>
      <c r="D19" s="446">
        <v>0.11388492088417036</v>
      </c>
      <c r="E19" s="446">
        <v>0.1090580603049663</v>
      </c>
      <c r="F19" s="446">
        <v>0.10290538337319981</v>
      </c>
      <c r="G19" s="446">
        <v>6.0634975397008288E-2</v>
      </c>
      <c r="H19" s="443"/>
      <c r="I19" s="448" t="s">
        <v>314</v>
      </c>
    </row>
    <row r="20" spans="1:9" x14ac:dyDescent="0.2">
      <c r="A20" s="441"/>
      <c r="B20" s="431" t="s">
        <v>315</v>
      </c>
      <c r="C20" s="446">
        <v>2.6525464517700272</v>
      </c>
      <c r="D20" s="446">
        <v>2.7087853337289811</v>
      </c>
      <c r="E20" s="446">
        <v>1.4498764430021169</v>
      </c>
      <c r="F20" s="446">
        <v>1.4315905138240788</v>
      </c>
      <c r="G20" s="446">
        <v>1.4117069275914471</v>
      </c>
      <c r="H20" s="443"/>
      <c r="I20" s="448" t="s">
        <v>316</v>
      </c>
    </row>
    <row r="21" spans="1:9" x14ac:dyDescent="0.2">
      <c r="A21" s="441"/>
      <c r="B21" s="431" t="s">
        <v>317</v>
      </c>
      <c r="C21" s="446"/>
      <c r="D21" s="446"/>
      <c r="E21" s="446"/>
      <c r="F21" s="446"/>
      <c r="G21" s="446"/>
      <c r="H21" s="443"/>
      <c r="I21" s="448" t="s">
        <v>318</v>
      </c>
    </row>
    <row r="22" spans="1:9" x14ac:dyDescent="0.2">
      <c r="A22" s="441"/>
      <c r="B22" s="431" t="s">
        <v>319</v>
      </c>
      <c r="C22" s="446">
        <v>0.37261053040789521</v>
      </c>
      <c r="D22" s="446">
        <v>0.42408837764906621</v>
      </c>
      <c r="E22" s="446">
        <v>0.36364802472943392</v>
      </c>
      <c r="F22" s="446">
        <v>0.20663301729190262</v>
      </c>
      <c r="G22" s="446">
        <v>0.19738000228855923</v>
      </c>
      <c r="H22" s="443"/>
      <c r="I22" s="448" t="s">
        <v>320</v>
      </c>
    </row>
    <row r="23" spans="1:9" x14ac:dyDescent="0.2">
      <c r="A23" s="441"/>
      <c r="B23" s="424" t="s">
        <v>321</v>
      </c>
      <c r="C23" s="446">
        <v>1.4217870507867989</v>
      </c>
      <c r="D23" s="446">
        <v>1.2990250784700073</v>
      </c>
      <c r="E23" s="446">
        <v>1.3377566206371974</v>
      </c>
      <c r="F23" s="446">
        <v>1.3117290365277401</v>
      </c>
      <c r="G23" s="446">
        <v>1.1366412379099522</v>
      </c>
      <c r="H23" s="443"/>
      <c r="I23" s="448" t="s">
        <v>322</v>
      </c>
    </row>
    <row r="24" spans="1:9" x14ac:dyDescent="0.2">
      <c r="A24" s="441"/>
      <c r="B24" s="431" t="s">
        <v>323</v>
      </c>
      <c r="C24" s="446">
        <v>10.932098818211111</v>
      </c>
      <c r="D24" s="446">
        <v>10.292384930728261</v>
      </c>
      <c r="E24" s="446">
        <v>10.981834161805818</v>
      </c>
      <c r="F24" s="446">
        <v>12.911133942886426</v>
      </c>
      <c r="G24" s="446">
        <v>10.847581584368482</v>
      </c>
      <c r="H24" s="443"/>
      <c r="I24" s="448" t="s">
        <v>324</v>
      </c>
    </row>
    <row r="25" spans="1:9" x14ac:dyDescent="0.2">
      <c r="A25" s="441"/>
      <c r="B25" s="431" t="s">
        <v>325</v>
      </c>
      <c r="C25" s="446"/>
      <c r="D25" s="446"/>
      <c r="E25" s="446"/>
      <c r="F25" s="446"/>
      <c r="G25" s="446"/>
      <c r="H25" s="443"/>
      <c r="I25" s="448" t="s">
        <v>326</v>
      </c>
    </row>
    <row r="26" spans="1:9" x14ac:dyDescent="0.2">
      <c r="A26" s="441"/>
      <c r="B26" s="431" t="s">
        <v>327</v>
      </c>
      <c r="C26" s="470">
        <v>131.21626026142155</v>
      </c>
      <c r="D26" s="446">
        <v>132.8117451664304</v>
      </c>
      <c r="E26" s="446">
        <v>134.83643943852485</v>
      </c>
      <c r="F26" s="446">
        <v>122.36551190156965</v>
      </c>
      <c r="G26" s="446">
        <v>84.808902269755691</v>
      </c>
      <c r="H26" s="443"/>
      <c r="I26" s="448" t="s">
        <v>328</v>
      </c>
    </row>
    <row r="27" spans="1:9" x14ac:dyDescent="0.2">
      <c r="A27" s="441"/>
      <c r="B27" s="431" t="s">
        <v>329</v>
      </c>
      <c r="C27" s="446">
        <v>0.54163864221258817</v>
      </c>
      <c r="D27" s="446">
        <v>0.52064761449753527</v>
      </c>
      <c r="E27" s="446">
        <v>0.44140520808700834</v>
      </c>
      <c r="F27" s="446">
        <v>0.35780731644419178</v>
      </c>
      <c r="G27" s="446">
        <v>0.2049205893852471</v>
      </c>
      <c r="H27" s="443"/>
      <c r="I27" s="448" t="s">
        <v>330</v>
      </c>
    </row>
    <row r="28" spans="1:9" x14ac:dyDescent="0.2">
      <c r="A28" s="441"/>
      <c r="B28" s="431" t="s">
        <v>331</v>
      </c>
      <c r="C28" s="446"/>
      <c r="D28" s="446"/>
      <c r="E28" s="446"/>
      <c r="F28" s="446"/>
      <c r="G28" s="446"/>
      <c r="H28" s="443"/>
      <c r="I28" s="448" t="s">
        <v>332</v>
      </c>
    </row>
    <row r="29" spans="1:9" x14ac:dyDescent="0.2">
      <c r="A29" s="441"/>
      <c r="B29" s="431" t="s">
        <v>333</v>
      </c>
      <c r="C29" s="446">
        <v>0.68614054475693909</v>
      </c>
      <c r="D29" s="446">
        <v>0.67315870711121129</v>
      </c>
      <c r="E29" s="446">
        <v>0.52265810565211512</v>
      </c>
      <c r="F29" s="446">
        <v>0.50293539578980662</v>
      </c>
      <c r="G29" s="446">
        <v>0.33252823304335599</v>
      </c>
      <c r="H29" s="443"/>
      <c r="I29" s="448" t="s">
        <v>334</v>
      </c>
    </row>
    <row r="30" spans="1:9" x14ac:dyDescent="0.2">
      <c r="A30" s="441"/>
      <c r="B30" s="431" t="s">
        <v>335</v>
      </c>
      <c r="C30" s="446">
        <v>0.34382845600863682</v>
      </c>
      <c r="D30" s="446">
        <v>0.31618863965363803</v>
      </c>
      <c r="E30" s="446">
        <v>0.24213361954426921</v>
      </c>
      <c r="F30" s="446">
        <v>0.24150329668772116</v>
      </c>
      <c r="G30" s="446">
        <v>0.15935638422449114</v>
      </c>
      <c r="H30" s="443"/>
      <c r="I30" s="448" t="s">
        <v>336</v>
      </c>
    </row>
    <row r="31" spans="1:9" x14ac:dyDescent="0.2">
      <c r="A31" s="441"/>
      <c r="B31" s="431" t="s">
        <v>337</v>
      </c>
      <c r="C31" s="446">
        <v>1.7723192923618167</v>
      </c>
      <c r="D31" s="446">
        <v>2.2304053912199731</v>
      </c>
      <c r="E31" s="446">
        <v>1.8225649501605268</v>
      </c>
      <c r="F31" s="446">
        <v>1.6290023197345451</v>
      </c>
      <c r="G31" s="446">
        <v>1.5046422829645081</v>
      </c>
      <c r="H31" s="443"/>
      <c r="I31" s="448" t="s">
        <v>338</v>
      </c>
    </row>
    <row r="32" spans="1:9" x14ac:dyDescent="0.2">
      <c r="A32" s="441"/>
      <c r="B32" s="431" t="s">
        <v>339</v>
      </c>
      <c r="C32" s="446">
        <v>0.20743936690287704</v>
      </c>
      <c r="D32" s="446">
        <v>0.19327125762068456</v>
      </c>
      <c r="E32" s="446">
        <v>0.21481542728291911</v>
      </c>
      <c r="F32" s="446">
        <v>0.20282270193295729</v>
      </c>
      <c r="G32" s="446">
        <v>0.10435940967995276</v>
      </c>
      <c r="H32" s="443"/>
      <c r="I32" s="448" t="s">
        <v>340</v>
      </c>
    </row>
    <row r="33" spans="1:9" x14ac:dyDescent="0.2">
      <c r="A33" s="441"/>
      <c r="B33" s="431" t="s">
        <v>341</v>
      </c>
      <c r="C33" s="446"/>
      <c r="D33" s="446"/>
      <c r="E33" s="446"/>
      <c r="F33" s="446"/>
      <c r="G33" s="446"/>
      <c r="H33" s="443"/>
      <c r="I33" s="448" t="s">
        <v>342</v>
      </c>
    </row>
    <row r="34" spans="1:9" x14ac:dyDescent="0.2">
      <c r="A34" s="441"/>
      <c r="B34" s="431" t="s">
        <v>343</v>
      </c>
      <c r="C34" s="446">
        <v>1.0520792499355802</v>
      </c>
      <c r="D34" s="446">
        <v>1.0045477748638698</v>
      </c>
      <c r="E34" s="446">
        <v>0.93851567155270998</v>
      </c>
      <c r="F34" s="446">
        <v>0.73580784622042739</v>
      </c>
      <c r="G34" s="446">
        <v>0.35721045396406165</v>
      </c>
      <c r="H34" s="443"/>
      <c r="I34" s="448" t="s">
        <v>344</v>
      </c>
    </row>
    <row r="35" spans="1:9" x14ac:dyDescent="0.2">
      <c r="A35" s="441"/>
      <c r="B35" s="431" t="s">
        <v>345</v>
      </c>
      <c r="C35" s="446">
        <v>6.7356250019074455</v>
      </c>
      <c r="D35" s="446">
        <v>6.7422469265075655</v>
      </c>
      <c r="E35" s="446">
        <v>5.9166083724497991</v>
      </c>
      <c r="F35" s="446">
        <v>5.7202081414484374</v>
      </c>
      <c r="G35" s="446">
        <v>4.0306200676040405</v>
      </c>
      <c r="H35" s="443"/>
      <c r="I35" s="448" t="s">
        <v>346</v>
      </c>
    </row>
    <row r="36" spans="1:9" x14ac:dyDescent="0.2">
      <c r="A36" s="452"/>
      <c r="B36" s="431" t="s">
        <v>347</v>
      </c>
      <c r="C36" s="446">
        <v>7.3105017620475898</v>
      </c>
      <c r="D36" s="446">
        <v>6.8339643757992228</v>
      </c>
      <c r="E36" s="446">
        <v>6.4390741928810593</v>
      </c>
      <c r="F36" s="446">
        <v>5.8666284358975842</v>
      </c>
      <c r="G36" s="446">
        <v>4.797232860616635</v>
      </c>
      <c r="H36" s="443"/>
      <c r="I36" s="448" t="s">
        <v>348</v>
      </c>
    </row>
    <row r="37" spans="1:9" x14ac:dyDescent="0.2">
      <c r="A37" s="452"/>
      <c r="B37" s="431" t="s">
        <v>349</v>
      </c>
      <c r="C37" s="450"/>
      <c r="D37" s="450"/>
      <c r="E37" s="450"/>
      <c r="F37" s="450"/>
      <c r="G37" s="450"/>
      <c r="H37" s="443"/>
      <c r="I37" s="448" t="s">
        <v>350</v>
      </c>
    </row>
    <row r="38" spans="1:9" x14ac:dyDescent="0.2">
      <c r="A38" s="441"/>
      <c r="B38" s="431"/>
      <c r="C38" s="449"/>
      <c r="D38" s="449"/>
      <c r="E38" s="449"/>
      <c r="F38" s="449"/>
      <c r="G38" s="449"/>
      <c r="H38" s="443"/>
      <c r="I38" s="448"/>
    </row>
    <row r="39" spans="1:9" x14ac:dyDescent="0.2">
      <c r="A39" s="441"/>
      <c r="B39" s="431" t="s">
        <v>351</v>
      </c>
      <c r="C39" s="447">
        <v>195.3631093302474</v>
      </c>
      <c r="D39" s="447">
        <v>209.60462471839483</v>
      </c>
      <c r="E39" s="449">
        <v>205.48684993907673</v>
      </c>
      <c r="F39" s="449">
        <v>164.22990506372449</v>
      </c>
      <c r="G39" s="449">
        <v>167.80783202535872</v>
      </c>
      <c r="H39" s="443"/>
      <c r="I39" s="448" t="s">
        <v>352</v>
      </c>
    </row>
    <row r="40" spans="1:9" x14ac:dyDescent="0.2">
      <c r="A40" s="441"/>
      <c r="B40" s="431" t="s">
        <v>302</v>
      </c>
      <c r="C40" s="449"/>
      <c r="D40" s="449"/>
      <c r="E40" s="449"/>
      <c r="F40" s="449"/>
      <c r="G40" s="449"/>
      <c r="H40" s="443"/>
      <c r="I40" s="448" t="s">
        <v>299</v>
      </c>
    </row>
    <row r="41" spans="1:9" x14ac:dyDescent="0.2">
      <c r="A41" s="441"/>
      <c r="B41" s="431" t="s">
        <v>353</v>
      </c>
      <c r="C41" s="446">
        <v>25.01949232815868</v>
      </c>
      <c r="D41" s="446">
        <v>21.724799142460711</v>
      </c>
      <c r="E41" s="446">
        <v>20.316223504451127</v>
      </c>
      <c r="F41" s="446">
        <v>18.754063877475232</v>
      </c>
      <c r="G41" s="446">
        <v>13.24185003899618</v>
      </c>
      <c r="H41" s="443"/>
      <c r="I41" s="448" t="s">
        <v>354</v>
      </c>
    </row>
    <row r="42" spans="1:9" x14ac:dyDescent="0.2">
      <c r="A42" s="441"/>
      <c r="B42" s="431" t="s">
        <v>355</v>
      </c>
      <c r="C42" s="446">
        <v>169.86964426293872</v>
      </c>
      <c r="D42" s="446">
        <v>187.40712813473411</v>
      </c>
      <c r="E42" s="446">
        <v>184.66159412452558</v>
      </c>
      <c r="F42" s="446">
        <v>144.98106479189926</v>
      </c>
      <c r="G42" s="446">
        <v>154.03893140936256</v>
      </c>
      <c r="H42" s="443"/>
      <c r="I42" s="448" t="s">
        <v>356</v>
      </c>
    </row>
    <row r="43" spans="1:9" ht="12.75" customHeight="1" x14ac:dyDescent="0.2">
      <c r="A43" s="441"/>
      <c r="B43" s="431" t="s">
        <v>357</v>
      </c>
      <c r="C43" s="447">
        <v>0.47397273915000004</v>
      </c>
      <c r="D43" s="447">
        <v>0.47269744120000007</v>
      </c>
      <c r="E43" s="447">
        <v>0.50903231010000005</v>
      </c>
      <c r="F43" s="447">
        <v>0.49477639434999998</v>
      </c>
      <c r="G43" s="447">
        <v>0.5270505769999998</v>
      </c>
      <c r="H43" s="443"/>
      <c r="I43" s="448" t="s">
        <v>358</v>
      </c>
    </row>
    <row r="44" spans="1:9" ht="12.75" customHeight="1" x14ac:dyDescent="0.2">
      <c r="A44" s="441"/>
      <c r="B44" s="431"/>
      <c r="C44" s="449"/>
      <c r="D44" s="449"/>
      <c r="E44" s="449"/>
      <c r="F44" s="449"/>
      <c r="G44" s="449"/>
      <c r="H44" s="453"/>
      <c r="I44" s="448"/>
    </row>
    <row r="45" spans="1:9" ht="12.75" customHeight="1" x14ac:dyDescent="0.2">
      <c r="A45" s="441"/>
      <c r="B45" s="424" t="s">
        <v>359</v>
      </c>
      <c r="C45" s="447">
        <v>7.3592293203237236E-2</v>
      </c>
      <c r="D45" s="447">
        <v>4.9473336549102458E-2</v>
      </c>
      <c r="E45" s="447">
        <v>4.7993261339321719E-2</v>
      </c>
      <c r="F45" s="447">
        <v>5.0125804190753367E-2</v>
      </c>
      <c r="G45" s="447">
        <v>4.4503827991643125E-2</v>
      </c>
      <c r="H45" s="453"/>
      <c r="I45" s="448" t="s">
        <v>360</v>
      </c>
    </row>
    <row r="46" spans="1:9" ht="12.75" customHeight="1" x14ac:dyDescent="0.2">
      <c r="A46" s="441"/>
      <c r="B46" s="431" t="s">
        <v>302</v>
      </c>
      <c r="C46" s="449"/>
      <c r="D46" s="449"/>
      <c r="E46" s="449"/>
      <c r="F46" s="449"/>
      <c r="G46" s="449"/>
      <c r="H46" s="453"/>
      <c r="I46" s="448" t="s">
        <v>299</v>
      </c>
    </row>
    <row r="47" spans="1:9" ht="12.75" customHeight="1" x14ac:dyDescent="0.2">
      <c r="A47" s="441"/>
      <c r="B47" s="431" t="s">
        <v>361</v>
      </c>
      <c r="C47" s="447">
        <v>1.8381608280913123E-2</v>
      </c>
      <c r="D47" s="447">
        <v>3.4125286348427868E-2</v>
      </c>
      <c r="E47" s="447">
        <v>3.3406553102877233E-2</v>
      </c>
      <c r="F47" s="447">
        <v>3.553748509736919E-2</v>
      </c>
      <c r="G47" s="447">
        <v>3.3664014416582559E-2</v>
      </c>
      <c r="H47" s="453"/>
      <c r="I47" s="448" t="s">
        <v>362</v>
      </c>
    </row>
    <row r="48" spans="1:9" ht="12.75" customHeight="1" thickBot="1" x14ac:dyDescent="0.25">
      <c r="A48" s="454"/>
      <c r="B48" s="455" t="s">
        <v>363</v>
      </c>
      <c r="C48" s="456">
        <v>5.5210684922324109E-2</v>
      </c>
      <c r="D48" s="456">
        <v>1.5348050200674592E-2</v>
      </c>
      <c r="E48" s="456">
        <v>1.4586708236444488E-2</v>
      </c>
      <c r="F48" s="456">
        <v>1.4588319093384178E-2</v>
      </c>
      <c r="G48" s="456">
        <v>1.0839813575060567E-2</v>
      </c>
      <c r="H48" s="457"/>
      <c r="I48" s="458" t="s">
        <v>364</v>
      </c>
    </row>
    <row r="49" spans="2:11" s="445" customFormat="1" ht="14.25" customHeight="1" x14ac:dyDescent="0.2">
      <c r="B49" s="459" t="s">
        <v>365</v>
      </c>
      <c r="C49" s="460"/>
      <c r="D49" s="460"/>
      <c r="E49" s="460"/>
      <c r="F49" s="460"/>
      <c r="G49" s="460"/>
      <c r="H49" s="460"/>
      <c r="J49" s="424"/>
      <c r="K49" s="424"/>
    </row>
    <row r="50" spans="2:11" x14ac:dyDescent="0.2">
      <c r="B50" s="459"/>
    </row>
  </sheetData>
  <printOptions horizontalCentered="1" gridLinesSet="0"/>
  <pageMargins left="0.86614173228346458" right="0.86614173228346458" top="0.98425196850393704" bottom="0.78740157480314965" header="0.51181102362204722" footer="0.51181102362204722"/>
  <pageSetup paperSize="9" scale="85" firstPageNumber="24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showGridLines="0" topLeftCell="A13" workbookViewId="0">
      <selection activeCell="B49" sqref="B49"/>
    </sheetView>
  </sheetViews>
  <sheetFormatPr defaultRowHeight="12.75" x14ac:dyDescent="0.2"/>
  <cols>
    <col min="1" max="1" width="0.83203125" style="416" customWidth="1"/>
    <col min="2" max="2" width="37.83203125" style="416" customWidth="1"/>
    <col min="3" max="7" width="7.5" style="461" customWidth="1"/>
    <col min="8" max="8" width="0.6640625" style="461" customWidth="1"/>
    <col min="9" max="9" width="37" style="416" customWidth="1"/>
    <col min="10" max="10" width="1.6640625" style="445" customWidth="1"/>
    <col min="11" max="11" width="9" style="416" customWidth="1"/>
    <col min="12" max="16384" width="9.33203125" style="416"/>
  </cols>
  <sheetData>
    <row r="1" spans="1:11" s="405" customFormat="1" ht="17.25" customHeight="1" x14ac:dyDescent="0.35">
      <c r="B1" s="406" t="s">
        <v>384</v>
      </c>
      <c r="C1" s="407"/>
      <c r="D1" s="407"/>
      <c r="E1" s="407"/>
      <c r="F1" s="407"/>
      <c r="G1" s="407"/>
      <c r="H1" s="407"/>
      <c r="I1" s="406"/>
      <c r="J1" s="464"/>
      <c r="K1" s="409"/>
    </row>
    <row r="2" spans="1:11" s="410" customFormat="1" ht="15" customHeight="1" x14ac:dyDescent="0.35">
      <c r="B2" s="411" t="s">
        <v>385</v>
      </c>
      <c r="C2" s="412"/>
      <c r="D2" s="412"/>
      <c r="E2" s="412"/>
      <c r="F2" s="412"/>
      <c r="G2" s="412"/>
      <c r="H2" s="412"/>
      <c r="I2" s="413"/>
      <c r="J2" s="465"/>
      <c r="K2" s="415"/>
    </row>
    <row r="3" spans="1:11" ht="15.95" customHeight="1" x14ac:dyDescent="0.25">
      <c r="B3" s="411"/>
      <c r="C3" s="417"/>
      <c r="D3" s="417"/>
      <c r="E3" s="417"/>
      <c r="F3" s="417"/>
      <c r="G3" s="417"/>
      <c r="H3" s="417"/>
      <c r="I3" s="418"/>
      <c r="K3" s="420"/>
    </row>
    <row r="4" spans="1:11" ht="15.95" customHeight="1" x14ac:dyDescent="0.25">
      <c r="B4" s="466" t="s">
        <v>386</v>
      </c>
      <c r="C4" s="467"/>
      <c r="D4" s="417"/>
      <c r="E4" s="417"/>
      <c r="F4" s="417"/>
      <c r="G4" s="417"/>
      <c r="H4" s="417"/>
      <c r="I4" s="468" t="s">
        <v>387</v>
      </c>
      <c r="K4" s="420"/>
    </row>
    <row r="5" spans="1:11" ht="13.5" customHeight="1" thickBot="1" x14ac:dyDescent="0.25">
      <c r="B5" s="421" t="s">
        <v>293</v>
      </c>
      <c r="C5" s="422"/>
      <c r="D5" s="422"/>
      <c r="E5" s="422"/>
      <c r="F5" s="422"/>
      <c r="G5" s="422"/>
      <c r="H5" s="422"/>
      <c r="I5" s="423" t="s">
        <v>294</v>
      </c>
      <c r="K5" s="425"/>
    </row>
    <row r="6" spans="1:11" ht="6" customHeight="1" x14ac:dyDescent="0.2">
      <c r="A6" s="426"/>
      <c r="B6" s="427"/>
      <c r="C6" s="428"/>
      <c r="D6" s="428"/>
      <c r="E6" s="428"/>
      <c r="F6" s="429"/>
      <c r="G6" s="429"/>
      <c r="H6" s="429"/>
      <c r="I6" s="430"/>
      <c r="J6" s="424"/>
      <c r="K6" s="431"/>
    </row>
    <row r="7" spans="1:11" ht="19.5" customHeight="1" x14ac:dyDescent="0.2">
      <c r="A7" s="432"/>
      <c r="B7" s="433" t="s">
        <v>295</v>
      </c>
      <c r="C7" s="469">
        <v>2015</v>
      </c>
      <c r="D7" s="469">
        <v>2016</v>
      </c>
      <c r="E7" s="469">
        <v>2017</v>
      </c>
      <c r="F7" s="434">
        <v>2018</v>
      </c>
      <c r="G7" s="434">
        <v>2019</v>
      </c>
      <c r="H7" s="434"/>
      <c r="I7" s="435" t="s">
        <v>295</v>
      </c>
      <c r="J7" s="424"/>
      <c r="K7" s="431"/>
    </row>
    <row r="8" spans="1:11" ht="14.25" customHeight="1" thickBot="1" x14ac:dyDescent="0.25">
      <c r="A8" s="436"/>
      <c r="B8" s="437"/>
      <c r="C8" s="438"/>
      <c r="D8" s="438"/>
      <c r="E8" s="438"/>
      <c r="F8" s="439"/>
      <c r="G8" s="439"/>
      <c r="H8" s="439"/>
      <c r="I8" s="440"/>
      <c r="J8" s="424"/>
      <c r="K8" s="431"/>
    </row>
    <row r="9" spans="1:11" x14ac:dyDescent="0.2">
      <c r="A9" s="441"/>
      <c r="B9" s="431" t="s">
        <v>296</v>
      </c>
      <c r="C9" s="442">
        <v>10.019561306095371</v>
      </c>
      <c r="D9" s="442">
        <v>8.0382767153225547</v>
      </c>
      <c r="E9" s="442">
        <v>8.2798120348134638</v>
      </c>
      <c r="F9" s="442">
        <v>7.6070459476091079</v>
      </c>
      <c r="G9" s="442">
        <v>7.6000681744086185</v>
      </c>
      <c r="H9" s="443"/>
      <c r="I9" s="444" t="s">
        <v>297</v>
      </c>
    </row>
    <row r="10" spans="1:11" x14ac:dyDescent="0.2">
      <c r="A10" s="441"/>
      <c r="B10" s="431" t="s">
        <v>298</v>
      </c>
      <c r="C10" s="446"/>
      <c r="D10" s="446"/>
      <c r="E10" s="446"/>
      <c r="F10" s="446"/>
      <c r="G10" s="446"/>
      <c r="H10" s="443"/>
      <c r="I10" s="444" t="s">
        <v>299</v>
      </c>
    </row>
    <row r="11" spans="1:11" x14ac:dyDescent="0.2">
      <c r="A11" s="441"/>
      <c r="B11" s="431" t="s">
        <v>300</v>
      </c>
      <c r="C11" s="446">
        <v>2.4673504971687827</v>
      </c>
      <c r="D11" s="446">
        <v>2.4858192430679611</v>
      </c>
      <c r="E11" s="447">
        <v>2.3830725799787493</v>
      </c>
      <c r="F11" s="446">
        <v>2.4988968347214668</v>
      </c>
      <c r="G11" s="446">
        <v>2.5070097429807316</v>
      </c>
      <c r="H11" s="443"/>
      <c r="I11" s="448" t="s">
        <v>301</v>
      </c>
    </row>
    <row r="12" spans="1:11" x14ac:dyDescent="0.2">
      <c r="A12" s="441"/>
      <c r="B12" s="431" t="s">
        <v>302</v>
      </c>
      <c r="C12" s="449"/>
      <c r="D12" s="449"/>
      <c r="E12" s="449"/>
      <c r="F12" s="449"/>
      <c r="G12" s="449"/>
      <c r="H12" s="443"/>
      <c r="I12" s="448" t="s">
        <v>299</v>
      </c>
    </row>
    <row r="13" spans="1:11" x14ac:dyDescent="0.2">
      <c r="A13" s="441"/>
      <c r="B13" s="431" t="s">
        <v>303</v>
      </c>
      <c r="C13" s="446">
        <v>2.3708834222130251</v>
      </c>
      <c r="D13" s="446">
        <v>2.3858815774706486</v>
      </c>
      <c r="E13" s="446">
        <v>2.29370528939319</v>
      </c>
      <c r="F13" s="446">
        <v>2.406695884283788</v>
      </c>
      <c r="G13" s="446">
        <v>2.4182691863764663</v>
      </c>
      <c r="H13" s="443"/>
      <c r="I13" s="448" t="s">
        <v>304</v>
      </c>
    </row>
    <row r="14" spans="1:11" x14ac:dyDescent="0.2">
      <c r="A14" s="441"/>
      <c r="B14" s="431" t="s">
        <v>305</v>
      </c>
      <c r="C14" s="450"/>
      <c r="D14" s="450"/>
      <c r="E14" s="451"/>
      <c r="F14" s="450"/>
      <c r="G14" s="450"/>
      <c r="H14" s="443"/>
      <c r="I14" s="448" t="s">
        <v>306</v>
      </c>
    </row>
    <row r="15" spans="1:11" x14ac:dyDescent="0.2">
      <c r="A15" s="441"/>
      <c r="B15" s="431" t="s">
        <v>307</v>
      </c>
      <c r="C15" s="447">
        <v>0.57840062843408391</v>
      </c>
      <c r="D15" s="447">
        <v>0.54950765250350742</v>
      </c>
      <c r="E15" s="447">
        <v>0.54383608468793532</v>
      </c>
      <c r="F15" s="447">
        <v>0.44996369828912863</v>
      </c>
      <c r="G15" s="447">
        <v>0.42788319004205855</v>
      </c>
      <c r="H15" s="443"/>
      <c r="I15" s="448" t="s">
        <v>308</v>
      </c>
    </row>
    <row r="16" spans="1:11" x14ac:dyDescent="0.2">
      <c r="A16" s="441"/>
      <c r="B16" s="431" t="s">
        <v>309</v>
      </c>
      <c r="C16" s="446">
        <v>2.9099297705928859</v>
      </c>
      <c r="D16" s="446">
        <v>2.829478527889052</v>
      </c>
      <c r="E16" s="446">
        <v>2.7124860756307356</v>
      </c>
      <c r="F16" s="446">
        <v>2.6512223014785974</v>
      </c>
      <c r="G16" s="446">
        <v>2.4680002528843694</v>
      </c>
      <c r="H16" s="443"/>
      <c r="I16" s="448" t="s">
        <v>310</v>
      </c>
    </row>
    <row r="17" spans="1:9" x14ac:dyDescent="0.2">
      <c r="A17" s="441"/>
      <c r="B17" s="431" t="s">
        <v>302</v>
      </c>
      <c r="C17" s="446"/>
      <c r="D17" s="446"/>
      <c r="E17" s="446"/>
      <c r="F17" s="446"/>
      <c r="G17" s="446"/>
      <c r="H17" s="443"/>
      <c r="I17" s="448" t="s">
        <v>299</v>
      </c>
    </row>
    <row r="18" spans="1:9" x14ac:dyDescent="0.2">
      <c r="A18" s="441"/>
      <c r="B18" s="431" t="s">
        <v>311</v>
      </c>
      <c r="C18" s="446">
        <v>0.74300562685654969</v>
      </c>
      <c r="D18" s="446">
        <v>0.7688349113911096</v>
      </c>
      <c r="E18" s="446">
        <v>0.73040036817695497</v>
      </c>
      <c r="F18" s="446">
        <v>0.77027644716944221</v>
      </c>
      <c r="G18" s="446">
        <v>0.78479777037825027</v>
      </c>
      <c r="H18" s="443"/>
      <c r="I18" s="448" t="s">
        <v>312</v>
      </c>
    </row>
    <row r="19" spans="1:9" x14ac:dyDescent="0.2">
      <c r="A19" s="441"/>
      <c r="B19" s="431" t="s">
        <v>313</v>
      </c>
      <c r="C19" s="446">
        <v>1.3112993142683825E-2</v>
      </c>
      <c r="D19" s="446">
        <v>1.3506518060659575E-2</v>
      </c>
      <c r="E19" s="446">
        <v>1.3060555915675296E-2</v>
      </c>
      <c r="F19" s="446">
        <v>1.2678273670990713E-2</v>
      </c>
      <c r="G19" s="446">
        <v>1.0167739541904723E-2</v>
      </c>
      <c r="H19" s="443"/>
      <c r="I19" s="448" t="s">
        <v>314</v>
      </c>
    </row>
    <row r="20" spans="1:9" x14ac:dyDescent="0.2">
      <c r="A20" s="441"/>
      <c r="B20" s="431" t="s">
        <v>315</v>
      </c>
      <c r="C20" s="446">
        <v>0.18419385809106728</v>
      </c>
      <c r="D20" s="446">
        <v>0.13827079081340865</v>
      </c>
      <c r="E20" s="446">
        <v>0.1605009384037521</v>
      </c>
      <c r="F20" s="446">
        <v>0.16991541998442597</v>
      </c>
      <c r="G20" s="446">
        <v>0.16930464221390251</v>
      </c>
      <c r="H20" s="443"/>
      <c r="I20" s="448" t="s">
        <v>316</v>
      </c>
    </row>
    <row r="21" spans="1:9" x14ac:dyDescent="0.2">
      <c r="A21" s="441"/>
      <c r="B21" s="431" t="s">
        <v>317</v>
      </c>
      <c r="C21" s="446"/>
      <c r="D21" s="446"/>
      <c r="E21" s="446"/>
      <c r="F21" s="446"/>
      <c r="G21" s="446"/>
      <c r="H21" s="443"/>
      <c r="I21" s="448" t="s">
        <v>318</v>
      </c>
    </row>
    <row r="22" spans="1:9" x14ac:dyDescent="0.2">
      <c r="A22" s="441"/>
      <c r="B22" s="431" t="s">
        <v>319</v>
      </c>
      <c r="C22" s="446">
        <v>7.0396832107204141E-2</v>
      </c>
      <c r="D22" s="446">
        <v>0.11061788932758992</v>
      </c>
      <c r="E22" s="446">
        <v>0.11888687511271616</v>
      </c>
      <c r="F22" s="446">
        <v>0.11663755821147453</v>
      </c>
      <c r="G22" s="446">
        <v>0.11170493292641628</v>
      </c>
      <c r="H22" s="443"/>
      <c r="I22" s="448" t="s">
        <v>320</v>
      </c>
    </row>
    <row r="23" spans="1:9" x14ac:dyDescent="0.2">
      <c r="A23" s="441"/>
      <c r="B23" s="424" t="s">
        <v>321</v>
      </c>
      <c r="C23" s="446">
        <v>0.25720490005923652</v>
      </c>
      <c r="D23" s="446">
        <v>0.21125847168116593</v>
      </c>
      <c r="E23" s="446">
        <v>0.22215221375269301</v>
      </c>
      <c r="F23" s="446">
        <v>0.21428300490405211</v>
      </c>
      <c r="G23" s="446">
        <v>0.24073179242463164</v>
      </c>
      <c r="H23" s="443"/>
      <c r="I23" s="448" t="s">
        <v>322</v>
      </c>
    </row>
    <row r="24" spans="1:9" x14ac:dyDescent="0.2">
      <c r="A24" s="441"/>
      <c r="B24" s="431" t="s">
        <v>323</v>
      </c>
      <c r="C24" s="446">
        <v>0.22231120061307416</v>
      </c>
      <c r="D24" s="446">
        <v>0.20861874491777918</v>
      </c>
      <c r="E24" s="446">
        <v>0.13570637031886726</v>
      </c>
      <c r="F24" s="446">
        <v>0.14440670205520162</v>
      </c>
      <c r="G24" s="446">
        <v>0.15031511340278755</v>
      </c>
      <c r="H24" s="443"/>
      <c r="I24" s="448" t="s">
        <v>324</v>
      </c>
    </row>
    <row r="25" spans="1:9" x14ac:dyDescent="0.2">
      <c r="A25" s="441"/>
      <c r="B25" s="431" t="s">
        <v>325</v>
      </c>
      <c r="C25" s="446"/>
      <c r="D25" s="446"/>
      <c r="E25" s="446"/>
      <c r="F25" s="446"/>
      <c r="G25" s="446"/>
      <c r="H25" s="443"/>
      <c r="I25" s="448" t="s">
        <v>326</v>
      </c>
    </row>
    <row r="26" spans="1:9" x14ac:dyDescent="0.2">
      <c r="A26" s="441"/>
      <c r="B26" s="431" t="s">
        <v>327</v>
      </c>
      <c r="C26" s="470">
        <v>1.2807752516880944</v>
      </c>
      <c r="D26" s="446">
        <v>1.2150783790152582</v>
      </c>
      <c r="E26" s="446">
        <v>1.2032843698524689</v>
      </c>
      <c r="F26" s="446">
        <v>1.0895239007706006</v>
      </c>
      <c r="G26" s="446">
        <v>0.88388344583939815</v>
      </c>
      <c r="H26" s="443"/>
      <c r="I26" s="448" t="s">
        <v>328</v>
      </c>
    </row>
    <row r="27" spans="1:9" x14ac:dyDescent="0.2">
      <c r="A27" s="441"/>
      <c r="B27" s="431" t="s">
        <v>329</v>
      </c>
      <c r="C27" s="446">
        <v>4.5399381197312828E-2</v>
      </c>
      <c r="D27" s="446">
        <v>5.4110191073342237E-2</v>
      </c>
      <c r="E27" s="446">
        <v>4.7126171068159521E-2</v>
      </c>
      <c r="F27" s="446">
        <v>4.2907473927079255E-2</v>
      </c>
      <c r="G27" s="446">
        <v>3.4677383442264863E-2</v>
      </c>
      <c r="H27" s="443"/>
      <c r="I27" s="448" t="s">
        <v>330</v>
      </c>
    </row>
    <row r="28" spans="1:9" x14ac:dyDescent="0.2">
      <c r="A28" s="441"/>
      <c r="B28" s="431" t="s">
        <v>331</v>
      </c>
      <c r="C28" s="446"/>
      <c r="D28" s="446"/>
      <c r="E28" s="446"/>
      <c r="F28" s="446"/>
      <c r="G28" s="446"/>
      <c r="H28" s="443"/>
      <c r="I28" s="448" t="s">
        <v>332</v>
      </c>
    </row>
    <row r="29" spans="1:9" x14ac:dyDescent="0.2">
      <c r="A29" s="441"/>
      <c r="B29" s="431" t="s">
        <v>333</v>
      </c>
      <c r="C29" s="446">
        <v>5.8734973459957276E-2</v>
      </c>
      <c r="D29" s="446">
        <v>7.006888468340125E-2</v>
      </c>
      <c r="E29" s="446">
        <v>5.2241830075674719E-2</v>
      </c>
      <c r="F29" s="446">
        <v>6.0987051453201761E-2</v>
      </c>
      <c r="G29" s="446">
        <v>5.6852964793379229E-2</v>
      </c>
      <c r="H29" s="443"/>
      <c r="I29" s="448" t="s">
        <v>334</v>
      </c>
    </row>
    <row r="30" spans="1:9" x14ac:dyDescent="0.2">
      <c r="A30" s="441"/>
      <c r="B30" s="431" t="s">
        <v>335</v>
      </c>
      <c r="C30" s="446">
        <v>3.4794753377705871E-2</v>
      </c>
      <c r="D30" s="446">
        <v>3.9113746925337492E-2</v>
      </c>
      <c r="E30" s="446">
        <v>2.9126382953773233E-2</v>
      </c>
      <c r="F30" s="446">
        <v>2.9606469332128439E-2</v>
      </c>
      <c r="G30" s="446">
        <v>2.5564467921434235E-2</v>
      </c>
      <c r="H30" s="443"/>
      <c r="I30" s="448" t="s">
        <v>336</v>
      </c>
    </row>
    <row r="31" spans="1:9" x14ac:dyDescent="0.2">
      <c r="A31" s="441"/>
      <c r="B31" s="431" t="s">
        <v>337</v>
      </c>
      <c r="C31" s="446">
        <v>0.51784573655642496</v>
      </c>
      <c r="D31" s="446">
        <v>0.24680664689593901</v>
      </c>
      <c r="E31" s="446">
        <v>0.18056481941979702</v>
      </c>
      <c r="F31" s="446">
        <v>0.14300938892702098</v>
      </c>
      <c r="G31" s="446">
        <v>0.1570962016149883</v>
      </c>
      <c r="H31" s="443"/>
      <c r="I31" s="448" t="s">
        <v>338</v>
      </c>
    </row>
    <row r="32" spans="1:9" x14ac:dyDescent="0.2">
      <c r="A32" s="441"/>
      <c r="B32" s="431" t="s">
        <v>339</v>
      </c>
      <c r="C32" s="446">
        <v>2.2326691690819075E-2</v>
      </c>
      <c r="D32" s="446">
        <v>2.068306624315255E-2</v>
      </c>
      <c r="E32" s="446">
        <v>1.8383188099363644E-2</v>
      </c>
      <c r="F32" s="446">
        <v>1.8326049664706325E-2</v>
      </c>
      <c r="G32" s="446">
        <v>1.0832546245275599E-2</v>
      </c>
      <c r="H32" s="443"/>
      <c r="I32" s="448" t="s">
        <v>340</v>
      </c>
    </row>
    <row r="33" spans="1:9" x14ac:dyDescent="0.2">
      <c r="A33" s="441"/>
      <c r="B33" s="431" t="s">
        <v>341</v>
      </c>
      <c r="C33" s="446"/>
      <c r="D33" s="446"/>
      <c r="E33" s="446"/>
      <c r="F33" s="446"/>
      <c r="G33" s="446"/>
      <c r="H33" s="443"/>
      <c r="I33" s="448" t="s">
        <v>342</v>
      </c>
    </row>
    <row r="34" spans="1:9" x14ac:dyDescent="0.2">
      <c r="A34" s="441"/>
      <c r="B34" s="431" t="s">
        <v>343</v>
      </c>
      <c r="C34" s="446">
        <v>2.3219904691283872</v>
      </c>
      <c r="D34" s="446">
        <v>0.74593401095960465</v>
      </c>
      <c r="E34" s="446">
        <v>1.2899472772746241</v>
      </c>
      <c r="F34" s="446">
        <v>0.70978454430147175</v>
      </c>
      <c r="G34" s="446">
        <v>0.94017469481257132</v>
      </c>
      <c r="H34" s="443"/>
      <c r="I34" s="448" t="s">
        <v>344</v>
      </c>
    </row>
    <row r="35" spans="1:9" x14ac:dyDescent="0.2">
      <c r="A35" s="441"/>
      <c r="B35" s="431" t="s">
        <v>345</v>
      </c>
      <c r="C35" s="446">
        <v>0.5007673095696128</v>
      </c>
      <c r="D35" s="446">
        <v>0.49740089834657641</v>
      </c>
      <c r="E35" s="446">
        <v>0.47324156109927723</v>
      </c>
      <c r="F35" s="446">
        <v>0.45363100606505219</v>
      </c>
      <c r="G35" s="446">
        <v>0.3374478663404808</v>
      </c>
      <c r="H35" s="443"/>
      <c r="I35" s="448" t="s">
        <v>346</v>
      </c>
    </row>
    <row r="36" spans="1:9" x14ac:dyDescent="0.2">
      <c r="A36" s="452"/>
      <c r="B36" s="431" t="s">
        <v>347</v>
      </c>
      <c r="C36" s="446">
        <v>0.70095020295437616</v>
      </c>
      <c r="D36" s="446">
        <v>0.66264666941676331</v>
      </c>
      <c r="E36" s="446">
        <v>0.67828044862298098</v>
      </c>
      <c r="F36" s="446">
        <v>0.68221212416166421</v>
      </c>
      <c r="G36" s="446">
        <v>0.75162367948814413</v>
      </c>
      <c r="H36" s="443"/>
      <c r="I36" s="448" t="s">
        <v>348</v>
      </c>
    </row>
    <row r="37" spans="1:9" x14ac:dyDescent="0.2">
      <c r="A37" s="452"/>
      <c r="B37" s="431" t="s">
        <v>349</v>
      </c>
      <c r="C37" s="450"/>
      <c r="D37" s="450"/>
      <c r="E37" s="450"/>
      <c r="F37" s="450"/>
      <c r="G37" s="450"/>
      <c r="H37" s="443"/>
      <c r="I37" s="448" t="s">
        <v>350</v>
      </c>
    </row>
    <row r="38" spans="1:9" x14ac:dyDescent="0.2">
      <c r="A38" s="441"/>
      <c r="B38" s="431"/>
      <c r="C38" s="449"/>
      <c r="D38" s="449"/>
      <c r="E38" s="449"/>
      <c r="F38" s="449"/>
      <c r="G38" s="449"/>
      <c r="H38" s="443"/>
      <c r="I38" s="448"/>
    </row>
    <row r="39" spans="1:9" x14ac:dyDescent="0.2">
      <c r="A39" s="441"/>
      <c r="B39" s="431" t="s">
        <v>351</v>
      </c>
      <c r="C39" s="447">
        <v>17.393396137917694</v>
      </c>
      <c r="D39" s="447">
        <v>18.128635238342806</v>
      </c>
      <c r="E39" s="447">
        <v>18.643997320093607</v>
      </c>
      <c r="F39" s="447">
        <v>14.762671451525829</v>
      </c>
      <c r="G39" s="447">
        <v>15.420259716120746</v>
      </c>
      <c r="H39" s="443"/>
      <c r="I39" s="448" t="s">
        <v>352</v>
      </c>
    </row>
    <row r="40" spans="1:9" x14ac:dyDescent="0.2">
      <c r="A40" s="441"/>
      <c r="B40" s="431" t="s">
        <v>302</v>
      </c>
      <c r="C40" s="449"/>
      <c r="D40" s="449"/>
      <c r="E40" s="449"/>
      <c r="F40" s="449"/>
      <c r="G40" s="449"/>
      <c r="H40" s="443"/>
      <c r="I40" s="448" t="s">
        <v>299</v>
      </c>
    </row>
    <row r="41" spans="1:9" x14ac:dyDescent="0.2">
      <c r="A41" s="441"/>
      <c r="B41" s="431" t="s">
        <v>353</v>
      </c>
      <c r="C41" s="446">
        <v>0.83539354487374706</v>
      </c>
      <c r="D41" s="446">
        <v>0.83074965694802827</v>
      </c>
      <c r="E41" s="446">
        <v>0.83157820162203355</v>
      </c>
      <c r="F41" s="446">
        <v>0.83983789783790108</v>
      </c>
      <c r="G41" s="446">
        <v>0.76695047599106547</v>
      </c>
      <c r="H41" s="443"/>
      <c r="I41" s="448" t="s">
        <v>354</v>
      </c>
    </row>
    <row r="42" spans="1:9" x14ac:dyDescent="0.2">
      <c r="A42" s="441"/>
      <c r="B42" s="431" t="s">
        <v>355</v>
      </c>
      <c r="C42" s="446">
        <v>16.329090074310589</v>
      </c>
      <c r="D42" s="446">
        <v>17.069763357848377</v>
      </c>
      <c r="E42" s="446">
        <v>17.567572589319575</v>
      </c>
      <c r="F42" s="446">
        <v>13.68382496126017</v>
      </c>
      <c r="G42" s="446">
        <v>14.398163827036402</v>
      </c>
      <c r="H42" s="443"/>
      <c r="I42" s="448" t="s">
        <v>356</v>
      </c>
    </row>
    <row r="43" spans="1:9" ht="12.75" customHeight="1" x14ac:dyDescent="0.2">
      <c r="A43" s="441"/>
      <c r="B43" s="431" t="s">
        <v>357</v>
      </c>
      <c r="C43" s="447">
        <v>0.22891251873335999</v>
      </c>
      <c r="D43" s="447">
        <v>0.22812222354640002</v>
      </c>
      <c r="E43" s="447">
        <v>0.24484652915200006</v>
      </c>
      <c r="F43" s="447">
        <v>0.23900859242775999</v>
      </c>
      <c r="G43" s="447">
        <v>0.25514541309327987</v>
      </c>
      <c r="H43" s="443"/>
      <c r="I43" s="448" t="s">
        <v>358</v>
      </c>
    </row>
    <row r="44" spans="1:9" ht="12.75" customHeight="1" x14ac:dyDescent="0.2">
      <c r="A44" s="441"/>
      <c r="B44" s="431"/>
      <c r="C44" s="449"/>
      <c r="D44" s="449"/>
      <c r="E44" s="449"/>
      <c r="F44" s="449"/>
      <c r="G44" s="449"/>
      <c r="H44" s="453"/>
      <c r="I44" s="448"/>
    </row>
    <row r="45" spans="1:9" ht="12.75" customHeight="1" x14ac:dyDescent="0.2">
      <c r="A45" s="441"/>
      <c r="B45" s="424" t="s">
        <v>359</v>
      </c>
      <c r="C45" s="447">
        <v>3.9484199416372261E-2</v>
      </c>
      <c r="D45" s="447">
        <v>1.8381948481847918E-2</v>
      </c>
      <c r="E45" s="447">
        <v>1.7884130092291096E-2</v>
      </c>
      <c r="F45" s="447">
        <v>1.8071112428660115E-2</v>
      </c>
      <c r="G45" s="447">
        <v>1.5765704239275993E-2</v>
      </c>
      <c r="H45" s="453"/>
      <c r="I45" s="448" t="s">
        <v>360</v>
      </c>
    </row>
    <row r="46" spans="1:9" ht="12.75" customHeight="1" x14ac:dyDescent="0.2">
      <c r="A46" s="441"/>
      <c r="B46" s="431" t="s">
        <v>302</v>
      </c>
      <c r="C46" s="449"/>
      <c r="D46" s="449"/>
      <c r="E46" s="449"/>
      <c r="F46" s="449"/>
      <c r="G46" s="449"/>
      <c r="H46" s="453"/>
      <c r="I46" s="448" t="s">
        <v>299</v>
      </c>
    </row>
    <row r="47" spans="1:9" ht="12.75" customHeight="1" x14ac:dyDescent="0.2">
      <c r="A47" s="441"/>
      <c r="B47" s="431" t="s">
        <v>361</v>
      </c>
      <c r="C47" s="447">
        <v>2.843419957014639E-4</v>
      </c>
      <c r="D47" s="447">
        <v>1.1460346547775727E-2</v>
      </c>
      <c r="E47" s="447">
        <v>1.1275643068543589E-2</v>
      </c>
      <c r="F47" s="447">
        <v>1.1327851852380624E-2</v>
      </c>
      <c r="G47" s="447">
        <v>9.7403635126234629E-3</v>
      </c>
      <c r="H47" s="453"/>
      <c r="I47" s="448" t="s">
        <v>362</v>
      </c>
    </row>
    <row r="48" spans="1:9" ht="12.75" customHeight="1" thickBot="1" x14ac:dyDescent="0.25">
      <c r="A48" s="454"/>
      <c r="B48" s="455" t="s">
        <v>363</v>
      </c>
      <c r="C48" s="456">
        <v>3.9199857420670794E-2</v>
      </c>
      <c r="D48" s="456">
        <v>6.9216019340721914E-3</v>
      </c>
      <c r="E48" s="456">
        <v>6.6084870237475089E-3</v>
      </c>
      <c r="F48" s="456">
        <v>6.7432605762794903E-3</v>
      </c>
      <c r="G48" s="456">
        <v>6.0253407266525286E-3</v>
      </c>
      <c r="H48" s="457"/>
      <c r="I48" s="458" t="s">
        <v>364</v>
      </c>
    </row>
    <row r="49" spans="2:11" s="445" customFormat="1" ht="12" customHeight="1" x14ac:dyDescent="0.2">
      <c r="B49" s="459" t="s">
        <v>365</v>
      </c>
      <c r="C49" s="460"/>
      <c r="D49" s="460"/>
      <c r="E49" s="460"/>
      <c r="F49" s="460"/>
      <c r="G49" s="460"/>
      <c r="H49" s="460"/>
      <c r="J49" s="424"/>
      <c r="K49" s="424"/>
    </row>
    <row r="50" spans="2:11" x14ac:dyDescent="0.2">
      <c r="B50" s="459"/>
    </row>
  </sheetData>
  <printOptions horizontalCentered="1" gridLinesSet="0"/>
  <pageMargins left="0.86614173228346458" right="0.86614173228346458" top="0.98425196850393704" bottom="0.78740157480314965" header="0.51181102362204722" footer="0.51181102362204722"/>
  <pageSetup paperSize="9" scale="85" firstPageNumber="24" orientation="portrait" useFirstPageNumber="1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showGridLines="0" topLeftCell="A7" workbookViewId="0">
      <selection activeCell="B49" sqref="B49"/>
    </sheetView>
  </sheetViews>
  <sheetFormatPr defaultRowHeight="12.75" x14ac:dyDescent="0.2"/>
  <cols>
    <col min="1" max="1" width="0.83203125" style="416" customWidth="1"/>
    <col min="2" max="2" width="37.83203125" style="416" customWidth="1"/>
    <col min="3" max="7" width="7.5" style="461" customWidth="1"/>
    <col min="8" max="8" width="0.6640625" style="461" customWidth="1"/>
    <col min="9" max="9" width="37" style="416" customWidth="1"/>
    <col min="10" max="10" width="1.6640625" style="445" customWidth="1"/>
    <col min="11" max="11" width="9" style="416" customWidth="1"/>
    <col min="12" max="16384" width="9.33203125" style="416"/>
  </cols>
  <sheetData>
    <row r="1" spans="1:11" s="405" customFormat="1" ht="17.25" customHeight="1" x14ac:dyDescent="0.25">
      <c r="B1" s="406" t="s">
        <v>388</v>
      </c>
      <c r="C1" s="407"/>
      <c r="D1" s="407"/>
      <c r="E1" s="407"/>
      <c r="F1" s="407"/>
      <c r="G1" s="407"/>
      <c r="H1" s="407"/>
      <c r="I1" s="406"/>
      <c r="J1" s="464"/>
      <c r="K1" s="409"/>
    </row>
    <row r="2" spans="1:11" s="410" customFormat="1" ht="15" customHeight="1" x14ac:dyDescent="0.35">
      <c r="B2" s="406" t="s">
        <v>389</v>
      </c>
      <c r="C2" s="407"/>
      <c r="D2" s="407"/>
      <c r="E2" s="407"/>
      <c r="F2" s="407"/>
      <c r="G2" s="407"/>
      <c r="H2" s="407"/>
      <c r="I2" s="406"/>
      <c r="J2" s="465"/>
      <c r="K2" s="415"/>
    </row>
    <row r="3" spans="1:11" ht="15.95" customHeight="1" x14ac:dyDescent="0.35">
      <c r="B3" s="411" t="s">
        <v>390</v>
      </c>
      <c r="C3" s="412"/>
      <c r="D3" s="412"/>
      <c r="E3" s="412"/>
      <c r="F3" s="417"/>
      <c r="G3" s="417"/>
      <c r="H3" s="417"/>
      <c r="I3" s="418"/>
      <c r="K3" s="420"/>
    </row>
    <row r="4" spans="1:11" ht="15.95" customHeight="1" x14ac:dyDescent="0.25">
      <c r="B4" s="466" t="s">
        <v>391</v>
      </c>
      <c r="C4" s="467"/>
      <c r="D4" s="417"/>
      <c r="E4" s="417"/>
      <c r="F4" s="417"/>
      <c r="G4" s="417"/>
      <c r="H4" s="417"/>
      <c r="I4" s="468" t="s">
        <v>392</v>
      </c>
      <c r="K4" s="420"/>
    </row>
    <row r="5" spans="1:11" ht="13.5" customHeight="1" thickBot="1" x14ac:dyDescent="0.25">
      <c r="B5" s="421" t="s">
        <v>293</v>
      </c>
      <c r="C5" s="422"/>
      <c r="D5" s="422"/>
      <c r="E5" s="422"/>
      <c r="F5" s="422"/>
      <c r="G5" s="422"/>
      <c r="H5" s="422"/>
      <c r="I5" s="423" t="s">
        <v>294</v>
      </c>
      <c r="K5" s="425"/>
    </row>
    <row r="6" spans="1:11" ht="6" customHeight="1" x14ac:dyDescent="0.2">
      <c r="A6" s="426"/>
      <c r="B6" s="427"/>
      <c r="C6" s="428"/>
      <c r="D6" s="428"/>
      <c r="E6" s="428"/>
      <c r="F6" s="429"/>
      <c r="G6" s="429"/>
      <c r="H6" s="429"/>
      <c r="I6" s="430"/>
      <c r="J6" s="424"/>
      <c r="K6" s="431"/>
    </row>
    <row r="7" spans="1:11" ht="19.5" customHeight="1" x14ac:dyDescent="0.2">
      <c r="A7" s="432"/>
      <c r="B7" s="433" t="s">
        <v>295</v>
      </c>
      <c r="C7" s="469">
        <v>2015</v>
      </c>
      <c r="D7" s="469">
        <v>2016</v>
      </c>
      <c r="E7" s="469">
        <v>2017</v>
      </c>
      <c r="F7" s="434">
        <v>2018</v>
      </c>
      <c r="G7" s="434">
        <v>2019</v>
      </c>
      <c r="H7" s="434"/>
      <c r="I7" s="435" t="s">
        <v>295</v>
      </c>
      <c r="J7" s="424"/>
      <c r="K7" s="431"/>
    </row>
    <row r="8" spans="1:11" ht="14.25" customHeight="1" thickBot="1" x14ac:dyDescent="0.25">
      <c r="A8" s="436"/>
      <c r="B8" s="437"/>
      <c r="C8" s="438"/>
      <c r="D8" s="438"/>
      <c r="E8" s="438"/>
      <c r="F8" s="439"/>
      <c r="G8" s="439"/>
      <c r="H8" s="439"/>
      <c r="I8" s="440"/>
      <c r="J8" s="424"/>
      <c r="K8" s="431"/>
    </row>
    <row r="9" spans="1:11" x14ac:dyDescent="0.2">
      <c r="A9" s="441"/>
      <c r="B9" s="431" t="s">
        <v>296</v>
      </c>
      <c r="C9" s="442">
        <v>3.6702317930248545</v>
      </c>
      <c r="D9" s="442">
        <v>3.2169958865362056</v>
      </c>
      <c r="E9" s="442">
        <v>3.1419139563695682</v>
      </c>
      <c r="F9" s="442">
        <v>2.9529264623278535</v>
      </c>
      <c r="G9" s="442">
        <v>2.7800436949167509</v>
      </c>
      <c r="H9" s="443"/>
      <c r="I9" s="444" t="s">
        <v>297</v>
      </c>
    </row>
    <row r="10" spans="1:11" x14ac:dyDescent="0.2">
      <c r="A10" s="441"/>
      <c r="B10" s="431" t="s">
        <v>298</v>
      </c>
      <c r="C10" s="446"/>
      <c r="D10" s="446"/>
      <c r="E10" s="446"/>
      <c r="F10" s="446"/>
      <c r="G10" s="446"/>
      <c r="H10" s="443"/>
      <c r="I10" s="444" t="s">
        <v>299</v>
      </c>
    </row>
    <row r="11" spans="1:11" x14ac:dyDescent="0.2">
      <c r="A11" s="441"/>
      <c r="B11" s="431" t="s">
        <v>300</v>
      </c>
      <c r="C11" s="446">
        <v>0.39609581697221175</v>
      </c>
      <c r="D11" s="446">
        <v>0.39863004699070731</v>
      </c>
      <c r="E11" s="446">
        <v>0.37560902952591424</v>
      </c>
      <c r="F11" s="446">
        <v>0.38687450556682101</v>
      </c>
      <c r="G11" s="446">
        <v>0.37991250341174965</v>
      </c>
      <c r="H11" s="443"/>
      <c r="I11" s="448" t="s">
        <v>301</v>
      </c>
    </row>
    <row r="12" spans="1:11" x14ac:dyDescent="0.2">
      <c r="A12" s="441"/>
      <c r="B12" s="431" t="s">
        <v>302</v>
      </c>
      <c r="C12" s="449"/>
      <c r="D12" s="449"/>
      <c r="E12" s="449"/>
      <c r="F12" s="449"/>
      <c r="G12" s="449"/>
      <c r="H12" s="443"/>
      <c r="I12" s="448" t="s">
        <v>299</v>
      </c>
    </row>
    <row r="13" spans="1:11" x14ac:dyDescent="0.2">
      <c r="A13" s="441"/>
      <c r="B13" s="431" t="s">
        <v>303</v>
      </c>
      <c r="C13" s="446">
        <v>0.3147981100922993</v>
      </c>
      <c r="D13" s="446">
        <v>0.31655323493449794</v>
      </c>
      <c r="E13" s="446">
        <v>0.30012397586928935</v>
      </c>
      <c r="F13" s="446">
        <v>0.30861359024243834</v>
      </c>
      <c r="G13" s="446">
        <v>0.30451796014442628</v>
      </c>
      <c r="H13" s="443"/>
      <c r="I13" s="448" t="s">
        <v>304</v>
      </c>
    </row>
    <row r="14" spans="1:11" x14ac:dyDescent="0.2">
      <c r="A14" s="441"/>
      <c r="B14" s="431" t="s">
        <v>305</v>
      </c>
      <c r="C14" s="450"/>
      <c r="D14" s="450"/>
      <c r="E14" s="451"/>
      <c r="F14" s="450"/>
      <c r="G14" s="450"/>
      <c r="H14" s="443"/>
      <c r="I14" s="448" t="s">
        <v>306</v>
      </c>
    </row>
    <row r="15" spans="1:11" x14ac:dyDescent="0.2">
      <c r="A15" s="441"/>
      <c r="B15" s="431" t="s">
        <v>307</v>
      </c>
      <c r="C15" s="447">
        <v>8.4624176174139532E-2</v>
      </c>
      <c r="D15" s="447">
        <v>8.0113960169138548E-2</v>
      </c>
      <c r="E15" s="447">
        <v>7.8652494283233287E-2</v>
      </c>
      <c r="F15" s="447">
        <v>6.5188258741013208E-2</v>
      </c>
      <c r="G15" s="447">
        <v>6.1263635963908915E-2</v>
      </c>
      <c r="H15" s="443"/>
      <c r="I15" s="448" t="s">
        <v>308</v>
      </c>
    </row>
    <row r="16" spans="1:11" x14ac:dyDescent="0.2">
      <c r="A16" s="441"/>
      <c r="B16" s="431" t="s">
        <v>309</v>
      </c>
      <c r="C16" s="446">
        <v>1.4298895019427451</v>
      </c>
      <c r="D16" s="446">
        <v>1.3876074962549934</v>
      </c>
      <c r="E16" s="446">
        <v>1.3533591934744711</v>
      </c>
      <c r="F16" s="446">
        <v>1.298120309134684</v>
      </c>
      <c r="G16" s="446">
        <v>1.1781244327181575</v>
      </c>
      <c r="H16" s="443"/>
      <c r="I16" s="448" t="s">
        <v>310</v>
      </c>
    </row>
    <row r="17" spans="1:9" x14ac:dyDescent="0.2">
      <c r="A17" s="441"/>
      <c r="B17" s="431" t="s">
        <v>302</v>
      </c>
      <c r="C17" s="446"/>
      <c r="D17" s="446"/>
      <c r="E17" s="446"/>
      <c r="F17" s="446"/>
      <c r="G17" s="446"/>
      <c r="H17" s="443"/>
      <c r="I17" s="448" t="s">
        <v>299</v>
      </c>
    </row>
    <row r="18" spans="1:9" x14ac:dyDescent="0.2">
      <c r="A18" s="441"/>
      <c r="B18" s="431" t="s">
        <v>311</v>
      </c>
      <c r="C18" s="446">
        <v>7.0375827896757101E-2</v>
      </c>
      <c r="D18" s="446">
        <v>8.8159594669307687E-2</v>
      </c>
      <c r="E18" s="446">
        <v>8.6725125518329865E-2</v>
      </c>
      <c r="F18" s="446">
        <v>8.9025127341741644E-2</v>
      </c>
      <c r="G18" s="446">
        <v>8.6695984683928612E-2</v>
      </c>
      <c r="H18" s="443"/>
      <c r="I18" s="448" t="s">
        <v>312</v>
      </c>
    </row>
    <row r="19" spans="1:9" x14ac:dyDescent="0.2">
      <c r="A19" s="441"/>
      <c r="B19" s="431" t="s">
        <v>313</v>
      </c>
      <c r="C19" s="446">
        <v>1.0423761972606953E-2</v>
      </c>
      <c r="D19" s="446">
        <v>1.0908736691966615E-2</v>
      </c>
      <c r="E19" s="446">
        <v>1.0500803452634265E-2</v>
      </c>
      <c r="F19" s="446">
        <v>9.5523329070271307E-3</v>
      </c>
      <c r="G19" s="446">
        <v>6.9725382814481438E-3</v>
      </c>
      <c r="H19" s="443"/>
      <c r="I19" s="448" t="s">
        <v>314</v>
      </c>
    </row>
    <row r="20" spans="1:9" x14ac:dyDescent="0.2">
      <c r="A20" s="441"/>
      <c r="B20" s="431" t="s">
        <v>315</v>
      </c>
      <c r="C20" s="446">
        <v>0.11042809738180367</v>
      </c>
      <c r="D20" s="446">
        <v>8.7334457087272235E-2</v>
      </c>
      <c r="E20" s="446">
        <v>0.10047541691043388</v>
      </c>
      <c r="F20" s="446">
        <v>0.10748667362189213</v>
      </c>
      <c r="G20" s="446">
        <v>0.10780065206333297</v>
      </c>
      <c r="H20" s="443"/>
      <c r="I20" s="448" t="s">
        <v>316</v>
      </c>
    </row>
    <row r="21" spans="1:9" x14ac:dyDescent="0.2">
      <c r="A21" s="441"/>
      <c r="B21" s="431" t="s">
        <v>317</v>
      </c>
      <c r="C21" s="446"/>
      <c r="D21" s="446"/>
      <c r="E21" s="446"/>
      <c r="F21" s="446"/>
      <c r="G21" s="446"/>
      <c r="H21" s="443"/>
      <c r="I21" s="448" t="s">
        <v>318</v>
      </c>
    </row>
    <row r="22" spans="1:9" x14ac:dyDescent="0.2">
      <c r="A22" s="441"/>
      <c r="B22" s="431" t="s">
        <v>319</v>
      </c>
      <c r="C22" s="446">
        <v>5.9566777617428943E-2</v>
      </c>
      <c r="D22" s="446">
        <v>9.4318538851152475E-2</v>
      </c>
      <c r="E22" s="446">
        <v>0.10248129477408036</v>
      </c>
      <c r="F22" s="446">
        <v>0.10464036577136802</v>
      </c>
      <c r="G22" s="446">
        <v>9.8815426547784607E-2</v>
      </c>
      <c r="H22" s="443"/>
      <c r="I22" s="448" t="s">
        <v>320</v>
      </c>
    </row>
    <row r="23" spans="1:9" x14ac:dyDescent="0.2">
      <c r="A23" s="441"/>
      <c r="B23" s="424" t="s">
        <v>321</v>
      </c>
      <c r="C23" s="446">
        <v>0.16325104674738039</v>
      </c>
      <c r="D23" s="446">
        <v>0.13294414079122008</v>
      </c>
      <c r="E23" s="446">
        <v>0.140110165601284</v>
      </c>
      <c r="F23" s="446">
        <v>0.13600216992234232</v>
      </c>
      <c r="G23" s="446">
        <v>0.14971234852646903</v>
      </c>
      <c r="H23" s="443"/>
      <c r="I23" s="448" t="s">
        <v>322</v>
      </c>
    </row>
    <row r="24" spans="1:9" x14ac:dyDescent="0.2">
      <c r="A24" s="441"/>
      <c r="B24" s="431" t="s">
        <v>323</v>
      </c>
      <c r="C24" s="446">
        <v>0.13239832475994243</v>
      </c>
      <c r="D24" s="446">
        <v>0.11688171207839033</v>
      </c>
      <c r="E24" s="446">
        <v>8.1233382449645314E-2</v>
      </c>
      <c r="F24" s="446">
        <v>9.3321565157402739E-2</v>
      </c>
      <c r="G24" s="446">
        <v>8.7227318820880501E-2</v>
      </c>
      <c r="H24" s="443"/>
      <c r="I24" s="448" t="s">
        <v>324</v>
      </c>
    </row>
    <row r="25" spans="1:9" x14ac:dyDescent="0.2">
      <c r="A25" s="441"/>
      <c r="B25" s="431" t="s">
        <v>325</v>
      </c>
      <c r="C25" s="446"/>
      <c r="D25" s="446"/>
      <c r="E25" s="446"/>
      <c r="F25" s="446"/>
      <c r="G25" s="446"/>
      <c r="H25" s="443"/>
      <c r="I25" s="448" t="s">
        <v>326</v>
      </c>
    </row>
    <row r="26" spans="1:9" x14ac:dyDescent="0.2">
      <c r="A26" s="441"/>
      <c r="B26" s="431" t="s">
        <v>327</v>
      </c>
      <c r="C26" s="470">
        <v>0.78619395755445332</v>
      </c>
      <c r="D26" s="446">
        <v>0.73955181353048716</v>
      </c>
      <c r="E26" s="446">
        <v>0.74041145940513931</v>
      </c>
      <c r="F26" s="446">
        <v>0.66502512955681936</v>
      </c>
      <c r="G26" s="446">
        <v>0.56185178817947401</v>
      </c>
      <c r="H26" s="443"/>
      <c r="I26" s="448" t="s">
        <v>328</v>
      </c>
    </row>
    <row r="27" spans="1:9" x14ac:dyDescent="0.2">
      <c r="A27" s="441"/>
      <c r="B27" s="431" t="s">
        <v>329</v>
      </c>
      <c r="C27" s="446">
        <v>3.2016423205222473E-2</v>
      </c>
      <c r="D27" s="446">
        <v>3.9058744068009112E-2</v>
      </c>
      <c r="E27" s="446">
        <v>3.3657677866973927E-2</v>
      </c>
      <c r="F27" s="446">
        <v>3.000822574931028E-2</v>
      </c>
      <c r="G27" s="446">
        <v>2.3138353525156759E-2</v>
      </c>
      <c r="H27" s="443"/>
      <c r="I27" s="448" t="s">
        <v>330</v>
      </c>
    </row>
    <row r="28" spans="1:9" x14ac:dyDescent="0.2">
      <c r="A28" s="441"/>
      <c r="B28" s="431" t="s">
        <v>331</v>
      </c>
      <c r="C28" s="446"/>
      <c r="D28" s="446"/>
      <c r="E28" s="446"/>
      <c r="F28" s="446"/>
      <c r="G28" s="446"/>
      <c r="H28" s="443"/>
      <c r="I28" s="448" t="s">
        <v>332</v>
      </c>
    </row>
    <row r="29" spans="1:9" x14ac:dyDescent="0.2">
      <c r="A29" s="441"/>
      <c r="B29" s="431" t="s">
        <v>333</v>
      </c>
      <c r="C29" s="446">
        <v>3.9776987729030482E-2</v>
      </c>
      <c r="D29" s="446">
        <v>4.9225283533333934E-2</v>
      </c>
      <c r="E29" s="446">
        <v>3.5755181250032124E-2</v>
      </c>
      <c r="F29" s="446">
        <v>4.158477776751323E-2</v>
      </c>
      <c r="G29" s="446">
        <v>3.7960887998181592E-2</v>
      </c>
      <c r="H29" s="443"/>
      <c r="I29" s="448" t="s">
        <v>334</v>
      </c>
    </row>
    <row r="30" spans="1:9" x14ac:dyDescent="0.2">
      <c r="A30" s="441"/>
      <c r="B30" s="431" t="s">
        <v>335</v>
      </c>
      <c r="C30" s="446">
        <v>2.5458297078119439E-2</v>
      </c>
      <c r="D30" s="446">
        <v>2.9224474953853632E-2</v>
      </c>
      <c r="E30" s="446">
        <v>2.2008686245918233E-2</v>
      </c>
      <c r="F30" s="446">
        <v>2.1473941339266944E-2</v>
      </c>
      <c r="G30" s="446">
        <v>1.7949134091501177E-2</v>
      </c>
      <c r="H30" s="443"/>
      <c r="I30" s="448" t="s">
        <v>336</v>
      </c>
    </row>
    <row r="31" spans="1:9" x14ac:dyDescent="0.2">
      <c r="A31" s="441"/>
      <c r="B31" s="431" t="s">
        <v>337</v>
      </c>
      <c r="C31" s="446">
        <v>0.41988603977392575</v>
      </c>
      <c r="D31" s="446">
        <v>0.20147225244969721</v>
      </c>
      <c r="E31" s="446">
        <v>0.14679376745583914</v>
      </c>
      <c r="F31" s="446">
        <v>0.11913605985105138</v>
      </c>
      <c r="G31" s="446">
        <v>0.13887453266790778</v>
      </c>
      <c r="H31" s="443"/>
      <c r="I31" s="448" t="s">
        <v>338</v>
      </c>
    </row>
    <row r="32" spans="1:9" x14ac:dyDescent="0.2">
      <c r="A32" s="441"/>
      <c r="B32" s="431" t="s">
        <v>339</v>
      </c>
      <c r="C32" s="446">
        <v>1.749487074056166E-2</v>
      </c>
      <c r="D32" s="446">
        <v>1.647384639700885E-2</v>
      </c>
      <c r="E32" s="446">
        <v>1.3849407950549062E-2</v>
      </c>
      <c r="F32" s="446">
        <v>1.3004818698765068E-2</v>
      </c>
      <c r="G32" s="446">
        <v>7.5514413586195645E-3</v>
      </c>
      <c r="H32" s="443"/>
      <c r="I32" s="448" t="s">
        <v>340</v>
      </c>
    </row>
    <row r="33" spans="1:9" x14ac:dyDescent="0.2">
      <c r="A33" s="441"/>
      <c r="B33" s="431" t="s">
        <v>341</v>
      </c>
      <c r="C33" s="446"/>
      <c r="D33" s="446"/>
      <c r="E33" s="446"/>
      <c r="F33" s="446"/>
      <c r="G33" s="446"/>
      <c r="H33" s="443"/>
      <c r="I33" s="448" t="s">
        <v>342</v>
      </c>
    </row>
    <row r="34" spans="1:9" x14ac:dyDescent="0.2">
      <c r="A34" s="441"/>
      <c r="B34" s="431" t="s">
        <v>343</v>
      </c>
      <c r="C34" s="446">
        <v>0.30363063568618476</v>
      </c>
      <c r="D34" s="446">
        <v>0.14649797810551046</v>
      </c>
      <c r="E34" s="446">
        <v>0.20044946315977197</v>
      </c>
      <c r="F34" s="446">
        <v>0.12720431208568134</v>
      </c>
      <c r="G34" s="446">
        <v>0.12723850671592349</v>
      </c>
      <c r="H34" s="443"/>
      <c r="I34" s="448" t="s">
        <v>344</v>
      </c>
    </row>
    <row r="35" spans="1:9" x14ac:dyDescent="0.2">
      <c r="A35" s="441"/>
      <c r="B35" s="431" t="s">
        <v>345</v>
      </c>
      <c r="C35" s="446">
        <v>0.4757744492558777</v>
      </c>
      <c r="D35" s="446">
        <v>0.47427006514425757</v>
      </c>
      <c r="E35" s="446">
        <v>0.44958336594466375</v>
      </c>
      <c r="F35" s="446">
        <v>0.4303505532622896</v>
      </c>
      <c r="G35" s="446">
        <v>0.31180362288881597</v>
      </c>
      <c r="H35" s="443"/>
      <c r="I35" s="448" t="s">
        <v>346</v>
      </c>
    </row>
    <row r="36" spans="1:9" x14ac:dyDescent="0.2">
      <c r="A36" s="452"/>
      <c r="B36" s="431" t="s">
        <v>347</v>
      </c>
      <c r="C36" s="446">
        <v>0.542836302479209</v>
      </c>
      <c r="D36" s="446">
        <v>0.51193024102489282</v>
      </c>
      <c r="E36" s="446">
        <v>0.52361723457512588</v>
      </c>
      <c r="F36" s="446">
        <v>0.51304764498754774</v>
      </c>
      <c r="G36" s="446">
        <v>0.57527501919166735</v>
      </c>
      <c r="H36" s="443"/>
      <c r="I36" s="448" t="s">
        <v>348</v>
      </c>
    </row>
    <row r="37" spans="1:9" x14ac:dyDescent="0.2">
      <c r="A37" s="452"/>
      <c r="B37" s="431" t="s">
        <v>349</v>
      </c>
      <c r="C37" s="450"/>
      <c r="D37" s="450"/>
      <c r="E37" s="450"/>
      <c r="F37" s="450"/>
      <c r="G37" s="450"/>
      <c r="H37" s="443"/>
      <c r="I37" s="448" t="s">
        <v>350</v>
      </c>
    </row>
    <row r="38" spans="1:9" x14ac:dyDescent="0.2">
      <c r="A38" s="441"/>
      <c r="B38" s="431"/>
      <c r="C38" s="449"/>
      <c r="D38" s="449"/>
      <c r="E38" s="449"/>
      <c r="F38" s="449"/>
      <c r="G38" s="449"/>
      <c r="H38" s="443"/>
      <c r="I38" s="448"/>
    </row>
    <row r="39" spans="1:9" x14ac:dyDescent="0.2">
      <c r="A39" s="441"/>
      <c r="B39" s="431" t="s">
        <v>351</v>
      </c>
      <c r="C39" s="447">
        <v>16.807466261994652</v>
      </c>
      <c r="D39" s="447">
        <v>17.511053218251448</v>
      </c>
      <c r="E39" s="447">
        <v>18.025287167027244</v>
      </c>
      <c r="F39" s="447">
        <v>14.227451214124965</v>
      </c>
      <c r="G39" s="447">
        <v>14.854381231837852</v>
      </c>
      <c r="H39" s="443"/>
      <c r="I39" s="448" t="s">
        <v>352</v>
      </c>
    </row>
    <row r="40" spans="1:9" x14ac:dyDescent="0.2">
      <c r="A40" s="441"/>
      <c r="B40" s="431" t="s">
        <v>302</v>
      </c>
      <c r="C40" s="447"/>
      <c r="D40" s="447"/>
      <c r="E40" s="447"/>
      <c r="F40" s="447"/>
      <c r="G40" s="447"/>
      <c r="H40" s="443"/>
      <c r="I40" s="448" t="s">
        <v>299</v>
      </c>
    </row>
    <row r="41" spans="1:9" x14ac:dyDescent="0.2">
      <c r="A41" s="441"/>
      <c r="B41" s="431" t="s">
        <v>353</v>
      </c>
      <c r="C41" s="447">
        <v>0.62242039725274501</v>
      </c>
      <c r="D41" s="447">
        <v>0.61052635682200596</v>
      </c>
      <c r="E41" s="447">
        <v>0.61100595832366389</v>
      </c>
      <c r="F41" s="447">
        <v>0.61364563950643325</v>
      </c>
      <c r="G41" s="447">
        <v>0.52906755842690034</v>
      </c>
      <c r="H41" s="443"/>
      <c r="I41" s="448" t="s">
        <v>354</v>
      </c>
    </row>
    <row r="42" spans="1:9" x14ac:dyDescent="0.2">
      <c r="A42" s="441"/>
      <c r="B42" s="431" t="s">
        <v>355</v>
      </c>
      <c r="C42" s="447">
        <v>15.956180466350887</v>
      </c>
      <c r="D42" s="447">
        <v>16.672454089429639</v>
      </c>
      <c r="E42" s="447">
        <v>17.16949936138958</v>
      </c>
      <c r="F42" s="447">
        <v>13.374845485316714</v>
      </c>
      <c r="G42" s="447">
        <v>14.07021222602299</v>
      </c>
      <c r="H42" s="443"/>
      <c r="I42" s="448" t="s">
        <v>356</v>
      </c>
    </row>
    <row r="43" spans="1:9" ht="12.75" customHeight="1" x14ac:dyDescent="0.2">
      <c r="A43" s="441"/>
      <c r="B43" s="431" t="s">
        <v>357</v>
      </c>
      <c r="C43" s="447">
        <v>0.22886539839102002</v>
      </c>
      <c r="D43" s="447">
        <v>0.2280727719998</v>
      </c>
      <c r="E43" s="447">
        <v>0.24478184731400002</v>
      </c>
      <c r="F43" s="447">
        <v>0.23896008930181997</v>
      </c>
      <c r="G43" s="447">
        <v>0.25510144738795987</v>
      </c>
      <c r="H43" s="443"/>
      <c r="I43" s="448" t="s">
        <v>358</v>
      </c>
    </row>
    <row r="44" spans="1:9" ht="12.75" customHeight="1" x14ac:dyDescent="0.2">
      <c r="A44" s="441"/>
      <c r="B44" s="431"/>
      <c r="C44" s="449"/>
      <c r="D44" s="449"/>
      <c r="E44" s="449"/>
      <c r="F44" s="449"/>
      <c r="G44" s="449"/>
      <c r="H44" s="453"/>
      <c r="I44" s="448"/>
    </row>
    <row r="45" spans="1:9" ht="12.75" customHeight="1" x14ac:dyDescent="0.2">
      <c r="A45" s="441"/>
      <c r="B45" s="424" t="s">
        <v>359</v>
      </c>
      <c r="C45" s="447">
        <v>3.5704568278810717E-2</v>
      </c>
      <c r="D45" s="447">
        <v>1.6661235111889557E-2</v>
      </c>
      <c r="E45" s="447">
        <v>1.6188390636109433E-2</v>
      </c>
      <c r="F45" s="447">
        <v>1.6375372972478448E-2</v>
      </c>
      <c r="G45" s="447">
        <v>1.4292899053515992E-2</v>
      </c>
      <c r="H45" s="453"/>
      <c r="I45" s="448" t="s">
        <v>360</v>
      </c>
    </row>
    <row r="46" spans="1:9" ht="12.75" customHeight="1" x14ac:dyDescent="0.2">
      <c r="A46" s="441"/>
      <c r="B46" s="431" t="s">
        <v>302</v>
      </c>
      <c r="C46" s="449"/>
      <c r="D46" s="449"/>
      <c r="E46" s="449"/>
      <c r="F46" s="449"/>
      <c r="G46" s="449"/>
      <c r="H46" s="453"/>
      <c r="I46" s="448" t="s">
        <v>299</v>
      </c>
    </row>
    <row r="47" spans="1:9" ht="12.75" customHeight="1" x14ac:dyDescent="0.2">
      <c r="A47" s="441"/>
      <c r="B47" s="431" t="s">
        <v>361</v>
      </c>
      <c r="C47" s="447">
        <v>2.843419957014639E-4</v>
      </c>
      <c r="D47" s="447">
        <v>1.0379182847775727E-2</v>
      </c>
      <c r="E47" s="447">
        <v>1.0210431418543589E-2</v>
      </c>
      <c r="F47" s="447">
        <v>1.0262640202380624E-2</v>
      </c>
      <c r="G47" s="447">
        <v>8.8288903126234625E-3</v>
      </c>
      <c r="H47" s="453"/>
      <c r="I47" s="448" t="s">
        <v>362</v>
      </c>
    </row>
    <row r="48" spans="1:9" s="445" customFormat="1" ht="12.75" customHeight="1" thickBot="1" x14ac:dyDescent="0.25">
      <c r="A48" s="471"/>
      <c r="B48" s="455" t="s">
        <v>363</v>
      </c>
      <c r="C48" s="472">
        <v>3.542022628310925E-2</v>
      </c>
      <c r="D48" s="472">
        <v>6.2820522641138278E-3</v>
      </c>
      <c r="E48" s="472">
        <v>5.9779592175658444E-3</v>
      </c>
      <c r="F48" s="472">
        <v>6.1127327700978241E-3</v>
      </c>
      <c r="G48" s="472">
        <v>5.4640087408925281E-3</v>
      </c>
      <c r="H48" s="473"/>
      <c r="I48" s="474" t="s">
        <v>364</v>
      </c>
    </row>
    <row r="49" spans="2:11" s="445" customFormat="1" ht="9.75" customHeight="1" x14ac:dyDescent="0.2">
      <c r="B49" s="459" t="s">
        <v>365</v>
      </c>
      <c r="C49" s="460"/>
      <c r="D49" s="460"/>
      <c r="E49" s="460"/>
      <c r="F49" s="460"/>
      <c r="G49" s="460"/>
      <c r="H49" s="460"/>
      <c r="J49" s="424"/>
      <c r="K49" s="424"/>
    </row>
    <row r="50" spans="2:11" ht="9.75" customHeight="1" x14ac:dyDescent="0.2">
      <c r="B50" s="459"/>
    </row>
  </sheetData>
  <printOptions horizontalCentered="1" gridLinesSet="0"/>
  <pageMargins left="0.86614173228346458" right="0.86614173228346458" top="0.98425196850393704" bottom="0.78740157480314965" header="0.51181102362204722" footer="0.51181102362204722"/>
  <pageSetup paperSize="9" scale="85" firstPageNumber="24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showGridLines="0" workbookViewId="0">
      <selection activeCell="B49" sqref="B49"/>
    </sheetView>
  </sheetViews>
  <sheetFormatPr defaultRowHeight="12.75" x14ac:dyDescent="0.2"/>
  <cols>
    <col min="1" max="1" width="0.83203125" style="416" customWidth="1"/>
    <col min="2" max="2" width="35" style="416" customWidth="1"/>
    <col min="3" max="3" width="8.83203125" style="461" customWidth="1"/>
    <col min="4" max="4" width="9" style="461" customWidth="1"/>
    <col min="5" max="6" width="8.83203125" style="461" customWidth="1"/>
    <col min="7" max="7" width="9.1640625" style="461" bestFit="1" customWidth="1"/>
    <col min="8" max="8" width="0.6640625" style="461" customWidth="1"/>
    <col min="9" max="9" width="35.1640625" style="416" customWidth="1"/>
    <col min="10" max="10" width="1.6640625" style="445" customWidth="1"/>
    <col min="11" max="11" width="9" style="416" customWidth="1"/>
    <col min="12" max="16384" width="9.33203125" style="416"/>
  </cols>
  <sheetData>
    <row r="1" spans="1:11" s="405" customFormat="1" ht="17.25" customHeight="1" x14ac:dyDescent="0.25">
      <c r="B1" s="475" t="s">
        <v>393</v>
      </c>
      <c r="C1" s="407"/>
      <c r="D1" s="407"/>
      <c r="E1" s="407"/>
      <c r="F1" s="407"/>
      <c r="G1" s="407"/>
      <c r="H1" s="407"/>
      <c r="I1" s="406"/>
      <c r="J1" s="464"/>
      <c r="K1" s="409"/>
    </row>
    <row r="2" spans="1:11" s="410" customFormat="1" ht="15" customHeight="1" x14ac:dyDescent="0.25">
      <c r="B2" s="406" t="s">
        <v>394</v>
      </c>
      <c r="C2" s="407"/>
      <c r="D2" s="407"/>
      <c r="E2" s="407"/>
      <c r="F2" s="407"/>
      <c r="G2" s="407"/>
      <c r="H2" s="407"/>
      <c r="I2" s="406"/>
      <c r="J2" s="465"/>
      <c r="K2" s="415"/>
    </row>
    <row r="3" spans="1:11" ht="15.95" customHeight="1" x14ac:dyDescent="0.25">
      <c r="B3" s="411" t="s">
        <v>395</v>
      </c>
      <c r="C3" s="412"/>
      <c r="D3" s="412"/>
      <c r="E3" s="412"/>
      <c r="F3" s="417"/>
      <c r="G3" s="417"/>
      <c r="H3" s="417"/>
      <c r="I3" s="418"/>
      <c r="K3" s="420"/>
    </row>
    <row r="4" spans="1:11" ht="15.95" customHeight="1" x14ac:dyDescent="0.25">
      <c r="B4" s="418"/>
      <c r="C4" s="417"/>
      <c r="D4" s="417"/>
      <c r="E4" s="417"/>
      <c r="F4" s="417"/>
      <c r="G4" s="417"/>
      <c r="H4" s="417"/>
      <c r="I4" s="418"/>
      <c r="K4" s="420"/>
    </row>
    <row r="5" spans="1:11" ht="13.5" customHeight="1" thickBot="1" x14ac:dyDescent="0.25">
      <c r="B5" s="421" t="s">
        <v>293</v>
      </c>
      <c r="C5" s="422"/>
      <c r="D5" s="422"/>
      <c r="E5" s="422"/>
      <c r="F5" s="422"/>
      <c r="G5" s="422"/>
      <c r="H5" s="422"/>
      <c r="I5" s="423" t="s">
        <v>294</v>
      </c>
      <c r="K5" s="425"/>
    </row>
    <row r="6" spans="1:11" ht="6" customHeight="1" x14ac:dyDescent="0.2">
      <c r="A6" s="426"/>
      <c r="B6" s="427"/>
      <c r="C6" s="428"/>
      <c r="D6" s="428"/>
      <c r="E6" s="428"/>
      <c r="F6" s="429"/>
      <c r="G6" s="429"/>
      <c r="H6" s="429"/>
      <c r="I6" s="430"/>
      <c r="J6" s="424"/>
      <c r="K6" s="431"/>
    </row>
    <row r="7" spans="1:11" ht="19.5" customHeight="1" x14ac:dyDescent="0.2">
      <c r="A7" s="432"/>
      <c r="B7" s="433" t="s">
        <v>295</v>
      </c>
      <c r="C7" s="469">
        <v>2015</v>
      </c>
      <c r="D7" s="469">
        <v>2016</v>
      </c>
      <c r="E7" s="469">
        <v>2017</v>
      </c>
      <c r="F7" s="434">
        <v>2018</v>
      </c>
      <c r="G7" s="434">
        <v>2019</v>
      </c>
      <c r="H7" s="434"/>
      <c r="I7" s="435" t="s">
        <v>295</v>
      </c>
      <c r="J7" s="424"/>
      <c r="K7" s="431"/>
    </row>
    <row r="8" spans="1:11" ht="14.25" customHeight="1" thickBot="1" x14ac:dyDescent="0.25">
      <c r="A8" s="436"/>
      <c r="B8" s="437"/>
      <c r="C8" s="438"/>
      <c r="D8" s="438"/>
      <c r="E8" s="438"/>
      <c r="F8" s="439"/>
      <c r="G8" s="439"/>
      <c r="H8" s="439"/>
      <c r="I8" s="440"/>
      <c r="J8" s="424"/>
      <c r="K8" s="431"/>
    </row>
    <row r="9" spans="1:11" x14ac:dyDescent="0.2">
      <c r="A9" s="441"/>
      <c r="B9" s="431" t="s">
        <v>296</v>
      </c>
      <c r="C9" s="476">
        <v>29033.635502238863</v>
      </c>
      <c r="D9" s="476">
        <v>29310.020572956873</v>
      </c>
      <c r="E9" s="476">
        <v>30120.46899396279</v>
      </c>
      <c r="F9" s="476">
        <v>30253.161159025592</v>
      </c>
      <c r="G9" s="476">
        <v>27883.218289047807</v>
      </c>
      <c r="H9" s="443"/>
      <c r="I9" s="444" t="s">
        <v>297</v>
      </c>
    </row>
    <row r="10" spans="1:11" x14ac:dyDescent="0.2">
      <c r="A10" s="441"/>
      <c r="B10" s="431" t="s">
        <v>298</v>
      </c>
      <c r="C10" s="446"/>
      <c r="D10" s="446"/>
      <c r="E10" s="446"/>
      <c r="F10" s="446"/>
      <c r="G10" s="446"/>
      <c r="H10" s="443"/>
      <c r="I10" s="444" t="s">
        <v>299</v>
      </c>
    </row>
    <row r="11" spans="1:11" x14ac:dyDescent="0.2">
      <c r="A11" s="441"/>
      <c r="B11" s="431" t="s">
        <v>300</v>
      </c>
      <c r="C11" s="446">
        <v>250.96725633424316</v>
      </c>
      <c r="D11" s="446">
        <v>279.53825068551436</v>
      </c>
      <c r="E11" s="449">
        <v>261.09766970320635</v>
      </c>
      <c r="F11" s="446">
        <v>236.28064004474297</v>
      </c>
      <c r="G11" s="446">
        <v>249.6458755564542</v>
      </c>
      <c r="H11" s="443"/>
      <c r="I11" s="448" t="s">
        <v>301</v>
      </c>
    </row>
    <row r="12" spans="1:11" x14ac:dyDescent="0.2">
      <c r="A12" s="441"/>
      <c r="B12" s="431" t="s">
        <v>302</v>
      </c>
      <c r="C12" s="449"/>
      <c r="D12" s="449"/>
      <c r="E12" s="449"/>
      <c r="F12" s="449"/>
      <c r="G12" s="449"/>
      <c r="H12" s="443"/>
      <c r="I12" s="448" t="s">
        <v>299</v>
      </c>
    </row>
    <row r="13" spans="1:11" x14ac:dyDescent="0.2">
      <c r="A13" s="441"/>
      <c r="B13" s="431" t="s">
        <v>303</v>
      </c>
      <c r="C13" s="446">
        <v>226.3463324066</v>
      </c>
      <c r="D13" s="446">
        <v>247.1624204499731</v>
      </c>
      <c r="E13" s="446">
        <v>230.19587199557134</v>
      </c>
      <c r="F13" s="446">
        <v>209.16997203279499</v>
      </c>
      <c r="G13" s="446">
        <v>217.13107678664565</v>
      </c>
      <c r="H13" s="443"/>
      <c r="I13" s="448" t="s">
        <v>304</v>
      </c>
    </row>
    <row r="14" spans="1:11" x14ac:dyDescent="0.2">
      <c r="A14" s="441"/>
      <c r="B14" s="431" t="s">
        <v>305</v>
      </c>
      <c r="C14" s="450"/>
      <c r="D14" s="450"/>
      <c r="E14" s="451"/>
      <c r="F14" s="450"/>
      <c r="G14" s="450"/>
      <c r="H14" s="443"/>
      <c r="I14" s="448" t="s">
        <v>306</v>
      </c>
    </row>
    <row r="15" spans="1:11" x14ac:dyDescent="0.2">
      <c r="A15" s="441"/>
      <c r="B15" s="431" t="s">
        <v>307</v>
      </c>
      <c r="C15" s="447">
        <v>60.125310071184344</v>
      </c>
      <c r="D15" s="447">
        <v>53.425302988972206</v>
      </c>
      <c r="E15" s="447">
        <v>52.519492545907333</v>
      </c>
      <c r="F15" s="447">
        <v>51.950316481906775</v>
      </c>
      <c r="G15" s="447">
        <v>49.700340669623166</v>
      </c>
      <c r="H15" s="443"/>
      <c r="I15" s="448" t="s">
        <v>308</v>
      </c>
    </row>
    <row r="16" spans="1:11" x14ac:dyDescent="0.2">
      <c r="A16" s="441"/>
      <c r="B16" s="431" t="s">
        <v>309</v>
      </c>
      <c r="C16" s="477">
        <v>15686.190989417108</v>
      </c>
      <c r="D16" s="477">
        <v>15906.152824245322</v>
      </c>
      <c r="E16" s="477">
        <v>16410.040537525969</v>
      </c>
      <c r="F16" s="477">
        <v>16771.488930386502</v>
      </c>
      <c r="G16" s="477">
        <v>14655.211122031285</v>
      </c>
      <c r="H16" s="443"/>
      <c r="I16" s="448" t="s">
        <v>310</v>
      </c>
    </row>
    <row r="17" spans="1:9" x14ac:dyDescent="0.2">
      <c r="A17" s="441"/>
      <c r="B17" s="431" t="s">
        <v>302</v>
      </c>
      <c r="C17" s="446"/>
      <c r="D17" s="446"/>
      <c r="E17" s="446"/>
      <c r="F17" s="446"/>
      <c r="G17" s="446"/>
      <c r="H17" s="443"/>
      <c r="I17" s="448" t="s">
        <v>299</v>
      </c>
    </row>
    <row r="18" spans="1:9" x14ac:dyDescent="0.2">
      <c r="A18" s="441"/>
      <c r="B18" s="431" t="s">
        <v>311</v>
      </c>
      <c r="C18" s="446">
        <v>245.57928539579538</v>
      </c>
      <c r="D18" s="446">
        <v>240.13645663725273</v>
      </c>
      <c r="E18" s="446">
        <v>254.47329338700109</v>
      </c>
      <c r="F18" s="446">
        <v>275.64435379040611</v>
      </c>
      <c r="G18" s="446">
        <v>234.30195110694467</v>
      </c>
      <c r="H18" s="443"/>
      <c r="I18" s="448" t="s">
        <v>312</v>
      </c>
    </row>
    <row r="19" spans="1:9" x14ac:dyDescent="0.2">
      <c r="A19" s="441"/>
      <c r="B19" s="431" t="s">
        <v>313</v>
      </c>
      <c r="C19" s="446">
        <v>59.076702312167114</v>
      </c>
      <c r="D19" s="446">
        <v>57.686279090044074</v>
      </c>
      <c r="E19" s="446">
        <v>60.605194063978146</v>
      </c>
      <c r="F19" s="446">
        <v>68.079397955192889</v>
      </c>
      <c r="G19" s="446">
        <v>61.20580319108781</v>
      </c>
      <c r="H19" s="443"/>
      <c r="I19" s="448" t="s">
        <v>314</v>
      </c>
    </row>
    <row r="20" spans="1:9" x14ac:dyDescent="0.2">
      <c r="A20" s="441"/>
      <c r="B20" s="431" t="s">
        <v>315</v>
      </c>
      <c r="C20" s="446">
        <v>0</v>
      </c>
      <c r="D20" s="446">
        <v>0</v>
      </c>
      <c r="E20" s="446">
        <v>0</v>
      </c>
      <c r="F20" s="446">
        <v>0</v>
      </c>
      <c r="G20" s="446">
        <v>0</v>
      </c>
      <c r="H20" s="443"/>
      <c r="I20" s="448" t="s">
        <v>316</v>
      </c>
    </row>
    <row r="21" spans="1:9" x14ac:dyDescent="0.2">
      <c r="A21" s="441"/>
      <c r="B21" s="431" t="s">
        <v>317</v>
      </c>
      <c r="C21" s="446"/>
      <c r="D21" s="446"/>
      <c r="E21" s="446"/>
      <c r="F21" s="446"/>
      <c r="G21" s="446"/>
      <c r="H21" s="443"/>
      <c r="I21" s="448" t="s">
        <v>318</v>
      </c>
    </row>
    <row r="22" spans="1:9" x14ac:dyDescent="0.2">
      <c r="A22" s="441"/>
      <c r="B22" s="431" t="s">
        <v>319</v>
      </c>
      <c r="C22" s="446">
        <v>1456.3123673597233</v>
      </c>
      <c r="D22" s="446">
        <v>1459.4912428132011</v>
      </c>
      <c r="E22" s="446">
        <v>1451.787837808379</v>
      </c>
      <c r="F22" s="446">
        <v>1393.9724884395371</v>
      </c>
      <c r="G22" s="446">
        <v>1353.140787194058</v>
      </c>
      <c r="H22" s="443"/>
      <c r="I22" s="448" t="s">
        <v>320</v>
      </c>
    </row>
    <row r="23" spans="1:9" x14ac:dyDescent="0.2">
      <c r="A23" s="441"/>
      <c r="B23" s="424" t="s">
        <v>321</v>
      </c>
      <c r="C23" s="446">
        <v>1134.9470420782457</v>
      </c>
      <c r="D23" s="446">
        <v>1109.1530010352374</v>
      </c>
      <c r="E23" s="446">
        <v>1173.2757314087851</v>
      </c>
      <c r="F23" s="446">
        <v>1298.282452297459</v>
      </c>
      <c r="G23" s="446">
        <v>1136.4398541898852</v>
      </c>
      <c r="H23" s="443"/>
      <c r="I23" s="448" t="s">
        <v>396</v>
      </c>
    </row>
    <row r="24" spans="1:9" x14ac:dyDescent="0.2">
      <c r="A24" s="441"/>
      <c r="B24" s="431" t="s">
        <v>323</v>
      </c>
      <c r="C24" s="446">
        <v>0</v>
      </c>
      <c r="D24" s="446">
        <v>0</v>
      </c>
      <c r="E24" s="446">
        <v>0</v>
      </c>
      <c r="F24" s="446">
        <v>0</v>
      </c>
      <c r="G24" s="446">
        <v>0</v>
      </c>
      <c r="H24" s="443"/>
      <c r="I24" s="448" t="s">
        <v>397</v>
      </c>
    </row>
    <row r="25" spans="1:9" x14ac:dyDescent="0.2">
      <c r="A25" s="441"/>
      <c r="B25" s="431" t="s">
        <v>325</v>
      </c>
      <c r="C25" s="446"/>
      <c r="D25" s="446"/>
      <c r="E25" s="446"/>
      <c r="F25" s="446"/>
      <c r="G25" s="446"/>
      <c r="H25" s="443"/>
      <c r="I25" s="448" t="s">
        <v>326</v>
      </c>
    </row>
    <row r="26" spans="1:9" x14ac:dyDescent="0.2">
      <c r="A26" s="441"/>
      <c r="B26" s="431" t="s">
        <v>327</v>
      </c>
      <c r="C26" s="478">
        <v>0</v>
      </c>
      <c r="D26" s="478">
        <v>0</v>
      </c>
      <c r="E26" s="478">
        <v>0</v>
      </c>
      <c r="F26" s="478">
        <v>0</v>
      </c>
      <c r="G26" s="478">
        <v>0</v>
      </c>
      <c r="H26" s="443"/>
      <c r="I26" s="448" t="s">
        <v>398</v>
      </c>
    </row>
    <row r="27" spans="1:9" x14ac:dyDescent="0.2">
      <c r="A27" s="441"/>
      <c r="B27" s="431" t="s">
        <v>329</v>
      </c>
      <c r="C27" s="446">
        <v>202.26498421217946</v>
      </c>
      <c r="D27" s="446">
        <v>198.69328304464375</v>
      </c>
      <c r="E27" s="446">
        <v>203.56828575845481</v>
      </c>
      <c r="F27" s="446">
        <v>210.41376354593788</v>
      </c>
      <c r="G27" s="446">
        <v>186.36307081522216</v>
      </c>
      <c r="H27" s="443"/>
      <c r="I27" s="448" t="s">
        <v>399</v>
      </c>
    </row>
    <row r="28" spans="1:9" x14ac:dyDescent="0.2">
      <c r="A28" s="441"/>
      <c r="B28" s="431" t="s">
        <v>331</v>
      </c>
      <c r="C28" s="446"/>
      <c r="D28" s="446"/>
      <c r="E28" s="446"/>
      <c r="F28" s="446"/>
      <c r="G28" s="446"/>
      <c r="H28" s="443"/>
      <c r="I28" s="448" t="s">
        <v>332</v>
      </c>
    </row>
    <row r="29" spans="1:9" x14ac:dyDescent="0.2">
      <c r="A29" s="441"/>
      <c r="B29" s="431" t="s">
        <v>333</v>
      </c>
      <c r="C29" s="446">
        <v>0</v>
      </c>
      <c r="D29" s="446">
        <v>0</v>
      </c>
      <c r="E29" s="446">
        <v>0</v>
      </c>
      <c r="F29" s="446">
        <v>0</v>
      </c>
      <c r="G29" s="446">
        <v>0</v>
      </c>
      <c r="H29" s="443"/>
      <c r="I29" s="448" t="s">
        <v>334</v>
      </c>
    </row>
    <row r="30" spans="1:9" x14ac:dyDescent="0.2">
      <c r="A30" s="441"/>
      <c r="B30" s="431" t="s">
        <v>335</v>
      </c>
      <c r="C30" s="446">
        <v>0</v>
      </c>
      <c r="D30" s="446">
        <v>0</v>
      </c>
      <c r="E30" s="446">
        <v>0</v>
      </c>
      <c r="F30" s="446">
        <v>0</v>
      </c>
      <c r="G30" s="446">
        <v>0</v>
      </c>
      <c r="H30" s="443"/>
      <c r="I30" s="448" t="s">
        <v>400</v>
      </c>
    </row>
    <row r="31" spans="1:9" x14ac:dyDescent="0.2">
      <c r="A31" s="441"/>
      <c r="B31" s="431" t="s">
        <v>337</v>
      </c>
      <c r="C31" s="446">
        <v>5533.2286427897143</v>
      </c>
      <c r="D31" s="446">
        <v>5483.223729992691</v>
      </c>
      <c r="E31" s="446">
        <v>5507.4712081779462</v>
      </c>
      <c r="F31" s="446">
        <v>5407.1660521443237</v>
      </c>
      <c r="G31" s="446">
        <v>5119.1011520992588</v>
      </c>
      <c r="H31" s="443"/>
      <c r="I31" s="448" t="s">
        <v>338</v>
      </c>
    </row>
    <row r="32" spans="1:9" x14ac:dyDescent="0.2">
      <c r="A32" s="441"/>
      <c r="B32" s="431" t="s">
        <v>339</v>
      </c>
      <c r="C32" s="446">
        <v>82.228048029636312</v>
      </c>
      <c r="D32" s="446">
        <v>85.908935298067718</v>
      </c>
      <c r="E32" s="446">
        <v>89.155406964438811</v>
      </c>
      <c r="F32" s="446">
        <v>105.23283719200944</v>
      </c>
      <c r="G32" s="446">
        <v>102.87951198949274</v>
      </c>
      <c r="H32" s="443"/>
      <c r="I32" s="448" t="s">
        <v>340</v>
      </c>
    </row>
    <row r="33" spans="1:9" x14ac:dyDescent="0.2">
      <c r="A33" s="441"/>
      <c r="B33" s="431" t="s">
        <v>341</v>
      </c>
      <c r="C33" s="446"/>
      <c r="D33" s="446"/>
      <c r="E33" s="446"/>
      <c r="F33" s="446"/>
      <c r="G33" s="446"/>
      <c r="H33" s="443"/>
      <c r="I33" s="448" t="s">
        <v>342</v>
      </c>
    </row>
    <row r="34" spans="1:9" x14ac:dyDescent="0.2">
      <c r="A34" s="441"/>
      <c r="B34" s="431" t="s">
        <v>343</v>
      </c>
      <c r="C34" s="446">
        <v>1902.1455257645532</v>
      </c>
      <c r="D34" s="446">
        <v>1932.2555831808822</v>
      </c>
      <c r="E34" s="446">
        <v>2016.5936105324793</v>
      </c>
      <c r="F34" s="446">
        <v>2013.3866029634924</v>
      </c>
      <c r="G34" s="446">
        <v>2000.8802792073752</v>
      </c>
      <c r="H34" s="443"/>
      <c r="I34" s="448" t="s">
        <v>344</v>
      </c>
    </row>
    <row r="35" spans="1:9" x14ac:dyDescent="0.2">
      <c r="A35" s="441"/>
      <c r="B35" s="431" t="s">
        <v>345</v>
      </c>
      <c r="C35" s="446">
        <v>3702.8935120642145</v>
      </c>
      <c r="D35" s="446">
        <v>3691.1823705942797</v>
      </c>
      <c r="E35" s="446">
        <v>3757.7771744295951</v>
      </c>
      <c r="F35" s="446">
        <v>3739.2357429663543</v>
      </c>
      <c r="G35" s="446">
        <v>3762.4909975861724</v>
      </c>
      <c r="H35" s="443"/>
      <c r="I35" s="448" t="s">
        <v>346</v>
      </c>
    </row>
    <row r="36" spans="1:9" x14ac:dyDescent="0.2">
      <c r="A36" s="452"/>
      <c r="B36" s="431" t="s">
        <v>347</v>
      </c>
      <c r="C36" s="446">
        <v>1815.8562177682118</v>
      </c>
      <c r="D36" s="446">
        <v>1878.3335759711388</v>
      </c>
      <c r="E36" s="446">
        <v>2025.8138940832469</v>
      </c>
      <c r="F36" s="446">
        <v>1928.42003684626</v>
      </c>
      <c r="G36" s="446">
        <v>1943.3090099081398</v>
      </c>
      <c r="H36" s="443"/>
      <c r="I36" s="448" t="s">
        <v>348</v>
      </c>
    </row>
    <row r="37" spans="1:9" x14ac:dyDescent="0.2">
      <c r="A37" s="452"/>
      <c r="B37" s="431" t="s">
        <v>349</v>
      </c>
      <c r="C37" s="450"/>
      <c r="D37" s="450"/>
      <c r="E37" s="450"/>
      <c r="F37" s="450"/>
      <c r="G37" s="450"/>
      <c r="H37" s="443"/>
      <c r="I37" s="448" t="s">
        <v>350</v>
      </c>
    </row>
    <row r="38" spans="1:9" x14ac:dyDescent="0.2">
      <c r="A38" s="441"/>
      <c r="B38" s="431"/>
      <c r="C38" s="449"/>
      <c r="D38" s="449"/>
      <c r="E38" s="449"/>
      <c r="F38" s="449"/>
      <c r="G38" s="449"/>
      <c r="H38" s="443"/>
      <c r="I38" s="448"/>
    </row>
    <row r="39" spans="1:9" x14ac:dyDescent="0.2">
      <c r="A39" s="441"/>
      <c r="B39" s="431" t="s">
        <v>351</v>
      </c>
      <c r="C39" s="477">
        <v>5476.0189503844485</v>
      </c>
      <c r="D39" s="477">
        <v>5644.1027661407506</v>
      </c>
      <c r="E39" s="477">
        <v>6006.8376799575917</v>
      </c>
      <c r="F39" s="477">
        <v>5884.1133850793185</v>
      </c>
      <c r="G39" s="477">
        <v>5991.549777711899</v>
      </c>
      <c r="H39" s="443"/>
      <c r="I39" s="448" t="s">
        <v>352</v>
      </c>
    </row>
    <row r="40" spans="1:9" x14ac:dyDescent="0.2">
      <c r="A40" s="441"/>
      <c r="B40" s="431" t="s">
        <v>302</v>
      </c>
      <c r="C40" s="449"/>
      <c r="D40" s="449"/>
      <c r="E40" s="449"/>
      <c r="F40" s="449"/>
      <c r="G40" s="449"/>
      <c r="H40" s="443"/>
      <c r="I40" s="448" t="s">
        <v>299</v>
      </c>
    </row>
    <row r="41" spans="1:9" x14ac:dyDescent="0.2">
      <c r="A41" s="441"/>
      <c r="B41" s="431" t="s">
        <v>353</v>
      </c>
      <c r="C41" s="446">
        <v>2731.8774650203682</v>
      </c>
      <c r="D41" s="446">
        <v>2884.942496198234</v>
      </c>
      <c r="E41" s="446">
        <v>2988.0217691168223</v>
      </c>
      <c r="F41" s="446">
        <v>3155.5520635451853</v>
      </c>
      <c r="G41" s="446">
        <v>3328.9125101419522</v>
      </c>
      <c r="H41" s="443"/>
      <c r="I41" s="448" t="s">
        <v>354</v>
      </c>
    </row>
    <row r="42" spans="1:9" x14ac:dyDescent="0.2">
      <c r="A42" s="441"/>
      <c r="B42" s="431" t="s">
        <v>355</v>
      </c>
      <c r="C42" s="446">
        <v>2743.0765407180697</v>
      </c>
      <c r="D42" s="446">
        <v>2758.167659612961</v>
      </c>
      <c r="E42" s="446">
        <v>3017.9184883303574</v>
      </c>
      <c r="F42" s="446">
        <v>2727.5574171845824</v>
      </c>
      <c r="G42" s="446">
        <v>2661.7810417405171</v>
      </c>
      <c r="H42" s="443"/>
      <c r="I42" s="448" t="s">
        <v>356</v>
      </c>
    </row>
    <row r="43" spans="1:9" ht="12.75" customHeight="1" x14ac:dyDescent="0.2">
      <c r="A43" s="441"/>
      <c r="B43" s="431" t="s">
        <v>357</v>
      </c>
      <c r="C43" s="447">
        <v>1.0649446460104286</v>
      </c>
      <c r="D43" s="447">
        <v>0.99261032955592354</v>
      </c>
      <c r="E43" s="447">
        <v>0.89742251041221299</v>
      </c>
      <c r="F43" s="447">
        <v>1.0039043495510558</v>
      </c>
      <c r="G43" s="447">
        <v>0.85622582942964642</v>
      </c>
      <c r="H43" s="443"/>
      <c r="I43" s="448" t="s">
        <v>358</v>
      </c>
    </row>
    <row r="44" spans="1:9" ht="12.75" customHeight="1" x14ac:dyDescent="0.2">
      <c r="A44" s="441"/>
      <c r="B44" s="431"/>
      <c r="C44" s="449"/>
      <c r="D44" s="449"/>
      <c r="E44" s="449"/>
      <c r="F44" s="449"/>
      <c r="G44" s="449"/>
      <c r="H44" s="453"/>
      <c r="I44" s="448"/>
    </row>
    <row r="45" spans="1:9" ht="12.75" customHeight="1" x14ac:dyDescent="0.2">
      <c r="A45" s="441"/>
      <c r="B45" s="424" t="s">
        <v>359</v>
      </c>
      <c r="C45" s="447">
        <v>56.797241581311468</v>
      </c>
      <c r="D45" s="447">
        <v>57.640465466049378</v>
      </c>
      <c r="E45" s="447">
        <v>60.723219713009726</v>
      </c>
      <c r="F45" s="447">
        <v>62.393938623545836</v>
      </c>
      <c r="G45" s="447">
        <v>64.620900621885156</v>
      </c>
      <c r="H45" s="453"/>
      <c r="I45" s="448" t="s">
        <v>360</v>
      </c>
    </row>
    <row r="46" spans="1:9" ht="12.75" customHeight="1" x14ac:dyDescent="0.2">
      <c r="A46" s="441"/>
      <c r="B46" s="431" t="s">
        <v>302</v>
      </c>
      <c r="C46" s="449"/>
      <c r="D46" s="449"/>
      <c r="E46" s="449"/>
      <c r="F46" s="449"/>
      <c r="G46" s="449"/>
      <c r="H46" s="453"/>
      <c r="I46" s="448" t="s">
        <v>299</v>
      </c>
    </row>
    <row r="47" spans="1:9" ht="12.75" customHeight="1" x14ac:dyDescent="0.2">
      <c r="A47" s="441"/>
      <c r="B47" s="431" t="s">
        <v>361</v>
      </c>
      <c r="C47" s="447">
        <v>49.885419183954077</v>
      </c>
      <c r="D47" s="447">
        <v>51.819023761065679</v>
      </c>
      <c r="E47" s="447">
        <v>55.046947791315539</v>
      </c>
      <c r="F47" s="447">
        <v>58.60716740464985</v>
      </c>
      <c r="G47" s="447">
        <v>60.420280517349113</v>
      </c>
      <c r="H47" s="453"/>
      <c r="I47" s="448" t="s">
        <v>362</v>
      </c>
    </row>
    <row r="48" spans="1:9" ht="12.75" customHeight="1" thickBot="1" x14ac:dyDescent="0.25">
      <c r="A48" s="454"/>
      <c r="B48" s="455" t="s">
        <v>363</v>
      </c>
      <c r="C48" s="456">
        <v>6.911822397357394</v>
      </c>
      <c r="D48" s="456">
        <v>5.8214417049837017</v>
      </c>
      <c r="E48" s="456">
        <v>5.6762719216941839</v>
      </c>
      <c r="F48" s="456">
        <v>3.7867712188959866</v>
      </c>
      <c r="G48" s="456">
        <v>4.2006201045360374</v>
      </c>
      <c r="H48" s="457"/>
      <c r="I48" s="458" t="s">
        <v>364</v>
      </c>
    </row>
    <row r="49" spans="2:11" s="445" customFormat="1" ht="10.5" customHeight="1" x14ac:dyDescent="0.2">
      <c r="B49" s="459" t="s">
        <v>401</v>
      </c>
      <c r="C49" s="460"/>
      <c r="D49" s="460"/>
      <c r="E49" s="460"/>
      <c r="F49" s="460"/>
      <c r="G49" s="460"/>
      <c r="H49" s="460"/>
      <c r="J49" s="424"/>
      <c r="K49" s="424"/>
    </row>
    <row r="50" spans="2:11" x14ac:dyDescent="0.2">
      <c r="B50" s="459"/>
    </row>
  </sheetData>
  <printOptions horizontalCentered="1" gridLinesSet="0"/>
  <pageMargins left="0.86614173228346458" right="0.86614173228346458" top="0.98425196850393704" bottom="0.78740157480314965" header="0.51181102362204722" footer="0.51181102362204722"/>
  <pageSetup paperSize="9" scale="85" firstPageNumber="24" orientation="portrait" useFirstPageNumber="1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showGridLines="0" topLeftCell="A13" workbookViewId="0">
      <selection activeCell="B49" sqref="B49"/>
    </sheetView>
  </sheetViews>
  <sheetFormatPr defaultRowHeight="12.75" x14ac:dyDescent="0.2"/>
  <cols>
    <col min="1" max="1" width="0.83203125" style="416" customWidth="1"/>
    <col min="2" max="2" width="35" style="416" customWidth="1"/>
    <col min="3" max="7" width="8.33203125" style="461" bestFit="1" customWidth="1"/>
    <col min="8" max="8" width="0.6640625" style="461" customWidth="1"/>
    <col min="9" max="9" width="37" style="416" customWidth="1"/>
    <col min="10" max="10" width="1.6640625" style="445" customWidth="1"/>
    <col min="11" max="11" width="9" style="416" customWidth="1"/>
    <col min="12" max="16384" width="9.33203125" style="416"/>
  </cols>
  <sheetData>
    <row r="1" spans="1:11" s="405" customFormat="1" ht="17.25" customHeight="1" x14ac:dyDescent="0.25">
      <c r="B1" s="475" t="s">
        <v>402</v>
      </c>
      <c r="C1" s="407"/>
      <c r="D1" s="407"/>
      <c r="E1" s="407"/>
      <c r="F1" s="407"/>
      <c r="G1" s="407"/>
      <c r="H1" s="407"/>
      <c r="I1" s="406"/>
      <c r="J1" s="464"/>
      <c r="K1" s="409"/>
    </row>
    <row r="2" spans="1:11" s="410" customFormat="1" ht="15" customHeight="1" x14ac:dyDescent="0.25">
      <c r="B2" s="475" t="s">
        <v>403</v>
      </c>
      <c r="C2" s="412"/>
      <c r="D2" s="412"/>
      <c r="E2" s="412"/>
      <c r="F2" s="417"/>
      <c r="G2" s="417"/>
      <c r="H2" s="417"/>
      <c r="I2" s="418"/>
      <c r="J2" s="465"/>
      <c r="K2" s="415"/>
    </row>
    <row r="3" spans="1:11" ht="15.95" customHeight="1" x14ac:dyDescent="0.25">
      <c r="B3" s="411" t="s">
        <v>404</v>
      </c>
      <c r="C3" s="412"/>
      <c r="D3" s="412"/>
      <c r="E3" s="412"/>
      <c r="F3" s="417"/>
      <c r="G3" s="417"/>
      <c r="H3" s="417"/>
      <c r="I3" s="418"/>
      <c r="K3" s="420"/>
    </row>
    <row r="4" spans="1:11" ht="15.95" customHeight="1" x14ac:dyDescent="0.25">
      <c r="B4" s="462" t="s">
        <v>368</v>
      </c>
      <c r="D4" s="417"/>
      <c r="E4" s="417"/>
      <c r="F4" s="417"/>
      <c r="G4" s="417"/>
      <c r="H4" s="417"/>
      <c r="I4" s="463" t="s">
        <v>369</v>
      </c>
      <c r="K4" s="420"/>
    </row>
    <row r="5" spans="1:11" ht="13.5" customHeight="1" thickBot="1" x14ac:dyDescent="0.25">
      <c r="B5" s="421" t="s">
        <v>293</v>
      </c>
      <c r="C5" s="422"/>
      <c r="D5" s="422"/>
      <c r="E5" s="422"/>
      <c r="F5" s="422"/>
      <c r="G5" s="422"/>
      <c r="H5" s="422"/>
      <c r="I5" s="423" t="s">
        <v>294</v>
      </c>
      <c r="K5" s="425"/>
    </row>
    <row r="6" spans="1:11" ht="6" customHeight="1" x14ac:dyDescent="0.2">
      <c r="A6" s="426"/>
      <c r="B6" s="427"/>
      <c r="C6" s="428"/>
      <c r="D6" s="428"/>
      <c r="E6" s="428"/>
      <c r="F6" s="429"/>
      <c r="G6" s="429"/>
      <c r="H6" s="429"/>
      <c r="I6" s="430"/>
      <c r="J6" s="424"/>
      <c r="K6" s="431"/>
    </row>
    <row r="7" spans="1:11" ht="19.5" customHeight="1" x14ac:dyDescent="0.2">
      <c r="A7" s="432"/>
      <c r="B7" s="433" t="s">
        <v>295</v>
      </c>
      <c r="C7" s="469">
        <v>2015</v>
      </c>
      <c r="D7" s="469">
        <v>2016</v>
      </c>
      <c r="E7" s="469">
        <v>2017</v>
      </c>
      <c r="F7" s="434">
        <v>2018</v>
      </c>
      <c r="G7" s="434">
        <v>2019</v>
      </c>
      <c r="H7" s="434"/>
      <c r="I7" s="435" t="s">
        <v>295</v>
      </c>
      <c r="J7" s="424"/>
      <c r="K7" s="431"/>
    </row>
    <row r="8" spans="1:11" ht="14.25" customHeight="1" thickBot="1" x14ac:dyDescent="0.25">
      <c r="A8" s="436"/>
      <c r="B8" s="437"/>
      <c r="C8" s="438"/>
      <c r="D8" s="438"/>
      <c r="E8" s="438"/>
      <c r="F8" s="439"/>
      <c r="G8" s="439"/>
      <c r="H8" s="439"/>
      <c r="I8" s="440"/>
      <c r="J8" s="424"/>
      <c r="K8" s="431"/>
    </row>
    <row r="9" spans="1:11" x14ac:dyDescent="0.2">
      <c r="A9" s="441"/>
      <c r="B9" s="431" t="s">
        <v>296</v>
      </c>
      <c r="C9" s="476">
        <v>6071.2695405206123</v>
      </c>
      <c r="D9" s="476">
        <v>5726.2104091569163</v>
      </c>
      <c r="E9" s="476">
        <v>5846.0320014094705</v>
      </c>
      <c r="F9" s="476">
        <v>5497.0554090882406</v>
      </c>
      <c r="G9" s="476">
        <v>5427.3091511163611</v>
      </c>
      <c r="H9" s="443"/>
      <c r="I9" s="444" t="s">
        <v>297</v>
      </c>
    </row>
    <row r="10" spans="1:11" x14ac:dyDescent="0.2">
      <c r="A10" s="441"/>
      <c r="B10" s="431" t="s">
        <v>298</v>
      </c>
      <c r="C10" s="446"/>
      <c r="D10" s="446"/>
      <c r="E10" s="446"/>
      <c r="F10" s="446"/>
      <c r="G10" s="446"/>
      <c r="H10" s="443"/>
      <c r="I10" s="444" t="s">
        <v>299</v>
      </c>
    </row>
    <row r="11" spans="1:11" x14ac:dyDescent="0.2">
      <c r="A11" s="441"/>
      <c r="B11" s="431" t="s">
        <v>300</v>
      </c>
      <c r="C11" s="446">
        <v>66.037711527368486</v>
      </c>
      <c r="D11" s="446">
        <v>76.062567432270455</v>
      </c>
      <c r="E11" s="447">
        <v>72.772119343909353</v>
      </c>
      <c r="F11" s="446">
        <v>59.889843425223198</v>
      </c>
      <c r="G11" s="446">
        <v>63.368075340210396</v>
      </c>
      <c r="H11" s="443"/>
      <c r="I11" s="448" t="s">
        <v>301</v>
      </c>
    </row>
    <row r="12" spans="1:11" x14ac:dyDescent="0.2">
      <c r="A12" s="441"/>
      <c r="B12" s="431" t="s">
        <v>302</v>
      </c>
      <c r="C12" s="449"/>
      <c r="D12" s="449"/>
      <c r="E12" s="449"/>
      <c r="F12" s="449"/>
      <c r="G12" s="449"/>
      <c r="H12" s="443"/>
      <c r="I12" s="448" t="s">
        <v>299</v>
      </c>
    </row>
    <row r="13" spans="1:11" x14ac:dyDescent="0.2">
      <c r="A13" s="441"/>
      <c r="B13" s="431" t="s">
        <v>303</v>
      </c>
      <c r="C13" s="446">
        <v>61.214245733771314</v>
      </c>
      <c r="D13" s="446">
        <v>70.179188193952271</v>
      </c>
      <c r="E13" s="446">
        <v>67.074741546840102</v>
      </c>
      <c r="F13" s="446">
        <v>55.071844439200405</v>
      </c>
      <c r="G13" s="446">
        <v>58.247837473066774</v>
      </c>
      <c r="H13" s="443"/>
      <c r="I13" s="448" t="s">
        <v>304</v>
      </c>
    </row>
    <row r="14" spans="1:11" x14ac:dyDescent="0.2">
      <c r="A14" s="441"/>
      <c r="B14" s="431" t="s">
        <v>305</v>
      </c>
      <c r="C14" s="450"/>
      <c r="D14" s="450"/>
      <c r="E14" s="451"/>
      <c r="F14" s="450"/>
      <c r="G14" s="450"/>
      <c r="H14" s="443"/>
      <c r="I14" s="448" t="s">
        <v>306</v>
      </c>
    </row>
    <row r="15" spans="1:11" x14ac:dyDescent="0.2">
      <c r="A15" s="441"/>
      <c r="B15" s="431" t="s">
        <v>307</v>
      </c>
      <c r="C15" s="447">
        <v>12.542960866032333</v>
      </c>
      <c r="D15" s="447">
        <v>11.036431789096692</v>
      </c>
      <c r="E15" s="447">
        <v>11.397233997977528</v>
      </c>
      <c r="F15" s="447">
        <v>11.143617428937233</v>
      </c>
      <c r="G15" s="447">
        <v>10.758445403709981</v>
      </c>
      <c r="H15" s="443"/>
      <c r="I15" s="448" t="s">
        <v>308</v>
      </c>
    </row>
    <row r="16" spans="1:11" x14ac:dyDescent="0.2">
      <c r="A16" s="441"/>
      <c r="B16" s="431" t="s">
        <v>309</v>
      </c>
      <c r="C16" s="477">
        <v>3170.81473010437</v>
      </c>
      <c r="D16" s="477">
        <v>2772.4671863986791</v>
      </c>
      <c r="E16" s="477">
        <v>2891.6746497052741</v>
      </c>
      <c r="F16" s="477">
        <v>2798.4685921340724</v>
      </c>
      <c r="G16" s="477">
        <v>2745.0628214903336</v>
      </c>
      <c r="H16" s="443"/>
      <c r="I16" s="448" t="s">
        <v>310</v>
      </c>
    </row>
    <row r="17" spans="1:9" x14ac:dyDescent="0.2">
      <c r="A17" s="441"/>
      <c r="B17" s="431" t="s">
        <v>302</v>
      </c>
      <c r="C17" s="446"/>
      <c r="D17" s="446"/>
      <c r="E17" s="446"/>
      <c r="F17" s="446"/>
      <c r="G17" s="446"/>
      <c r="H17" s="443"/>
      <c r="I17" s="448" t="s">
        <v>299</v>
      </c>
    </row>
    <row r="18" spans="1:9" x14ac:dyDescent="0.2">
      <c r="A18" s="441"/>
      <c r="B18" s="431" t="s">
        <v>311</v>
      </c>
      <c r="C18" s="446">
        <v>95.502829090277316</v>
      </c>
      <c r="D18" s="446">
        <v>82.398962889738996</v>
      </c>
      <c r="E18" s="446">
        <v>86.351805227682547</v>
      </c>
      <c r="F18" s="446">
        <v>83.479973318855883</v>
      </c>
      <c r="G18" s="446">
        <v>82.526326263236726</v>
      </c>
      <c r="H18" s="443"/>
      <c r="I18" s="448" t="s">
        <v>312</v>
      </c>
    </row>
    <row r="19" spans="1:9" x14ac:dyDescent="0.2">
      <c r="A19" s="441"/>
      <c r="B19" s="431" t="s">
        <v>313</v>
      </c>
      <c r="C19" s="446">
        <v>18.046656948209382</v>
      </c>
      <c r="D19" s="446">
        <v>15.675137344632081</v>
      </c>
      <c r="E19" s="446">
        <v>16.488431130021638</v>
      </c>
      <c r="F19" s="446">
        <v>16.168961882109468</v>
      </c>
      <c r="G19" s="446">
        <v>15.978741962020512</v>
      </c>
      <c r="H19" s="443"/>
      <c r="I19" s="448" t="s">
        <v>314</v>
      </c>
    </row>
    <row r="20" spans="1:9" x14ac:dyDescent="0.2">
      <c r="A20" s="441"/>
      <c r="B20" s="431" t="s">
        <v>315</v>
      </c>
      <c r="C20" s="446">
        <v>75.533769237702188</v>
      </c>
      <c r="D20" s="446">
        <v>65.526189288304408</v>
      </c>
      <c r="E20" s="446">
        <v>68.480535882342039</v>
      </c>
      <c r="F20" s="446">
        <v>65.939594497025908</v>
      </c>
      <c r="G20" s="446">
        <v>65.211871111334673</v>
      </c>
      <c r="H20" s="443"/>
      <c r="I20" s="448" t="s">
        <v>316</v>
      </c>
    </row>
    <row r="21" spans="1:9" x14ac:dyDescent="0.2">
      <c r="A21" s="441"/>
      <c r="B21" s="431" t="s">
        <v>317</v>
      </c>
      <c r="C21" s="446"/>
      <c r="D21" s="446"/>
      <c r="E21" s="446"/>
      <c r="F21" s="446"/>
      <c r="G21" s="446"/>
      <c r="H21" s="443"/>
      <c r="I21" s="448" t="s">
        <v>318</v>
      </c>
    </row>
    <row r="22" spans="1:9" x14ac:dyDescent="0.2">
      <c r="A22" s="441"/>
      <c r="B22" s="431" t="s">
        <v>319</v>
      </c>
      <c r="C22" s="446">
        <v>324.60752446760341</v>
      </c>
      <c r="D22" s="446">
        <v>296.96497346891374</v>
      </c>
      <c r="E22" s="446">
        <v>304.46321452737402</v>
      </c>
      <c r="F22" s="446">
        <v>299.63639097171807</v>
      </c>
      <c r="G22" s="446">
        <v>286.44614656913052</v>
      </c>
      <c r="H22" s="443"/>
      <c r="I22" s="448" t="s">
        <v>320</v>
      </c>
    </row>
    <row r="23" spans="1:9" x14ac:dyDescent="0.2">
      <c r="A23" s="441"/>
      <c r="B23" s="424" t="s">
        <v>321</v>
      </c>
      <c r="C23" s="446">
        <v>117.01886664852368</v>
      </c>
      <c r="D23" s="446">
        <v>100.96937635448492</v>
      </c>
      <c r="E23" s="446">
        <v>105.74215135598361</v>
      </c>
      <c r="F23" s="446">
        <v>102.2088004415123</v>
      </c>
      <c r="G23" s="446">
        <v>101.16268211500393</v>
      </c>
      <c r="H23" s="443"/>
      <c r="I23" s="448" t="s">
        <v>322</v>
      </c>
    </row>
    <row r="24" spans="1:9" x14ac:dyDescent="0.2">
      <c r="A24" s="441"/>
      <c r="B24" s="431" t="s">
        <v>323</v>
      </c>
      <c r="C24" s="446">
        <v>531.81822973101714</v>
      </c>
      <c r="D24" s="446">
        <v>459.67830994088871</v>
      </c>
      <c r="E24" s="446">
        <v>481.85698876481126</v>
      </c>
      <c r="F24" s="446">
        <v>463.76903372745278</v>
      </c>
      <c r="G24" s="446">
        <v>458.65313197608032</v>
      </c>
      <c r="H24" s="443"/>
      <c r="I24" s="448" t="s">
        <v>324</v>
      </c>
    </row>
    <row r="25" spans="1:9" x14ac:dyDescent="0.2">
      <c r="A25" s="441"/>
      <c r="B25" s="431" t="s">
        <v>325</v>
      </c>
      <c r="C25" s="446"/>
      <c r="D25" s="446"/>
      <c r="E25" s="446"/>
      <c r="F25" s="446"/>
      <c r="G25" s="446"/>
      <c r="H25" s="443"/>
      <c r="I25" s="448" t="s">
        <v>326</v>
      </c>
    </row>
    <row r="26" spans="1:9" x14ac:dyDescent="0.2">
      <c r="A26" s="441"/>
      <c r="B26" s="431" t="s">
        <v>327</v>
      </c>
      <c r="C26" s="470">
        <v>1845.7699695402894</v>
      </c>
      <c r="D26" s="446">
        <v>1608.8022141734227</v>
      </c>
      <c r="E26" s="446">
        <v>1679.2084495405513</v>
      </c>
      <c r="F26" s="446">
        <v>1623.4243398643287</v>
      </c>
      <c r="G26" s="446">
        <v>1593.898144929424</v>
      </c>
      <c r="H26" s="443"/>
      <c r="I26" s="448" t="s">
        <v>328</v>
      </c>
    </row>
    <row r="27" spans="1:9" x14ac:dyDescent="0.2">
      <c r="A27" s="441"/>
      <c r="B27" s="431" t="s">
        <v>329</v>
      </c>
      <c r="C27" s="446">
        <v>61.060638970542939</v>
      </c>
      <c r="D27" s="446">
        <v>53.379132750601933</v>
      </c>
      <c r="E27" s="446">
        <v>55.752728037213764</v>
      </c>
      <c r="F27" s="446">
        <v>53.69221621597589</v>
      </c>
      <c r="G27" s="446">
        <v>52.790076961365941</v>
      </c>
      <c r="H27" s="443"/>
      <c r="I27" s="448" t="s">
        <v>405</v>
      </c>
    </row>
    <row r="28" spans="1:9" x14ac:dyDescent="0.2">
      <c r="A28" s="441"/>
      <c r="B28" s="431" t="s">
        <v>331</v>
      </c>
      <c r="C28" s="446"/>
      <c r="D28" s="446"/>
      <c r="E28" s="446"/>
      <c r="F28" s="446"/>
      <c r="G28" s="446"/>
      <c r="H28" s="443"/>
      <c r="I28" s="448" t="s">
        <v>332</v>
      </c>
    </row>
    <row r="29" spans="1:9" x14ac:dyDescent="0.2">
      <c r="A29" s="441"/>
      <c r="B29" s="431" t="s">
        <v>333</v>
      </c>
      <c r="C29" s="446">
        <v>70.523940402823357</v>
      </c>
      <c r="D29" s="446">
        <v>62.203079411406478</v>
      </c>
      <c r="E29" s="446">
        <v>65.265314951283827</v>
      </c>
      <c r="F29" s="446">
        <v>62.913146203255131</v>
      </c>
      <c r="G29" s="446">
        <v>61.529916173437925</v>
      </c>
      <c r="H29" s="443"/>
      <c r="I29" s="448" t="s">
        <v>334</v>
      </c>
    </row>
    <row r="30" spans="1:9" x14ac:dyDescent="0.2">
      <c r="A30" s="441"/>
      <c r="B30" s="431" t="s">
        <v>335</v>
      </c>
      <c r="C30" s="446">
        <v>30.932305067380987</v>
      </c>
      <c r="D30" s="446">
        <v>26.869810776285448</v>
      </c>
      <c r="E30" s="446">
        <v>28.065030288010043</v>
      </c>
      <c r="F30" s="446">
        <v>27.236135011838304</v>
      </c>
      <c r="G30" s="446">
        <v>26.865783429299071</v>
      </c>
      <c r="H30" s="443"/>
      <c r="I30" s="448" t="s">
        <v>336</v>
      </c>
    </row>
    <row r="31" spans="1:9" x14ac:dyDescent="0.2">
      <c r="A31" s="441"/>
      <c r="B31" s="431" t="s">
        <v>337</v>
      </c>
      <c r="C31" s="446">
        <v>1386.4325964331024</v>
      </c>
      <c r="D31" s="446">
        <v>1262.5426504488528</v>
      </c>
      <c r="E31" s="446">
        <v>1295.721364090813</v>
      </c>
      <c r="F31" s="446">
        <v>1266.0041290853596</v>
      </c>
      <c r="G31" s="446">
        <v>1219.3466822120295</v>
      </c>
      <c r="H31" s="443"/>
      <c r="I31" s="448" t="s">
        <v>338</v>
      </c>
    </row>
    <row r="32" spans="1:9" x14ac:dyDescent="0.2">
      <c r="A32" s="441"/>
      <c r="B32" s="431" t="s">
        <v>339</v>
      </c>
      <c r="C32" s="446">
        <v>26.668413548037421</v>
      </c>
      <c r="D32" s="446">
        <v>24.440625058918567</v>
      </c>
      <c r="E32" s="446">
        <v>25.853578332405114</v>
      </c>
      <c r="F32" s="446">
        <v>24.852036256770482</v>
      </c>
      <c r="G32" s="446">
        <v>26.014843075134507</v>
      </c>
      <c r="H32" s="443"/>
      <c r="I32" s="448" t="s">
        <v>340</v>
      </c>
    </row>
    <row r="33" spans="1:9" x14ac:dyDescent="0.2">
      <c r="A33" s="441"/>
      <c r="B33" s="431" t="s">
        <v>341</v>
      </c>
      <c r="C33" s="446"/>
      <c r="D33" s="446"/>
      <c r="E33" s="446"/>
      <c r="F33" s="446"/>
      <c r="G33" s="446"/>
      <c r="H33" s="443"/>
      <c r="I33" s="448" t="s">
        <v>342</v>
      </c>
    </row>
    <row r="34" spans="1:9" x14ac:dyDescent="0.2">
      <c r="A34" s="441"/>
      <c r="B34" s="431" t="s">
        <v>343</v>
      </c>
      <c r="C34" s="446">
        <v>24.843298569690276</v>
      </c>
      <c r="D34" s="446">
        <v>23.625887039181571</v>
      </c>
      <c r="E34" s="446">
        <v>25.355748248315166</v>
      </c>
      <c r="F34" s="446">
        <v>24.528806189420578</v>
      </c>
      <c r="G34" s="446">
        <v>22.51854246323704</v>
      </c>
      <c r="H34" s="443"/>
      <c r="I34" s="448" t="s">
        <v>344</v>
      </c>
    </row>
    <row r="35" spans="1:9" x14ac:dyDescent="0.2">
      <c r="A35" s="441"/>
      <c r="B35" s="431" t="s">
        <v>345</v>
      </c>
      <c r="C35" s="446">
        <v>480.02079789526317</v>
      </c>
      <c r="D35" s="446">
        <v>535.97374936465019</v>
      </c>
      <c r="E35" s="446">
        <v>537.4334517471558</v>
      </c>
      <c r="F35" s="446">
        <v>487.9104295963902</v>
      </c>
      <c r="G35" s="446">
        <v>475.17175365440153</v>
      </c>
      <c r="H35" s="443"/>
      <c r="I35" s="448" t="s">
        <v>346</v>
      </c>
    </row>
    <row r="36" spans="1:9" x14ac:dyDescent="0.2">
      <c r="A36" s="452"/>
      <c r="B36" s="431" t="s">
        <v>347</v>
      </c>
      <c r="C36" s="446">
        <v>903.90903157675029</v>
      </c>
      <c r="D36" s="446">
        <v>1020.06131162527</v>
      </c>
      <c r="E36" s="446">
        <v>985.82385594362142</v>
      </c>
      <c r="F36" s="446">
        <v>824.25795497206752</v>
      </c>
      <c r="G36" s="446">
        <v>865.06798747730613</v>
      </c>
      <c r="H36" s="443"/>
      <c r="I36" s="448" t="s">
        <v>348</v>
      </c>
    </row>
    <row r="37" spans="1:9" x14ac:dyDescent="0.2">
      <c r="A37" s="452"/>
      <c r="B37" s="431" t="s">
        <v>349</v>
      </c>
      <c r="C37" s="450"/>
      <c r="D37" s="450"/>
      <c r="E37" s="450"/>
      <c r="F37" s="450"/>
      <c r="G37" s="450"/>
      <c r="H37" s="443"/>
      <c r="I37" s="448" t="s">
        <v>350</v>
      </c>
    </row>
    <row r="38" spans="1:9" x14ac:dyDescent="0.2">
      <c r="A38" s="441"/>
      <c r="B38" s="431"/>
      <c r="C38" s="449"/>
      <c r="D38" s="449"/>
      <c r="E38" s="449"/>
      <c r="F38" s="449"/>
      <c r="G38" s="449"/>
      <c r="H38" s="443"/>
      <c r="I38" s="448"/>
    </row>
    <row r="39" spans="1:9" x14ac:dyDescent="0.2">
      <c r="A39" s="441"/>
      <c r="B39" s="431" t="s">
        <v>351</v>
      </c>
      <c r="C39" s="446">
        <v>2033.2723833521975</v>
      </c>
      <c r="D39" s="446">
        <v>2295.7331792411642</v>
      </c>
      <c r="E39" s="446">
        <v>2231.3710114721594</v>
      </c>
      <c r="F39" s="446">
        <v>1892.1395227875971</v>
      </c>
      <c r="G39" s="446">
        <v>1967.8270680976777</v>
      </c>
      <c r="H39" s="443"/>
      <c r="I39" s="448" t="s">
        <v>352</v>
      </c>
    </row>
    <row r="40" spans="1:9" x14ac:dyDescent="0.2">
      <c r="A40" s="441"/>
      <c r="B40" s="431" t="s">
        <v>302</v>
      </c>
      <c r="C40" s="449"/>
      <c r="D40" s="449"/>
      <c r="E40" s="449"/>
      <c r="F40" s="449"/>
      <c r="G40" s="449"/>
      <c r="H40" s="443"/>
      <c r="I40" s="448" t="s">
        <v>299</v>
      </c>
    </row>
    <row r="41" spans="1:9" x14ac:dyDescent="0.2">
      <c r="A41" s="441"/>
      <c r="B41" s="431" t="s">
        <v>353</v>
      </c>
      <c r="C41" s="446">
        <v>146.59704415037979</v>
      </c>
      <c r="D41" s="446">
        <v>173.13874753428914</v>
      </c>
      <c r="E41" s="446">
        <v>191.38088033071818</v>
      </c>
      <c r="F41" s="446">
        <v>208.43846728743375</v>
      </c>
      <c r="G41" s="446">
        <v>188.50835877462404</v>
      </c>
      <c r="H41" s="443"/>
      <c r="I41" s="448" t="s">
        <v>354</v>
      </c>
    </row>
    <row r="42" spans="1:9" x14ac:dyDescent="0.2">
      <c r="A42" s="441"/>
      <c r="B42" s="431" t="s">
        <v>355</v>
      </c>
      <c r="C42" s="446">
        <v>1886.6753392018177</v>
      </c>
      <c r="D42" s="446">
        <v>2122.5944317068752</v>
      </c>
      <c r="E42" s="446">
        <v>2039.9901311414412</v>
      </c>
      <c r="F42" s="446">
        <v>1683.7010555001634</v>
      </c>
      <c r="G42" s="446">
        <v>1779.3187093230538</v>
      </c>
      <c r="H42" s="443"/>
      <c r="I42" s="448" t="s">
        <v>356</v>
      </c>
    </row>
    <row r="43" spans="1:9" ht="12.75" customHeight="1" x14ac:dyDescent="0.2">
      <c r="A43" s="441"/>
      <c r="B43" s="431" t="s">
        <v>357</v>
      </c>
      <c r="C43" s="447">
        <v>0</v>
      </c>
      <c r="D43" s="447">
        <v>0</v>
      </c>
      <c r="E43" s="447">
        <v>0</v>
      </c>
      <c r="F43" s="447">
        <v>0</v>
      </c>
      <c r="G43" s="447">
        <v>0</v>
      </c>
      <c r="H43" s="443"/>
      <c r="I43" s="448" t="s">
        <v>358</v>
      </c>
    </row>
    <row r="44" spans="1:9" ht="12.75" customHeight="1" x14ac:dyDescent="0.2">
      <c r="A44" s="441"/>
      <c r="B44" s="431"/>
      <c r="C44" s="449"/>
      <c r="D44" s="449"/>
      <c r="E44" s="449"/>
      <c r="F44" s="449"/>
      <c r="G44" s="449"/>
      <c r="H44" s="453"/>
      <c r="I44" s="448"/>
    </row>
    <row r="45" spans="1:9" ht="12.75" customHeight="1" x14ac:dyDescent="0.2">
      <c r="A45" s="441"/>
      <c r="B45" s="424" t="s">
        <v>359</v>
      </c>
      <c r="C45" s="447" t="s">
        <v>374</v>
      </c>
      <c r="D45" s="447" t="s">
        <v>374</v>
      </c>
      <c r="E45" s="447" t="s">
        <v>374</v>
      </c>
      <c r="F45" s="447" t="s">
        <v>374</v>
      </c>
      <c r="G45" s="447" t="s">
        <v>374</v>
      </c>
      <c r="H45" s="453"/>
      <c r="I45" s="448" t="s">
        <v>360</v>
      </c>
    </row>
    <row r="46" spans="1:9" ht="12.75" customHeight="1" x14ac:dyDescent="0.2">
      <c r="A46" s="441"/>
      <c r="B46" s="431" t="s">
        <v>302</v>
      </c>
      <c r="C46" s="447"/>
      <c r="D46" s="447"/>
      <c r="E46" s="447"/>
      <c r="F46" s="447"/>
      <c r="G46" s="447"/>
      <c r="H46" s="479"/>
      <c r="I46" s="448" t="s">
        <v>299</v>
      </c>
    </row>
    <row r="47" spans="1:9" ht="12.75" customHeight="1" x14ac:dyDescent="0.2">
      <c r="A47" s="441"/>
      <c r="B47" s="431" t="s">
        <v>361</v>
      </c>
      <c r="C47" s="449" t="s">
        <v>374</v>
      </c>
      <c r="D47" s="449" t="s">
        <v>374</v>
      </c>
      <c r="E47" s="449" t="s">
        <v>374</v>
      </c>
      <c r="F47" s="449" t="s">
        <v>374</v>
      </c>
      <c r="G47" s="449" t="s">
        <v>374</v>
      </c>
      <c r="H47" s="453"/>
      <c r="I47" s="448" t="s">
        <v>362</v>
      </c>
    </row>
    <row r="48" spans="1:9" ht="12.75" customHeight="1" thickBot="1" x14ac:dyDescent="0.25">
      <c r="A48" s="454"/>
      <c r="B48" s="455" t="s">
        <v>363</v>
      </c>
      <c r="C48" s="456" t="s">
        <v>374</v>
      </c>
      <c r="D48" s="456" t="s">
        <v>374</v>
      </c>
      <c r="E48" s="456" t="s">
        <v>374</v>
      </c>
      <c r="F48" s="456" t="s">
        <v>374</v>
      </c>
      <c r="G48" s="456" t="s">
        <v>374</v>
      </c>
      <c r="H48" s="457"/>
      <c r="I48" s="458" t="s">
        <v>364</v>
      </c>
    </row>
    <row r="49" spans="2:11" s="445" customFormat="1" ht="10.5" customHeight="1" x14ac:dyDescent="0.2">
      <c r="B49" s="459" t="s">
        <v>401</v>
      </c>
      <c r="C49" s="460"/>
      <c r="D49" s="460"/>
      <c r="E49" s="460"/>
      <c r="F49" s="460"/>
      <c r="G49" s="460"/>
      <c r="H49" s="460"/>
      <c r="J49" s="424"/>
      <c r="K49" s="424"/>
    </row>
    <row r="50" spans="2:11" ht="10.5" customHeight="1" x14ac:dyDescent="0.2">
      <c r="B50" s="459"/>
    </row>
  </sheetData>
  <printOptions horizontalCentered="1" gridLinesSet="0"/>
  <pageMargins left="0.86614173228346458" right="0.86614173228346458" top="0.98425196850393704" bottom="0.78740157480314965" header="0.51181102362204722" footer="0.51181102362204722"/>
  <pageSetup paperSize="9" scale="85" firstPageNumber="24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showGridLines="0" topLeftCell="A13" workbookViewId="0">
      <selection activeCell="B49" sqref="B49"/>
    </sheetView>
  </sheetViews>
  <sheetFormatPr defaultRowHeight="12.75" x14ac:dyDescent="0.2"/>
  <cols>
    <col min="1" max="1" width="0.83203125" style="416" customWidth="1"/>
    <col min="2" max="2" width="35" style="416" customWidth="1"/>
    <col min="3" max="7" width="7.83203125" style="461" customWidth="1"/>
    <col min="8" max="8" width="0.6640625" style="461" customWidth="1"/>
    <col min="9" max="9" width="37" style="416" customWidth="1"/>
    <col min="10" max="10" width="1.6640625" style="445" customWidth="1"/>
    <col min="11" max="11" width="9" style="416" customWidth="1"/>
    <col min="12" max="16384" width="9.33203125" style="416"/>
  </cols>
  <sheetData>
    <row r="1" spans="1:11" s="405" customFormat="1" ht="17.25" customHeight="1" x14ac:dyDescent="0.25">
      <c r="B1" s="475" t="s">
        <v>406</v>
      </c>
      <c r="C1" s="407"/>
      <c r="D1" s="407"/>
      <c r="E1" s="407"/>
      <c r="F1" s="407"/>
      <c r="G1" s="407"/>
      <c r="H1" s="407"/>
      <c r="I1" s="406"/>
      <c r="J1" s="464"/>
      <c r="K1" s="409"/>
    </row>
    <row r="2" spans="1:11" s="410" customFormat="1" ht="15" customHeight="1" x14ac:dyDescent="0.25">
      <c r="B2" s="411" t="s">
        <v>407</v>
      </c>
      <c r="C2" s="412"/>
      <c r="D2" s="412"/>
      <c r="E2" s="412"/>
      <c r="F2" s="417"/>
      <c r="G2" s="417"/>
      <c r="H2" s="417"/>
      <c r="I2" s="418"/>
      <c r="J2" s="465"/>
      <c r="K2" s="415"/>
    </row>
    <row r="3" spans="1:11" ht="15.95" customHeight="1" x14ac:dyDescent="0.25">
      <c r="B3" s="411"/>
      <c r="C3" s="412"/>
      <c r="D3" s="412"/>
      <c r="E3" s="412"/>
      <c r="F3" s="417"/>
      <c r="G3" s="417"/>
      <c r="H3" s="417"/>
      <c r="I3" s="418"/>
      <c r="K3" s="420"/>
    </row>
    <row r="4" spans="1:11" ht="15.95" customHeight="1" x14ac:dyDescent="0.25">
      <c r="B4" s="466" t="s">
        <v>372</v>
      </c>
      <c r="C4" s="467"/>
      <c r="D4" s="417"/>
      <c r="E4" s="417"/>
      <c r="F4" s="417"/>
      <c r="G4" s="417"/>
      <c r="H4" s="417"/>
      <c r="I4" s="468" t="s">
        <v>373</v>
      </c>
      <c r="K4" s="420"/>
    </row>
    <row r="5" spans="1:11" ht="13.5" customHeight="1" thickBot="1" x14ac:dyDescent="0.25">
      <c r="B5" s="421" t="s">
        <v>293</v>
      </c>
      <c r="C5" s="422"/>
      <c r="D5" s="422"/>
      <c r="E5" s="422"/>
      <c r="F5" s="422"/>
      <c r="G5" s="422"/>
      <c r="H5" s="422"/>
      <c r="I5" s="423" t="s">
        <v>294</v>
      </c>
      <c r="K5" s="425"/>
    </row>
    <row r="6" spans="1:11" ht="6" customHeight="1" x14ac:dyDescent="0.2">
      <c r="A6" s="426"/>
      <c r="B6" s="427"/>
      <c r="C6" s="428"/>
      <c r="D6" s="428"/>
      <c r="E6" s="428"/>
      <c r="F6" s="429"/>
      <c r="G6" s="429"/>
      <c r="H6" s="429"/>
      <c r="I6" s="430"/>
      <c r="J6" s="424"/>
      <c r="K6" s="431"/>
    </row>
    <row r="7" spans="1:11" ht="19.5" customHeight="1" x14ac:dyDescent="0.2">
      <c r="A7" s="432"/>
      <c r="B7" s="433" t="s">
        <v>295</v>
      </c>
      <c r="C7" s="469">
        <v>2015</v>
      </c>
      <c r="D7" s="469">
        <v>2016</v>
      </c>
      <c r="E7" s="469">
        <v>2017</v>
      </c>
      <c r="F7" s="434">
        <v>2018</v>
      </c>
      <c r="G7" s="434">
        <v>2019</v>
      </c>
      <c r="H7" s="434"/>
      <c r="I7" s="435" t="s">
        <v>295</v>
      </c>
      <c r="J7" s="424"/>
      <c r="K7" s="431"/>
    </row>
    <row r="8" spans="1:11" ht="14.25" customHeight="1" thickBot="1" x14ac:dyDescent="0.25">
      <c r="A8" s="436"/>
      <c r="B8" s="437"/>
      <c r="C8" s="438"/>
      <c r="D8" s="438"/>
      <c r="E8" s="438"/>
      <c r="F8" s="439"/>
      <c r="G8" s="439"/>
      <c r="H8" s="439"/>
      <c r="I8" s="440"/>
      <c r="J8" s="424"/>
      <c r="K8" s="431"/>
    </row>
    <row r="9" spans="1:11" x14ac:dyDescent="0.2">
      <c r="A9" s="441"/>
      <c r="B9" s="431" t="s">
        <v>296</v>
      </c>
      <c r="C9" s="476">
        <v>6.5897608091698023</v>
      </c>
      <c r="D9" s="476">
        <v>6.8185517988522708</v>
      </c>
      <c r="E9" s="476">
        <v>6.4529327624148269</v>
      </c>
      <c r="F9" s="476">
        <v>6.7195228384859442</v>
      </c>
      <c r="G9" s="476">
        <v>6.8840672723024392</v>
      </c>
      <c r="H9" s="443"/>
      <c r="I9" s="444" t="s">
        <v>297</v>
      </c>
    </row>
    <row r="10" spans="1:11" x14ac:dyDescent="0.2">
      <c r="A10" s="441"/>
      <c r="B10" s="431" t="s">
        <v>298</v>
      </c>
      <c r="C10" s="446"/>
      <c r="D10" s="446"/>
      <c r="E10" s="446"/>
      <c r="F10" s="446"/>
      <c r="G10" s="446"/>
      <c r="H10" s="443"/>
      <c r="I10" s="444" t="s">
        <v>299</v>
      </c>
    </row>
    <row r="11" spans="1:11" x14ac:dyDescent="0.2">
      <c r="A11" s="441"/>
      <c r="B11" s="431" t="s">
        <v>300</v>
      </c>
      <c r="C11" s="446">
        <v>3.6159080820555736</v>
      </c>
      <c r="D11" s="446">
        <v>3.8264274102632725</v>
      </c>
      <c r="E11" s="447">
        <v>3.5992518733879013</v>
      </c>
      <c r="F11" s="446">
        <v>3.7957667020369721</v>
      </c>
      <c r="G11" s="446">
        <v>3.9749402403089</v>
      </c>
      <c r="H11" s="443"/>
      <c r="I11" s="448" t="s">
        <v>301</v>
      </c>
    </row>
    <row r="12" spans="1:11" x14ac:dyDescent="0.2">
      <c r="A12" s="441"/>
      <c r="B12" s="431" t="s">
        <v>302</v>
      </c>
      <c r="C12" s="449"/>
      <c r="D12" s="449"/>
      <c r="E12" s="449"/>
      <c r="F12" s="449"/>
      <c r="G12" s="449"/>
      <c r="H12" s="443"/>
      <c r="I12" s="448" t="s">
        <v>299</v>
      </c>
    </row>
    <row r="13" spans="1:11" x14ac:dyDescent="0.2">
      <c r="A13" s="441"/>
      <c r="B13" s="431" t="s">
        <v>303</v>
      </c>
      <c r="C13" s="446">
        <v>3.5462113407307432</v>
      </c>
      <c r="D13" s="446">
        <v>3.7689294874384429</v>
      </c>
      <c r="E13" s="446">
        <v>3.5322926237063559</v>
      </c>
      <c r="F13" s="446">
        <v>3.7243480362510697</v>
      </c>
      <c r="G13" s="446">
        <v>3.9071918003147958</v>
      </c>
      <c r="H13" s="443"/>
      <c r="I13" s="448" t="s">
        <v>304</v>
      </c>
    </row>
    <row r="14" spans="1:11" x14ac:dyDescent="0.2">
      <c r="A14" s="441"/>
      <c r="B14" s="431" t="s">
        <v>305</v>
      </c>
      <c r="C14" s="450"/>
      <c r="D14" s="450"/>
      <c r="E14" s="451"/>
      <c r="F14" s="450"/>
      <c r="G14" s="450"/>
      <c r="H14" s="443"/>
      <c r="I14" s="448" t="s">
        <v>306</v>
      </c>
    </row>
    <row r="15" spans="1:11" x14ac:dyDescent="0.2">
      <c r="A15" s="441"/>
      <c r="B15" s="431" t="s">
        <v>307</v>
      </c>
      <c r="C15" s="447">
        <v>2.6497558563543396E-3</v>
      </c>
      <c r="D15" s="447">
        <v>2.4348213863358737E-3</v>
      </c>
      <c r="E15" s="447">
        <v>2.4378395566038023E-3</v>
      </c>
      <c r="F15" s="447">
        <v>2.402125781969861E-3</v>
      </c>
      <c r="G15" s="447">
        <v>2.3332101997041899E-3</v>
      </c>
      <c r="H15" s="443"/>
      <c r="I15" s="448" t="s">
        <v>308</v>
      </c>
    </row>
    <row r="16" spans="1:11" x14ac:dyDescent="0.2">
      <c r="A16" s="441"/>
      <c r="B16" s="431" t="s">
        <v>309</v>
      </c>
      <c r="C16" s="477">
        <v>1.6359133181123409</v>
      </c>
      <c r="D16" s="477">
        <v>1.6257180483761455</v>
      </c>
      <c r="E16" s="477">
        <v>1.5063842224223043</v>
      </c>
      <c r="F16" s="477">
        <v>1.5597317572400218</v>
      </c>
      <c r="G16" s="477">
        <v>1.5575106028826224</v>
      </c>
      <c r="H16" s="443"/>
      <c r="I16" s="448" t="s">
        <v>310</v>
      </c>
    </row>
    <row r="17" spans="1:9" x14ac:dyDescent="0.2">
      <c r="A17" s="441"/>
      <c r="B17" s="431" t="s">
        <v>302</v>
      </c>
      <c r="C17" s="446"/>
      <c r="D17" s="446"/>
      <c r="E17" s="446"/>
      <c r="F17" s="446"/>
      <c r="G17" s="446"/>
      <c r="H17" s="443"/>
      <c r="I17" s="448" t="s">
        <v>299</v>
      </c>
    </row>
    <row r="18" spans="1:9" x14ac:dyDescent="0.2">
      <c r="A18" s="441"/>
      <c r="B18" s="431" t="s">
        <v>311</v>
      </c>
      <c r="C18" s="446">
        <v>0.99630444422438369</v>
      </c>
      <c r="D18" s="446">
        <v>1.0630180325275949</v>
      </c>
      <c r="E18" s="446">
        <v>0.99291468349763479</v>
      </c>
      <c r="F18" s="446">
        <v>1.0470130876975523</v>
      </c>
      <c r="G18" s="446">
        <v>1.1001538769361601</v>
      </c>
      <c r="H18" s="443"/>
      <c r="I18" s="448" t="s">
        <v>312</v>
      </c>
    </row>
    <row r="19" spans="1:9" x14ac:dyDescent="0.2">
      <c r="A19" s="441"/>
      <c r="B19" s="431" t="s">
        <v>313</v>
      </c>
      <c r="C19" s="446">
        <v>1.9426972607750788E-3</v>
      </c>
      <c r="D19" s="446">
        <v>1.9311195656685528E-3</v>
      </c>
      <c r="E19" s="446">
        <v>1.9603227331092439E-3</v>
      </c>
      <c r="F19" s="446">
        <v>2.1056307144685636E-3</v>
      </c>
      <c r="G19" s="446">
        <v>2.0906789447828968E-3</v>
      </c>
      <c r="H19" s="443"/>
      <c r="I19" s="448" t="s">
        <v>314</v>
      </c>
    </row>
    <row r="20" spans="1:9" x14ac:dyDescent="0.2">
      <c r="A20" s="441"/>
      <c r="B20" s="431" t="s">
        <v>315</v>
      </c>
      <c r="C20" s="446">
        <v>7.527097577758779E-2</v>
      </c>
      <c r="D20" s="446">
        <v>6.528563411508792E-2</v>
      </c>
      <c r="E20" s="446">
        <v>6.899332941537073E-2</v>
      </c>
      <c r="F20" s="446">
        <v>6.8010684694373366E-2</v>
      </c>
      <c r="G20" s="446">
        <v>6.5561808813808672E-2</v>
      </c>
      <c r="H20" s="443"/>
      <c r="I20" s="448" t="s">
        <v>316</v>
      </c>
    </row>
    <row r="21" spans="1:9" x14ac:dyDescent="0.2">
      <c r="A21" s="441"/>
      <c r="B21" s="431" t="s">
        <v>317</v>
      </c>
      <c r="C21" s="446"/>
      <c r="D21" s="446"/>
      <c r="E21" s="446"/>
      <c r="F21" s="446"/>
      <c r="G21" s="446"/>
      <c r="H21" s="443"/>
      <c r="I21" s="448" t="s">
        <v>318</v>
      </c>
    </row>
    <row r="22" spans="1:9" x14ac:dyDescent="0.2">
      <c r="A22" s="441"/>
      <c r="B22" s="431" t="s">
        <v>319</v>
      </c>
      <c r="C22" s="446">
        <v>5.8434671616634367E-3</v>
      </c>
      <c r="D22" s="446">
        <v>6.2169381604474262E-3</v>
      </c>
      <c r="E22" s="446">
        <v>6.1337735336324424E-3</v>
      </c>
      <c r="F22" s="446">
        <v>5.3315383735053979E-3</v>
      </c>
      <c r="G22" s="446">
        <v>5.5717845925587301E-3</v>
      </c>
      <c r="H22" s="443"/>
      <c r="I22" s="448" t="s">
        <v>320</v>
      </c>
    </row>
    <row r="23" spans="1:9" x14ac:dyDescent="0.2">
      <c r="A23" s="441"/>
      <c r="B23" s="424" t="s">
        <v>321</v>
      </c>
      <c r="C23" s="446">
        <v>0.28829108957448885</v>
      </c>
      <c r="D23" s="446">
        <v>0.25096954708368785</v>
      </c>
      <c r="E23" s="446">
        <v>0.21816592265503604</v>
      </c>
      <c r="F23" s="446">
        <v>0.21958135944018414</v>
      </c>
      <c r="G23" s="446">
        <v>0.18916430508862087</v>
      </c>
      <c r="H23" s="443"/>
      <c r="I23" s="448" t="s">
        <v>322</v>
      </c>
    </row>
    <row r="24" spans="1:9" x14ac:dyDescent="0.2">
      <c r="A24" s="441"/>
      <c r="B24" s="431" t="s">
        <v>323</v>
      </c>
      <c r="C24" s="446">
        <v>0.21106803713222841</v>
      </c>
      <c r="D24" s="446">
        <v>0.18405455249941505</v>
      </c>
      <c r="E24" s="446">
        <v>0.1631300485222428</v>
      </c>
      <c r="F24" s="446">
        <v>0.16356043686574251</v>
      </c>
      <c r="G24" s="446">
        <v>0.1429779457020052</v>
      </c>
      <c r="H24" s="443"/>
      <c r="I24" s="448" t="s">
        <v>324</v>
      </c>
    </row>
    <row r="25" spans="1:9" x14ac:dyDescent="0.2">
      <c r="A25" s="441"/>
      <c r="B25" s="431" t="s">
        <v>325</v>
      </c>
      <c r="C25" s="446"/>
      <c r="D25" s="446"/>
      <c r="E25" s="446"/>
      <c r="F25" s="446"/>
      <c r="G25" s="446"/>
      <c r="H25" s="443"/>
      <c r="I25" s="448" t="s">
        <v>326</v>
      </c>
    </row>
    <row r="26" spans="1:9" x14ac:dyDescent="0.2">
      <c r="A26" s="441"/>
      <c r="B26" s="431" t="s">
        <v>327</v>
      </c>
      <c r="C26" s="470">
        <v>3.3059024715404076E-2</v>
      </c>
      <c r="D26" s="446">
        <v>3.0195263649171116E-2</v>
      </c>
      <c r="E26" s="446">
        <v>3.1136267470230097E-2</v>
      </c>
      <c r="F26" s="446">
        <v>3.0276958296648619E-2</v>
      </c>
      <c r="G26" s="446">
        <v>2.9032450303816328E-2</v>
      </c>
      <c r="H26" s="443"/>
      <c r="I26" s="448" t="s">
        <v>328</v>
      </c>
    </row>
    <row r="27" spans="1:9" x14ac:dyDescent="0.2">
      <c r="A27" s="441"/>
      <c r="B27" s="431" t="s">
        <v>329</v>
      </c>
      <c r="C27" s="446">
        <v>1.1420194091502881E-2</v>
      </c>
      <c r="D27" s="446">
        <v>1.1371747466463593E-2</v>
      </c>
      <c r="E27" s="446">
        <v>1.1271422581680898E-2</v>
      </c>
      <c r="F27" s="446">
        <v>1.1167501228020044E-2</v>
      </c>
      <c r="G27" s="446">
        <v>1.0743449001827728E-2</v>
      </c>
      <c r="H27" s="443"/>
      <c r="I27" s="448" t="s">
        <v>330</v>
      </c>
    </row>
    <row r="28" spans="1:9" x14ac:dyDescent="0.2">
      <c r="A28" s="441"/>
      <c r="B28" s="431" t="s">
        <v>331</v>
      </c>
      <c r="C28" s="446"/>
      <c r="D28" s="446"/>
      <c r="E28" s="446"/>
      <c r="F28" s="446"/>
      <c r="G28" s="446"/>
      <c r="H28" s="443"/>
      <c r="I28" s="448" t="s">
        <v>332</v>
      </c>
    </row>
    <row r="29" spans="1:9" x14ac:dyDescent="0.2">
      <c r="A29" s="441"/>
      <c r="B29" s="431" t="s">
        <v>333</v>
      </c>
      <c r="C29" s="446">
        <v>7.1695747510621992E-3</v>
      </c>
      <c r="D29" s="446">
        <v>7.3962119177087829E-3</v>
      </c>
      <c r="E29" s="446">
        <v>7.3564357471813165E-3</v>
      </c>
      <c r="F29" s="446">
        <v>7.3031705320790157E-3</v>
      </c>
      <c r="G29" s="446">
        <v>7.0079930680962167E-3</v>
      </c>
      <c r="H29" s="443"/>
      <c r="I29" s="448" t="s">
        <v>334</v>
      </c>
    </row>
    <row r="30" spans="1:9" x14ac:dyDescent="0.2">
      <c r="A30" s="441"/>
      <c r="B30" s="431" t="s">
        <v>335</v>
      </c>
      <c r="C30" s="446">
        <v>5.5438134232444897E-3</v>
      </c>
      <c r="D30" s="446">
        <v>5.2790013909002464E-3</v>
      </c>
      <c r="E30" s="446">
        <v>5.322016266185889E-3</v>
      </c>
      <c r="F30" s="446">
        <v>5.3813893974474381E-3</v>
      </c>
      <c r="G30" s="446">
        <v>5.2063104309453779E-3</v>
      </c>
      <c r="H30" s="443"/>
      <c r="I30" s="448" t="s">
        <v>336</v>
      </c>
    </row>
    <row r="31" spans="1:9" x14ac:dyDescent="0.2">
      <c r="A31" s="441"/>
      <c r="B31" s="431" t="s">
        <v>337</v>
      </c>
      <c r="C31" s="446">
        <v>0.14858716617467022</v>
      </c>
      <c r="D31" s="446">
        <v>0.14014070417272295</v>
      </c>
      <c r="E31" s="446">
        <v>0.14285878178792649</v>
      </c>
      <c r="F31" s="446">
        <v>0.14080710845896224</v>
      </c>
      <c r="G31" s="446">
        <v>0.13109846844755396</v>
      </c>
      <c r="H31" s="443"/>
      <c r="I31" s="448" t="s">
        <v>338</v>
      </c>
    </row>
    <row r="32" spans="1:9" x14ac:dyDescent="0.2">
      <c r="A32" s="441"/>
      <c r="B32" s="431" t="s">
        <v>339</v>
      </c>
      <c r="C32" s="446">
        <v>0.74307565921501184</v>
      </c>
      <c r="D32" s="446">
        <v>0.76910637691452632</v>
      </c>
      <c r="E32" s="446">
        <v>0.7472936192230748</v>
      </c>
      <c r="F32" s="446">
        <v>0.77520350309130337</v>
      </c>
      <c r="G32" s="446">
        <v>0.78487364819609662</v>
      </c>
      <c r="H32" s="443"/>
      <c r="I32" s="448" t="s">
        <v>340</v>
      </c>
    </row>
    <row r="33" spans="1:9" x14ac:dyDescent="0.2">
      <c r="A33" s="441"/>
      <c r="B33" s="431" t="s">
        <v>341</v>
      </c>
      <c r="C33" s="446"/>
      <c r="D33" s="446"/>
      <c r="E33" s="446"/>
      <c r="F33" s="446"/>
      <c r="G33" s="446"/>
      <c r="H33" s="443"/>
      <c r="I33" s="448" t="s">
        <v>342</v>
      </c>
    </row>
    <row r="34" spans="1:9" x14ac:dyDescent="0.2">
      <c r="A34" s="441"/>
      <c r="B34" s="431" t="s">
        <v>343</v>
      </c>
      <c r="C34" s="446">
        <v>1.4001205145773193E-2</v>
      </c>
      <c r="D34" s="446">
        <v>1.4390330097176241E-2</v>
      </c>
      <c r="E34" s="446">
        <v>1.4716227154966934E-2</v>
      </c>
      <c r="F34" s="446">
        <v>1.4442586082563763E-2</v>
      </c>
      <c r="G34" s="446">
        <v>1.3490870198760316E-2</v>
      </c>
      <c r="H34" s="443"/>
      <c r="I34" s="448" t="s">
        <v>344</v>
      </c>
    </row>
    <row r="35" spans="1:9" x14ac:dyDescent="0.2">
      <c r="A35" s="441"/>
      <c r="B35" s="431" t="s">
        <v>345</v>
      </c>
      <c r="C35" s="446">
        <v>0.19230706756743382</v>
      </c>
      <c r="D35" s="446">
        <v>0.19443631936074082</v>
      </c>
      <c r="E35" s="446">
        <v>0.19466284070384129</v>
      </c>
      <c r="F35" s="446">
        <v>0.19455636635068871</v>
      </c>
      <c r="G35" s="446">
        <v>0.19586299433018406</v>
      </c>
      <c r="H35" s="443"/>
      <c r="I35" s="448" t="s">
        <v>346</v>
      </c>
    </row>
    <row r="36" spans="1:9" x14ac:dyDescent="0.2">
      <c r="A36" s="452"/>
      <c r="B36" s="431" t="s">
        <v>347</v>
      </c>
      <c r="C36" s="446">
        <v>0.23731855504264321</v>
      </c>
      <c r="D36" s="446">
        <v>0.24589778828135031</v>
      </c>
      <c r="E36" s="446">
        <v>0.24532735817821003</v>
      </c>
      <c r="F36" s="446">
        <v>0.23661268944346084</v>
      </c>
      <c r="G36" s="446">
        <v>0.22395723773861784</v>
      </c>
      <c r="H36" s="443"/>
      <c r="I36" s="448" t="s">
        <v>348</v>
      </c>
    </row>
    <row r="37" spans="1:9" x14ac:dyDescent="0.2">
      <c r="A37" s="452"/>
      <c r="B37" s="431" t="s">
        <v>349</v>
      </c>
      <c r="C37" s="450"/>
      <c r="D37" s="450"/>
      <c r="E37" s="450"/>
      <c r="F37" s="450"/>
      <c r="G37" s="450"/>
      <c r="H37" s="443"/>
      <c r="I37" s="448" t="s">
        <v>350</v>
      </c>
    </row>
    <row r="38" spans="1:9" x14ac:dyDescent="0.2">
      <c r="A38" s="441"/>
      <c r="B38" s="431"/>
      <c r="C38" s="449"/>
      <c r="D38" s="449"/>
      <c r="E38" s="449"/>
      <c r="F38" s="449"/>
      <c r="G38" s="449"/>
      <c r="H38" s="443"/>
      <c r="I38" s="448"/>
    </row>
    <row r="39" spans="1:9" x14ac:dyDescent="0.2">
      <c r="A39" s="441"/>
      <c r="B39" s="431" t="s">
        <v>351</v>
      </c>
      <c r="C39" s="447">
        <v>0.2970415456502945</v>
      </c>
      <c r="D39" s="446">
        <v>0.30101032648033732</v>
      </c>
      <c r="E39" s="447">
        <v>0.30634837587642294</v>
      </c>
      <c r="F39" s="446">
        <v>0.29491248783519475</v>
      </c>
      <c r="G39" s="446">
        <v>0.28007291714275567</v>
      </c>
      <c r="H39" s="443"/>
      <c r="I39" s="448" t="s">
        <v>352</v>
      </c>
    </row>
    <row r="40" spans="1:9" x14ac:dyDescent="0.2">
      <c r="A40" s="441"/>
      <c r="B40" s="431" t="s">
        <v>302</v>
      </c>
      <c r="C40" s="449"/>
      <c r="D40" s="449"/>
      <c r="E40" s="449"/>
      <c r="F40" s="449"/>
      <c r="G40" s="449"/>
      <c r="H40" s="443"/>
      <c r="I40" s="448" t="s">
        <v>299</v>
      </c>
    </row>
    <row r="41" spans="1:9" x14ac:dyDescent="0.2">
      <c r="A41" s="441"/>
      <c r="B41" s="431" t="s">
        <v>353</v>
      </c>
      <c r="C41" s="446">
        <v>8.6030759374710344E-2</v>
      </c>
      <c r="D41" s="446">
        <v>9.211228760220673E-2</v>
      </c>
      <c r="E41" s="446">
        <v>9.4124513041122321E-2</v>
      </c>
      <c r="F41" s="446">
        <v>9.9358203076768709E-2</v>
      </c>
      <c r="G41" s="446">
        <v>9.645006702668206E-2</v>
      </c>
      <c r="H41" s="443"/>
      <c r="I41" s="448" t="s">
        <v>354</v>
      </c>
    </row>
    <row r="42" spans="1:9" x14ac:dyDescent="0.2">
      <c r="A42" s="441"/>
      <c r="B42" s="431" t="s">
        <v>355</v>
      </c>
      <c r="C42" s="446">
        <v>0.14998624024383816</v>
      </c>
      <c r="D42" s="446">
        <v>0.1577251261797179</v>
      </c>
      <c r="E42" s="446">
        <v>0.15336085172418953</v>
      </c>
      <c r="F42" s="446">
        <v>0.13308671345683867</v>
      </c>
      <c r="G42" s="446">
        <v>0.12466437830172439</v>
      </c>
      <c r="H42" s="443"/>
      <c r="I42" s="448" t="s">
        <v>356</v>
      </c>
    </row>
    <row r="43" spans="1:9" ht="12.75" customHeight="1" x14ac:dyDescent="0.2">
      <c r="A43" s="441"/>
      <c r="B43" s="431" t="s">
        <v>357</v>
      </c>
      <c r="C43" s="447">
        <v>6.1024546031746028E-2</v>
      </c>
      <c r="D43" s="447">
        <v>5.1172912698412704E-2</v>
      </c>
      <c r="E43" s="447">
        <v>5.8863011111111113E-2</v>
      </c>
      <c r="F43" s="447">
        <v>6.2467571301587317E-2</v>
      </c>
      <c r="G43" s="447">
        <v>5.8958471814349211E-2</v>
      </c>
      <c r="H43" s="443"/>
      <c r="I43" s="448" t="s">
        <v>358</v>
      </c>
    </row>
    <row r="44" spans="1:9" ht="12.75" customHeight="1" x14ac:dyDescent="0.2">
      <c r="A44" s="441"/>
      <c r="B44" s="431"/>
      <c r="C44" s="449"/>
      <c r="D44" s="449"/>
      <c r="E44" s="449"/>
      <c r="F44" s="449"/>
      <c r="G44" s="449"/>
      <c r="H44" s="453"/>
      <c r="I44" s="448"/>
    </row>
    <row r="45" spans="1:9" ht="12.75" customHeight="1" x14ac:dyDescent="0.2">
      <c r="A45" s="441"/>
      <c r="B45" s="424" t="s">
        <v>359</v>
      </c>
      <c r="C45" s="447">
        <v>1.5416063763910004E-6</v>
      </c>
      <c r="D45" s="447">
        <v>1.5649055763469997E-6</v>
      </c>
      <c r="E45" s="447">
        <v>1.648372319986E-6</v>
      </c>
      <c r="F45" s="447">
        <v>1.6947919807019999E-6</v>
      </c>
      <c r="G45" s="447">
        <v>1.7549033912519998E-6</v>
      </c>
      <c r="H45" s="453"/>
      <c r="I45" s="448" t="s">
        <v>360</v>
      </c>
    </row>
    <row r="46" spans="1:9" ht="12.75" customHeight="1" x14ac:dyDescent="0.2">
      <c r="A46" s="441"/>
      <c r="B46" s="431" t="s">
        <v>302</v>
      </c>
      <c r="C46" s="447"/>
      <c r="D46" s="447"/>
      <c r="E46" s="447"/>
      <c r="F46" s="447"/>
      <c r="G46" s="447"/>
      <c r="H46" s="479"/>
      <c r="I46" s="448" t="s">
        <v>299</v>
      </c>
    </row>
    <row r="47" spans="1:9" ht="12.75" customHeight="1" x14ac:dyDescent="0.2">
      <c r="A47" s="441"/>
      <c r="B47" s="431" t="s">
        <v>361</v>
      </c>
      <c r="C47" s="447">
        <v>1.3544493443010003E-6</v>
      </c>
      <c r="D47" s="447">
        <v>1.4071936824689998E-6</v>
      </c>
      <c r="E47" s="447">
        <v>1.4948929464E-6</v>
      </c>
      <c r="F47" s="447">
        <v>1.592061603498E-6</v>
      </c>
      <c r="G47" s="447">
        <v>1.6411169299319998E-6</v>
      </c>
      <c r="H47" s="453"/>
      <c r="I47" s="448" t="s">
        <v>362</v>
      </c>
    </row>
    <row r="48" spans="1:9" ht="12.75" customHeight="1" thickBot="1" x14ac:dyDescent="0.25">
      <c r="A48" s="454"/>
      <c r="B48" s="455" t="s">
        <v>363</v>
      </c>
      <c r="C48" s="456">
        <v>1.8715703209E-7</v>
      </c>
      <c r="D48" s="456">
        <v>1.5771189387799998E-7</v>
      </c>
      <c r="E48" s="456">
        <v>1.5347937358600002E-7</v>
      </c>
      <c r="F48" s="456">
        <v>1.0273037720399998E-7</v>
      </c>
      <c r="G48" s="456">
        <v>1.1378646132E-7</v>
      </c>
      <c r="H48" s="457"/>
      <c r="I48" s="458" t="s">
        <v>364</v>
      </c>
    </row>
    <row r="49" spans="2:11" s="445" customFormat="1" ht="10.5" customHeight="1" x14ac:dyDescent="0.2">
      <c r="B49" s="459" t="s">
        <v>401</v>
      </c>
      <c r="C49" s="460"/>
      <c r="D49" s="460"/>
      <c r="E49" s="460"/>
      <c r="F49" s="460"/>
      <c r="G49" s="460"/>
      <c r="H49" s="460"/>
      <c r="J49" s="424"/>
      <c r="K49" s="424"/>
    </row>
    <row r="50" spans="2:11" x14ac:dyDescent="0.2">
      <c r="B50" s="459"/>
    </row>
  </sheetData>
  <printOptions horizontalCentered="1" gridLinesSet="0"/>
  <pageMargins left="0.86614173228346458" right="0.86614173228346458" top="0.98425196850393704" bottom="0.78740157480314965" header="0.51181102362204722" footer="0.51181102362204722"/>
  <pageSetup paperSize="9" scale="85" firstPageNumber="24" orientation="portrait" useFirstPageNumber="1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showGridLines="0" topLeftCell="A16" workbookViewId="0">
      <selection activeCell="B49" sqref="B49"/>
    </sheetView>
  </sheetViews>
  <sheetFormatPr defaultRowHeight="12.75" x14ac:dyDescent="0.2"/>
  <cols>
    <col min="1" max="1" width="0.83203125" style="416" customWidth="1"/>
    <col min="2" max="2" width="35" style="416" customWidth="1"/>
    <col min="3" max="7" width="7.83203125" style="461" customWidth="1"/>
    <col min="8" max="8" width="0.6640625" style="461" customWidth="1"/>
    <col min="9" max="9" width="37" style="416" customWidth="1"/>
    <col min="10" max="10" width="1.6640625" style="445" customWidth="1"/>
    <col min="11" max="11" width="9" style="416" customWidth="1"/>
    <col min="12" max="16384" width="9.33203125" style="416"/>
  </cols>
  <sheetData>
    <row r="1" spans="1:11" s="405" customFormat="1" ht="17.25" customHeight="1" x14ac:dyDescent="0.25">
      <c r="B1" s="475" t="s">
        <v>408</v>
      </c>
      <c r="C1" s="407"/>
      <c r="D1" s="407"/>
      <c r="E1" s="407"/>
      <c r="F1" s="407"/>
      <c r="G1" s="407"/>
      <c r="H1" s="407"/>
      <c r="I1" s="406"/>
      <c r="J1" s="464"/>
      <c r="K1" s="409"/>
    </row>
    <row r="2" spans="1:11" s="410" customFormat="1" ht="15" customHeight="1" x14ac:dyDescent="0.25">
      <c r="B2" s="411" t="s">
        <v>409</v>
      </c>
      <c r="C2" s="412"/>
      <c r="D2" s="412"/>
      <c r="E2" s="412"/>
      <c r="F2" s="417"/>
      <c r="G2" s="417"/>
      <c r="H2" s="417"/>
      <c r="I2" s="418"/>
      <c r="J2" s="465"/>
      <c r="K2" s="415"/>
    </row>
    <row r="3" spans="1:11" ht="15.95" customHeight="1" x14ac:dyDescent="0.25">
      <c r="B3" s="411"/>
      <c r="C3" s="412"/>
      <c r="D3" s="412"/>
      <c r="E3" s="412"/>
      <c r="F3" s="417"/>
      <c r="G3" s="417"/>
      <c r="H3" s="417"/>
      <c r="I3" s="418"/>
      <c r="K3" s="420"/>
    </row>
    <row r="4" spans="1:11" ht="15.95" customHeight="1" x14ac:dyDescent="0.25">
      <c r="B4" s="466" t="s">
        <v>378</v>
      </c>
      <c r="C4" s="467"/>
      <c r="D4" s="417"/>
      <c r="E4" s="417"/>
      <c r="F4" s="417"/>
      <c r="G4" s="417"/>
      <c r="H4" s="417"/>
      <c r="I4" s="468" t="s">
        <v>379</v>
      </c>
      <c r="K4" s="420"/>
    </row>
    <row r="5" spans="1:11" ht="13.5" customHeight="1" thickBot="1" x14ac:dyDescent="0.25">
      <c r="B5" s="421" t="s">
        <v>293</v>
      </c>
      <c r="C5" s="422"/>
      <c r="D5" s="422"/>
      <c r="E5" s="422"/>
      <c r="F5" s="422"/>
      <c r="G5" s="422"/>
      <c r="H5" s="422"/>
      <c r="I5" s="423" t="s">
        <v>294</v>
      </c>
      <c r="K5" s="425"/>
    </row>
    <row r="6" spans="1:11" ht="6" customHeight="1" x14ac:dyDescent="0.2">
      <c r="A6" s="426"/>
      <c r="B6" s="427"/>
      <c r="C6" s="428"/>
      <c r="D6" s="428"/>
      <c r="E6" s="428"/>
      <c r="F6" s="429"/>
      <c r="G6" s="429"/>
      <c r="H6" s="429"/>
      <c r="I6" s="430"/>
      <c r="J6" s="424"/>
      <c r="K6" s="431"/>
    </row>
    <row r="7" spans="1:11" ht="19.5" customHeight="1" x14ac:dyDescent="0.2">
      <c r="A7" s="432"/>
      <c r="B7" s="433" t="s">
        <v>295</v>
      </c>
      <c r="C7" s="469">
        <v>2015</v>
      </c>
      <c r="D7" s="469">
        <v>2016</v>
      </c>
      <c r="E7" s="469">
        <v>2017</v>
      </c>
      <c r="F7" s="434">
        <v>2018</v>
      </c>
      <c r="G7" s="434">
        <v>2019</v>
      </c>
      <c r="H7" s="434"/>
      <c r="I7" s="435" t="s">
        <v>295</v>
      </c>
      <c r="J7" s="424"/>
      <c r="K7" s="431"/>
    </row>
    <row r="8" spans="1:11" ht="14.25" customHeight="1" thickBot="1" x14ac:dyDescent="0.25">
      <c r="A8" s="436"/>
      <c r="B8" s="437"/>
      <c r="C8" s="438"/>
      <c r="D8" s="438"/>
      <c r="E8" s="438"/>
      <c r="F8" s="439"/>
      <c r="G8" s="439"/>
      <c r="H8" s="439"/>
      <c r="I8" s="440"/>
      <c r="J8" s="424"/>
      <c r="K8" s="431"/>
    </row>
    <row r="9" spans="1:11" x14ac:dyDescent="0.2">
      <c r="A9" s="441"/>
      <c r="B9" s="431" t="s">
        <v>296</v>
      </c>
      <c r="C9" s="476">
        <v>132.83613893574378</v>
      </c>
      <c r="D9" s="476">
        <v>130.6836417286134</v>
      </c>
      <c r="E9" s="476">
        <v>129.79553904802182</v>
      </c>
      <c r="F9" s="476">
        <v>126.44899568808717</v>
      </c>
      <c r="G9" s="476">
        <v>125.65134488546472</v>
      </c>
      <c r="H9" s="443"/>
      <c r="I9" s="444" t="s">
        <v>297</v>
      </c>
    </row>
    <row r="10" spans="1:11" x14ac:dyDescent="0.2">
      <c r="A10" s="441"/>
      <c r="B10" s="431" t="s">
        <v>298</v>
      </c>
      <c r="C10" s="446"/>
      <c r="D10" s="446"/>
      <c r="E10" s="446"/>
      <c r="F10" s="446"/>
      <c r="G10" s="446"/>
      <c r="H10" s="443"/>
      <c r="I10" s="444" t="s">
        <v>299</v>
      </c>
    </row>
    <row r="11" spans="1:11" x14ac:dyDescent="0.2">
      <c r="A11" s="441"/>
      <c r="B11" s="431" t="s">
        <v>300</v>
      </c>
      <c r="C11" s="446">
        <v>39.234843155705214</v>
      </c>
      <c r="D11" s="446">
        <v>37.846433299179992</v>
      </c>
      <c r="E11" s="447">
        <v>37.993938128669718</v>
      </c>
      <c r="F11" s="446">
        <v>38.101279219393554</v>
      </c>
      <c r="G11" s="446">
        <v>36.94362647866803</v>
      </c>
      <c r="H11" s="443"/>
      <c r="I11" s="448" t="s">
        <v>301</v>
      </c>
    </row>
    <row r="12" spans="1:11" x14ac:dyDescent="0.2">
      <c r="A12" s="441"/>
      <c r="B12" s="431" t="s">
        <v>302</v>
      </c>
      <c r="C12" s="449"/>
      <c r="D12" s="449"/>
      <c r="E12" s="449"/>
      <c r="F12" s="449"/>
      <c r="G12" s="449"/>
      <c r="H12" s="443"/>
      <c r="I12" s="448" t="s">
        <v>299</v>
      </c>
    </row>
    <row r="13" spans="1:11" x14ac:dyDescent="0.2">
      <c r="A13" s="441"/>
      <c r="B13" s="431" t="s">
        <v>303</v>
      </c>
      <c r="C13" s="446">
        <v>38.08720114734497</v>
      </c>
      <c r="D13" s="446">
        <v>36.907157720885891</v>
      </c>
      <c r="E13" s="446">
        <v>36.896050394724639</v>
      </c>
      <c r="F13" s="446">
        <v>36.928262821553957</v>
      </c>
      <c r="G13" s="446">
        <v>35.834531226951484</v>
      </c>
      <c r="H13" s="443"/>
      <c r="I13" s="448" t="s">
        <v>304</v>
      </c>
    </row>
    <row r="14" spans="1:11" x14ac:dyDescent="0.2">
      <c r="A14" s="441"/>
      <c r="B14" s="431" t="s">
        <v>305</v>
      </c>
      <c r="C14" s="450"/>
      <c r="D14" s="450"/>
      <c r="E14" s="451"/>
      <c r="F14" s="450"/>
      <c r="G14" s="450"/>
      <c r="H14" s="443"/>
      <c r="I14" s="448" t="s">
        <v>306</v>
      </c>
    </row>
    <row r="15" spans="1:11" x14ac:dyDescent="0.2">
      <c r="A15" s="441"/>
      <c r="B15" s="431" t="s">
        <v>307</v>
      </c>
      <c r="C15" s="447">
        <v>11.464113999898796</v>
      </c>
      <c r="D15" s="447">
        <v>11.182491901458837</v>
      </c>
      <c r="E15" s="447">
        <v>10.133122870892922</v>
      </c>
      <c r="F15" s="447">
        <v>8.5446613589029514</v>
      </c>
      <c r="G15" s="447">
        <v>9.0050606844649668</v>
      </c>
      <c r="H15" s="443"/>
      <c r="I15" s="448" t="s">
        <v>308</v>
      </c>
    </row>
    <row r="16" spans="1:11" x14ac:dyDescent="0.2">
      <c r="A16" s="441"/>
      <c r="B16" s="431" t="s">
        <v>309</v>
      </c>
      <c r="C16" s="477">
        <v>13.44818622399003</v>
      </c>
      <c r="D16" s="477">
        <v>13.088021885237497</v>
      </c>
      <c r="E16" s="477">
        <v>12.722948173584804</v>
      </c>
      <c r="F16" s="477">
        <v>12.111348287064095</v>
      </c>
      <c r="G16" s="477">
        <v>12.024414798347852</v>
      </c>
      <c r="H16" s="443"/>
      <c r="I16" s="448" t="s">
        <v>310</v>
      </c>
    </row>
    <row r="17" spans="1:9" x14ac:dyDescent="0.2">
      <c r="A17" s="441"/>
      <c r="B17" s="431" t="s">
        <v>302</v>
      </c>
      <c r="C17" s="446"/>
      <c r="D17" s="446"/>
      <c r="E17" s="446"/>
      <c r="F17" s="446"/>
      <c r="G17" s="446"/>
      <c r="H17" s="443"/>
      <c r="I17" s="448" t="s">
        <v>299</v>
      </c>
    </row>
    <row r="18" spans="1:9" x14ac:dyDescent="0.2">
      <c r="A18" s="441"/>
      <c r="B18" s="431" t="s">
        <v>311</v>
      </c>
      <c r="C18" s="446">
        <v>8.2385674330107506</v>
      </c>
      <c r="D18" s="446">
        <v>8.0668416868511077</v>
      </c>
      <c r="E18" s="446">
        <v>7.9908198789160387</v>
      </c>
      <c r="F18" s="446">
        <v>7.9596746205443392</v>
      </c>
      <c r="G18" s="446">
        <v>7.7596026187641041</v>
      </c>
      <c r="H18" s="443"/>
      <c r="I18" s="448" t="s">
        <v>312</v>
      </c>
    </row>
    <row r="19" spans="1:9" x14ac:dyDescent="0.2">
      <c r="A19" s="441"/>
      <c r="B19" s="431" t="s">
        <v>313</v>
      </c>
      <c r="C19" s="446">
        <v>1.7713556626612072E-3</v>
      </c>
      <c r="D19" s="446">
        <v>1.5184819111736937E-3</v>
      </c>
      <c r="E19" s="446">
        <v>1.6156889644324487E-3</v>
      </c>
      <c r="F19" s="446">
        <v>1.7141111857495348E-3</v>
      </c>
      <c r="G19" s="446">
        <v>1.6827688711053995E-3</v>
      </c>
      <c r="H19" s="443"/>
      <c r="I19" s="448" t="s">
        <v>314</v>
      </c>
    </row>
    <row r="20" spans="1:9" x14ac:dyDescent="0.2">
      <c r="A20" s="441"/>
      <c r="B20" s="431" t="s">
        <v>315</v>
      </c>
      <c r="C20" s="446">
        <v>0.31424409066047831</v>
      </c>
      <c r="D20" s="446">
        <v>0.27596256634437466</v>
      </c>
      <c r="E20" s="446">
        <v>0.29559058309846103</v>
      </c>
      <c r="F20" s="446">
        <v>0.29526551792444355</v>
      </c>
      <c r="G20" s="446">
        <v>0.28239996460066691</v>
      </c>
      <c r="H20" s="443"/>
      <c r="I20" s="448" t="s">
        <v>316</v>
      </c>
    </row>
    <row r="21" spans="1:9" x14ac:dyDescent="0.2">
      <c r="A21" s="441"/>
      <c r="B21" s="431" t="s">
        <v>317</v>
      </c>
      <c r="C21" s="446"/>
      <c r="D21" s="446"/>
      <c r="E21" s="446"/>
      <c r="F21" s="446"/>
      <c r="G21" s="446"/>
      <c r="H21" s="443"/>
      <c r="I21" s="448" t="s">
        <v>318</v>
      </c>
    </row>
    <row r="22" spans="1:9" x14ac:dyDescent="0.2">
      <c r="A22" s="441"/>
      <c r="B22" s="431" t="s">
        <v>319</v>
      </c>
      <c r="C22" s="446">
        <v>4.185181747821467</v>
      </c>
      <c r="D22" s="446">
        <v>4.0967372562070414</v>
      </c>
      <c r="E22" s="446">
        <v>3.7509169512284304</v>
      </c>
      <c r="F22" s="446">
        <v>3.1807882868139483</v>
      </c>
      <c r="G22" s="446">
        <v>3.346348226261509</v>
      </c>
      <c r="H22" s="443"/>
      <c r="I22" s="448" t="s">
        <v>320</v>
      </c>
    </row>
    <row r="23" spans="1:9" x14ac:dyDescent="0.2">
      <c r="A23" s="441"/>
      <c r="B23" s="424" t="s">
        <v>321</v>
      </c>
      <c r="C23" s="446">
        <v>9.9943891490864245E-2</v>
      </c>
      <c r="D23" s="446">
        <v>9.1081138011662136E-2</v>
      </c>
      <c r="E23" s="446">
        <v>0.1029542840401097</v>
      </c>
      <c r="F23" s="446">
        <v>0.10060742135459208</v>
      </c>
      <c r="G23" s="446">
        <v>8.7506670272498643E-2</v>
      </c>
      <c r="H23" s="443"/>
      <c r="I23" s="448" t="s">
        <v>322</v>
      </c>
    </row>
    <row r="24" spans="1:9" x14ac:dyDescent="0.2">
      <c r="A24" s="441"/>
      <c r="B24" s="431" t="s">
        <v>323</v>
      </c>
      <c r="C24" s="446">
        <v>0.20638899317168666</v>
      </c>
      <c r="D24" s="446">
        <v>0.18490533926062647</v>
      </c>
      <c r="E24" s="446">
        <v>0.20063531118035999</v>
      </c>
      <c r="F24" s="446">
        <v>0.19809655008445592</v>
      </c>
      <c r="G24" s="446">
        <v>0.18414811856067556</v>
      </c>
      <c r="H24" s="443"/>
      <c r="I24" s="448" t="s">
        <v>324</v>
      </c>
    </row>
    <row r="25" spans="1:9" x14ac:dyDescent="0.2">
      <c r="A25" s="441"/>
      <c r="B25" s="431" t="s">
        <v>325</v>
      </c>
      <c r="C25" s="446"/>
      <c r="D25" s="446"/>
      <c r="E25" s="446"/>
      <c r="F25" s="446"/>
      <c r="G25" s="446"/>
      <c r="H25" s="443"/>
      <c r="I25" s="448" t="s">
        <v>326</v>
      </c>
    </row>
    <row r="26" spans="1:9" x14ac:dyDescent="0.2">
      <c r="A26" s="441"/>
      <c r="B26" s="431" t="s">
        <v>327</v>
      </c>
      <c r="C26" s="470">
        <v>0.24051397051280074</v>
      </c>
      <c r="D26" s="446">
        <v>0.21658190733170915</v>
      </c>
      <c r="E26" s="446">
        <v>0.22700740971103986</v>
      </c>
      <c r="F26" s="446">
        <v>0.22497979704751045</v>
      </c>
      <c r="G26" s="446">
        <v>0.2163798641869305</v>
      </c>
      <c r="H26" s="443"/>
      <c r="I26" s="448" t="s">
        <v>328</v>
      </c>
    </row>
    <row r="27" spans="1:9" x14ac:dyDescent="0.2">
      <c r="A27" s="441"/>
      <c r="B27" s="431" t="s">
        <v>329</v>
      </c>
      <c r="C27" s="446">
        <v>8.6302421470364488E-2</v>
      </c>
      <c r="D27" s="446">
        <v>8.3126748363441694E-2</v>
      </c>
      <c r="E27" s="446">
        <v>8.1993353407977421E-2</v>
      </c>
      <c r="F27" s="446">
        <v>8.0286128746718657E-2</v>
      </c>
      <c r="G27" s="446">
        <v>7.8506104550600378E-2</v>
      </c>
      <c r="H27" s="443"/>
      <c r="I27" s="448" t="s">
        <v>330</v>
      </c>
    </row>
    <row r="28" spans="1:9" x14ac:dyDescent="0.2">
      <c r="A28" s="441"/>
      <c r="B28" s="431" t="s">
        <v>331</v>
      </c>
      <c r="C28" s="446"/>
      <c r="D28" s="446"/>
      <c r="E28" s="446"/>
      <c r="F28" s="446"/>
      <c r="G28" s="446"/>
      <c r="H28" s="443"/>
      <c r="I28" s="448" t="s">
        <v>332</v>
      </c>
    </row>
    <row r="29" spans="1:9" x14ac:dyDescent="0.2">
      <c r="A29" s="441"/>
      <c r="B29" s="431" t="s">
        <v>333</v>
      </c>
      <c r="C29" s="446">
        <v>3.3676973843093851E-2</v>
      </c>
      <c r="D29" s="446">
        <v>3.2372758419996109E-2</v>
      </c>
      <c r="E29" s="446">
        <v>3.2053428423173311E-2</v>
      </c>
      <c r="F29" s="446">
        <v>3.0977775402487868E-2</v>
      </c>
      <c r="G29" s="446">
        <v>2.9993343387474905E-2</v>
      </c>
      <c r="H29" s="443"/>
      <c r="I29" s="448" t="s">
        <v>334</v>
      </c>
    </row>
    <row r="30" spans="1:9" x14ac:dyDescent="0.2">
      <c r="A30" s="441"/>
      <c r="B30" s="431" t="s">
        <v>335</v>
      </c>
      <c r="C30" s="446">
        <v>4.1595346345864558E-2</v>
      </c>
      <c r="D30" s="446">
        <v>3.8894002536362077E-2</v>
      </c>
      <c r="E30" s="446">
        <v>3.9361284614783401E-2</v>
      </c>
      <c r="F30" s="446">
        <v>3.8958077959851282E-2</v>
      </c>
      <c r="G30" s="446">
        <v>3.7847118892288478E-2</v>
      </c>
      <c r="H30" s="443"/>
      <c r="I30" s="448" t="s">
        <v>336</v>
      </c>
    </row>
    <row r="31" spans="1:9" x14ac:dyDescent="0.2">
      <c r="A31" s="441"/>
      <c r="B31" s="431" t="s">
        <v>337</v>
      </c>
      <c r="C31" s="446">
        <v>5.3454096941408054</v>
      </c>
      <c r="D31" s="446">
        <v>5.4321526832600178</v>
      </c>
      <c r="E31" s="446">
        <v>5.5000906386413693</v>
      </c>
      <c r="F31" s="446">
        <v>4.8833699342821175</v>
      </c>
      <c r="G31" s="446">
        <v>5.0607151679867943</v>
      </c>
      <c r="H31" s="443"/>
      <c r="I31" s="448" t="s">
        <v>338</v>
      </c>
    </row>
    <row r="32" spans="1:9" x14ac:dyDescent="0.2">
      <c r="A32" s="441"/>
      <c r="B32" s="431" t="s">
        <v>339</v>
      </c>
      <c r="C32" s="446">
        <v>57.891978620570328</v>
      </c>
      <c r="D32" s="446">
        <v>57.285386447946181</v>
      </c>
      <c r="E32" s="446">
        <v>57.652320927605359</v>
      </c>
      <c r="F32" s="446">
        <v>57.892958012392498</v>
      </c>
      <c r="G32" s="446">
        <v>57.479887100059663</v>
      </c>
      <c r="H32" s="443"/>
      <c r="I32" s="448" t="s">
        <v>340</v>
      </c>
    </row>
    <row r="33" spans="1:9" x14ac:dyDescent="0.2">
      <c r="A33" s="441"/>
      <c r="B33" s="431" t="s">
        <v>341</v>
      </c>
      <c r="C33" s="446"/>
      <c r="D33" s="446"/>
      <c r="E33" s="446"/>
      <c r="F33" s="446"/>
      <c r="G33" s="446"/>
      <c r="H33" s="443"/>
      <c r="I33" s="448" t="s">
        <v>342</v>
      </c>
    </row>
    <row r="34" spans="1:9" x14ac:dyDescent="0.2">
      <c r="A34" s="441"/>
      <c r="B34" s="431" t="s">
        <v>343</v>
      </c>
      <c r="C34" s="446">
        <v>3.4779590484338499E-2</v>
      </c>
      <c r="D34" s="446">
        <v>3.3143913630993199E-2</v>
      </c>
      <c r="E34" s="446">
        <v>3.2546153471735652E-2</v>
      </c>
      <c r="F34" s="446">
        <v>3.1194386330518062E-2</v>
      </c>
      <c r="G34" s="446">
        <v>2.9751343343979619E-2</v>
      </c>
      <c r="H34" s="443"/>
      <c r="I34" s="448" t="s">
        <v>344</v>
      </c>
    </row>
    <row r="35" spans="1:9" x14ac:dyDescent="0.2">
      <c r="A35" s="441"/>
      <c r="B35" s="431" t="s">
        <v>345</v>
      </c>
      <c r="C35" s="446">
        <v>2.8244852676873005</v>
      </c>
      <c r="D35" s="446">
        <v>2.9405829649510986</v>
      </c>
      <c r="E35" s="446">
        <v>2.9344690063074732</v>
      </c>
      <c r="F35" s="446">
        <v>2.5292923019776321</v>
      </c>
      <c r="G35" s="446">
        <v>2.6174633825277924</v>
      </c>
      <c r="H35" s="443"/>
      <c r="I35" s="448" t="s">
        <v>346</v>
      </c>
    </row>
    <row r="36" spans="1:9" x14ac:dyDescent="0.2">
      <c r="A36" s="452"/>
      <c r="B36" s="431" t="s">
        <v>347</v>
      </c>
      <c r="C36" s="446">
        <v>2.5923423832669816</v>
      </c>
      <c r="D36" s="446">
        <v>2.8754286329487995</v>
      </c>
      <c r="E36" s="446">
        <v>2.8261031488484378</v>
      </c>
      <c r="F36" s="446">
        <v>2.3548921877437858</v>
      </c>
      <c r="G36" s="446">
        <v>2.4904259300656655</v>
      </c>
      <c r="H36" s="443"/>
      <c r="I36" s="448" t="s">
        <v>348</v>
      </c>
    </row>
    <row r="37" spans="1:9" x14ac:dyDescent="0.2">
      <c r="A37" s="452"/>
      <c r="B37" s="431" t="s">
        <v>349</v>
      </c>
      <c r="C37" s="450"/>
      <c r="D37" s="450"/>
      <c r="E37" s="450"/>
      <c r="F37" s="450"/>
      <c r="G37" s="450"/>
      <c r="H37" s="443"/>
      <c r="I37" s="448" t="s">
        <v>350</v>
      </c>
    </row>
    <row r="38" spans="1:9" x14ac:dyDescent="0.2">
      <c r="A38" s="441"/>
      <c r="B38" s="431"/>
      <c r="C38" s="449"/>
      <c r="D38" s="449"/>
      <c r="E38" s="449"/>
      <c r="F38" s="449"/>
      <c r="G38" s="449"/>
      <c r="H38" s="443"/>
      <c r="I38" s="448"/>
    </row>
    <row r="39" spans="1:9" x14ac:dyDescent="0.2">
      <c r="A39" s="441"/>
      <c r="B39" s="431" t="s">
        <v>351</v>
      </c>
      <c r="C39" s="447">
        <v>6.8184593260195401</v>
      </c>
      <c r="D39" s="446">
        <v>7.2517517439932062</v>
      </c>
      <c r="E39" s="447">
        <v>7.2678566494198718</v>
      </c>
      <c r="F39" s="446">
        <v>6.3063757447131517</v>
      </c>
      <c r="G39" s="446">
        <v>6.5378760507852212</v>
      </c>
      <c r="H39" s="443"/>
      <c r="I39" s="448" t="s">
        <v>352</v>
      </c>
    </row>
    <row r="40" spans="1:9" x14ac:dyDescent="0.2">
      <c r="A40" s="441"/>
      <c r="B40" s="431" t="s">
        <v>302</v>
      </c>
      <c r="C40" s="449"/>
      <c r="D40" s="449"/>
      <c r="E40" s="449"/>
      <c r="F40" s="449"/>
      <c r="G40" s="449"/>
      <c r="H40" s="443"/>
      <c r="I40" s="448" t="s">
        <v>299</v>
      </c>
    </row>
    <row r="41" spans="1:9" x14ac:dyDescent="0.2">
      <c r="A41" s="441"/>
      <c r="B41" s="431" t="s">
        <v>353</v>
      </c>
      <c r="C41" s="446">
        <v>0.18906598523525744</v>
      </c>
      <c r="D41" s="446">
        <v>0.18059010442980752</v>
      </c>
      <c r="E41" s="446">
        <v>0.17786232264234339</v>
      </c>
      <c r="F41" s="446">
        <v>0.17250022687780972</v>
      </c>
      <c r="G41" s="446">
        <v>0.16996341577900295</v>
      </c>
      <c r="H41" s="443"/>
      <c r="I41" s="448" t="s">
        <v>354</v>
      </c>
    </row>
    <row r="42" spans="1:9" x14ac:dyDescent="0.2">
      <c r="A42" s="441"/>
      <c r="B42" s="431" t="s">
        <v>355</v>
      </c>
      <c r="C42" s="446">
        <v>5.5125563407842817</v>
      </c>
      <c r="D42" s="446">
        <v>6.126272639563398</v>
      </c>
      <c r="E42" s="446">
        <v>6.0219343267775285</v>
      </c>
      <c r="F42" s="446">
        <v>5.0073449178353417</v>
      </c>
      <c r="G42" s="446">
        <v>5.296599958206218</v>
      </c>
      <c r="H42" s="443"/>
      <c r="I42" s="448" t="s">
        <v>356</v>
      </c>
    </row>
    <row r="43" spans="1:9" ht="12.75" customHeight="1" x14ac:dyDescent="0.2">
      <c r="A43" s="441"/>
      <c r="B43" s="431" t="s">
        <v>357</v>
      </c>
      <c r="C43" s="447">
        <v>1.1168370000000005</v>
      </c>
      <c r="D43" s="447">
        <v>0.94488900000000031</v>
      </c>
      <c r="E43" s="447">
        <v>1.0680600000000005</v>
      </c>
      <c r="F43" s="447">
        <v>1.1265306000000004</v>
      </c>
      <c r="G43" s="447">
        <v>1.0713126768000003</v>
      </c>
      <c r="H43" s="443"/>
      <c r="I43" s="448" t="s">
        <v>358</v>
      </c>
    </row>
    <row r="44" spans="1:9" ht="12.75" customHeight="1" x14ac:dyDescent="0.2">
      <c r="A44" s="441"/>
      <c r="B44" s="431"/>
      <c r="C44" s="449"/>
      <c r="D44" s="449"/>
      <c r="E44" s="449"/>
      <c r="F44" s="449"/>
      <c r="G44" s="449"/>
      <c r="H44" s="453"/>
      <c r="I44" s="448"/>
    </row>
    <row r="45" spans="1:9" ht="12.75" customHeight="1" x14ac:dyDescent="0.2">
      <c r="A45" s="441"/>
      <c r="B45" s="424" t="s">
        <v>359</v>
      </c>
      <c r="C45" s="447">
        <v>1.4820447296659999E-6</v>
      </c>
      <c r="D45" s="447">
        <v>1.341997208437E-6</v>
      </c>
      <c r="E45" s="447">
        <v>1.356612809508E-6</v>
      </c>
      <c r="F45" s="447">
        <v>1.0506855945849999E-6</v>
      </c>
      <c r="G45" s="447">
        <v>1.292811523056E-6</v>
      </c>
      <c r="H45" s="453"/>
      <c r="I45" s="448" t="s">
        <v>360</v>
      </c>
    </row>
    <row r="46" spans="1:9" ht="12.75" customHeight="1" x14ac:dyDescent="0.2">
      <c r="A46" s="441"/>
      <c r="B46" s="431" t="s">
        <v>302</v>
      </c>
      <c r="C46" s="447"/>
      <c r="D46" s="447"/>
      <c r="E46" s="447"/>
      <c r="F46" s="447"/>
      <c r="G46" s="447"/>
      <c r="H46" s="479"/>
      <c r="I46" s="448" t="s">
        <v>299</v>
      </c>
    </row>
    <row r="47" spans="1:9" ht="12.75" customHeight="1" x14ac:dyDescent="0.2">
      <c r="A47" s="441"/>
      <c r="B47" s="431" t="s">
        <v>361</v>
      </c>
      <c r="C47" s="447">
        <v>1.020881885391E-6</v>
      </c>
      <c r="D47" s="447">
        <v>9.8027594315399995E-7</v>
      </c>
      <c r="E47" s="447">
        <v>9.9814458539399999E-7</v>
      </c>
      <c r="F47" s="447">
        <v>8.4141715544999999E-7</v>
      </c>
      <c r="G47" s="447">
        <v>9.8656206807600008E-7</v>
      </c>
      <c r="H47" s="453"/>
      <c r="I47" s="448" t="s">
        <v>362</v>
      </c>
    </row>
    <row r="48" spans="1:9" ht="12.75" customHeight="1" thickBot="1" x14ac:dyDescent="0.25">
      <c r="A48" s="454"/>
      <c r="B48" s="455" t="s">
        <v>363</v>
      </c>
      <c r="C48" s="456">
        <v>4.6116284427499997E-7</v>
      </c>
      <c r="D48" s="456">
        <v>3.6172126528299998E-7</v>
      </c>
      <c r="E48" s="456">
        <v>3.5846822411400002E-7</v>
      </c>
      <c r="F48" s="456">
        <v>2.0926843913499997E-7</v>
      </c>
      <c r="G48" s="456">
        <v>3.0624945497999993E-7</v>
      </c>
      <c r="H48" s="457"/>
      <c r="I48" s="458" t="s">
        <v>364</v>
      </c>
    </row>
    <row r="49" spans="2:11" s="445" customFormat="1" ht="11.25" customHeight="1" x14ac:dyDescent="0.2">
      <c r="B49" s="459" t="s">
        <v>401</v>
      </c>
      <c r="C49" s="460"/>
      <c r="D49" s="460"/>
      <c r="E49" s="460"/>
      <c r="F49" s="460"/>
      <c r="G49" s="460"/>
      <c r="H49" s="460"/>
      <c r="J49" s="424"/>
      <c r="K49" s="424"/>
    </row>
    <row r="50" spans="2:11" x14ac:dyDescent="0.2">
      <c r="B50" s="459"/>
    </row>
  </sheetData>
  <printOptions horizontalCentered="1" gridLinesSet="0"/>
  <pageMargins left="0.86614173228346458" right="0.86614173228346458" top="0.98425196850393704" bottom="0.78740157480314965" header="0.51181102362204722" footer="0.51181102362204722"/>
  <pageSetup paperSize="9" scale="85" firstPageNumber="24" orientation="portrait" useFirstPageNumber="1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7"/>
  <sheetViews>
    <sheetView showGridLines="0" workbookViewId="0">
      <selection activeCell="B49" sqref="B49"/>
    </sheetView>
  </sheetViews>
  <sheetFormatPr defaultRowHeight="12.75" x14ac:dyDescent="0.2"/>
  <cols>
    <col min="1" max="1" width="0.6640625" style="416" customWidth="1"/>
    <col min="2" max="2" width="43.33203125" style="416" customWidth="1"/>
    <col min="3" max="3" width="6.83203125" style="461" customWidth="1"/>
    <col min="4" max="4" width="7.33203125" style="461" customWidth="1"/>
    <col min="5" max="5" width="7.1640625" style="461" customWidth="1"/>
    <col min="6" max="6" width="6.83203125" style="461" customWidth="1"/>
    <col min="7" max="7" width="6.5" style="461" customWidth="1"/>
    <col min="8" max="8" width="0.6640625" style="461" customWidth="1"/>
    <col min="9" max="9" width="36.33203125" style="416" customWidth="1"/>
    <col min="10" max="10" width="1.6640625" style="445" customWidth="1"/>
    <col min="11" max="11" width="9" style="416" customWidth="1"/>
    <col min="12" max="16384" width="9.33203125" style="416"/>
  </cols>
  <sheetData>
    <row r="1" spans="1:11" s="405" customFormat="1" ht="17.25" customHeight="1" x14ac:dyDescent="0.25">
      <c r="B1" s="475" t="s">
        <v>410</v>
      </c>
      <c r="C1" s="407"/>
      <c r="D1" s="407"/>
      <c r="E1" s="407"/>
      <c r="F1" s="407"/>
      <c r="G1" s="407"/>
      <c r="H1" s="407"/>
      <c r="I1" s="406"/>
      <c r="J1" s="408"/>
      <c r="K1" s="409"/>
    </row>
    <row r="2" spans="1:11" ht="15.95" customHeight="1" x14ac:dyDescent="0.25">
      <c r="B2" s="411" t="s">
        <v>411</v>
      </c>
      <c r="C2" s="412"/>
      <c r="D2" s="412"/>
      <c r="E2" s="412"/>
      <c r="F2" s="417"/>
      <c r="G2" s="417"/>
      <c r="H2" s="417"/>
      <c r="I2" s="418"/>
      <c r="J2" s="419"/>
      <c r="K2" s="420"/>
    </row>
    <row r="3" spans="1:11" ht="15.95" customHeight="1" x14ac:dyDescent="0.25">
      <c r="B3" s="411"/>
      <c r="C3" s="412"/>
      <c r="D3" s="412"/>
      <c r="E3" s="412"/>
      <c r="F3" s="417"/>
      <c r="G3" s="417"/>
      <c r="H3" s="417"/>
      <c r="I3" s="418"/>
      <c r="J3" s="419"/>
      <c r="K3" s="420"/>
    </row>
    <row r="4" spans="1:11" ht="15.95" customHeight="1" x14ac:dyDescent="0.25">
      <c r="B4" s="466" t="s">
        <v>391</v>
      </c>
      <c r="C4" s="467"/>
      <c r="D4" s="417"/>
      <c r="E4" s="417"/>
      <c r="F4" s="417"/>
      <c r="G4" s="417"/>
      <c r="H4" s="417"/>
      <c r="I4" s="468" t="s">
        <v>392</v>
      </c>
      <c r="J4" s="419"/>
      <c r="K4" s="420"/>
    </row>
    <row r="5" spans="1:11" ht="13.5" customHeight="1" thickBot="1" x14ac:dyDescent="0.25">
      <c r="B5" s="421" t="s">
        <v>412</v>
      </c>
      <c r="C5" s="422"/>
      <c r="D5" s="422"/>
      <c r="E5" s="422"/>
      <c r="F5" s="422"/>
      <c r="G5" s="422"/>
      <c r="H5" s="422"/>
      <c r="I5" s="423" t="s">
        <v>413</v>
      </c>
      <c r="J5" s="424"/>
      <c r="K5" s="425"/>
    </row>
    <row r="6" spans="1:11" ht="6" customHeight="1" x14ac:dyDescent="0.2">
      <c r="A6" s="426"/>
      <c r="B6" s="427"/>
      <c r="C6" s="428"/>
      <c r="D6" s="428"/>
      <c r="E6" s="428"/>
      <c r="F6" s="429"/>
      <c r="G6" s="429"/>
      <c r="H6" s="429"/>
      <c r="I6" s="430"/>
      <c r="J6" s="424"/>
      <c r="K6" s="431"/>
    </row>
    <row r="7" spans="1:11" ht="19.5" customHeight="1" x14ac:dyDescent="0.2">
      <c r="A7" s="432"/>
      <c r="B7" s="433" t="s">
        <v>295</v>
      </c>
      <c r="C7" s="469">
        <v>2015</v>
      </c>
      <c r="D7" s="469">
        <v>2016</v>
      </c>
      <c r="E7" s="469">
        <v>2017</v>
      </c>
      <c r="F7" s="434">
        <v>2018</v>
      </c>
      <c r="G7" s="434">
        <v>2019</v>
      </c>
      <c r="H7" s="434"/>
      <c r="I7" s="435" t="s">
        <v>295</v>
      </c>
      <c r="J7" s="424"/>
      <c r="K7" s="431"/>
    </row>
    <row r="8" spans="1:11" ht="14.25" customHeight="1" thickBot="1" x14ac:dyDescent="0.25">
      <c r="A8" s="436"/>
      <c r="B8" s="437"/>
      <c r="C8" s="438"/>
      <c r="D8" s="438"/>
      <c r="E8" s="438"/>
      <c r="F8" s="439"/>
      <c r="G8" s="439"/>
      <c r="H8" s="439"/>
      <c r="I8" s="440"/>
      <c r="J8" s="424"/>
      <c r="K8" s="431"/>
    </row>
    <row r="9" spans="1:11" x14ac:dyDescent="0.2">
      <c r="A9" s="441"/>
      <c r="B9" s="431" t="s">
        <v>296</v>
      </c>
      <c r="C9" s="476">
        <v>670.25216075702167</v>
      </c>
      <c r="D9" s="476">
        <v>614.84223280615117</v>
      </c>
      <c r="E9" s="476">
        <v>676.89513490791899</v>
      </c>
      <c r="F9" s="476">
        <v>645.80504504548833</v>
      </c>
      <c r="G9" s="476">
        <v>655.20203679927124</v>
      </c>
      <c r="H9" s="443"/>
      <c r="I9" s="444" t="s">
        <v>297</v>
      </c>
    </row>
    <row r="10" spans="1:11" x14ac:dyDescent="0.2">
      <c r="A10" s="441"/>
      <c r="B10" s="431" t="s">
        <v>414</v>
      </c>
      <c r="C10" s="477"/>
      <c r="D10" s="477"/>
      <c r="E10" s="477"/>
      <c r="F10" s="477"/>
      <c r="G10" s="477"/>
      <c r="H10" s="443"/>
      <c r="I10" s="444" t="s">
        <v>299</v>
      </c>
    </row>
    <row r="11" spans="1:11" x14ac:dyDescent="0.2">
      <c r="A11" s="441"/>
      <c r="B11" s="431" t="s">
        <v>415</v>
      </c>
      <c r="C11" s="477">
        <v>1.9060415532434329</v>
      </c>
      <c r="D11" s="477">
        <v>1.9832962301704922</v>
      </c>
      <c r="E11" s="477">
        <v>2.2436576833266497</v>
      </c>
      <c r="F11" s="477">
        <v>1.9453506789533894</v>
      </c>
      <c r="G11" s="477">
        <v>1.8681783520470709</v>
      </c>
      <c r="H11" s="443"/>
      <c r="I11" s="444" t="s">
        <v>416</v>
      </c>
    </row>
    <row r="12" spans="1:11" x14ac:dyDescent="0.2">
      <c r="A12" s="441"/>
      <c r="B12" s="431" t="s">
        <v>307</v>
      </c>
      <c r="C12" s="477" t="s">
        <v>374</v>
      </c>
      <c r="D12" s="477" t="s">
        <v>374</v>
      </c>
      <c r="E12" s="477" t="s">
        <v>374</v>
      </c>
      <c r="F12" s="477" t="s">
        <v>374</v>
      </c>
      <c r="G12" s="477" t="s">
        <v>374</v>
      </c>
      <c r="H12" s="443"/>
      <c r="I12" s="444" t="s">
        <v>308</v>
      </c>
    </row>
    <row r="13" spans="1:11" x14ac:dyDescent="0.2">
      <c r="A13" s="441"/>
      <c r="B13" s="431" t="s">
        <v>309</v>
      </c>
      <c r="C13" s="477">
        <v>281.01258255875786</v>
      </c>
      <c r="D13" s="477">
        <v>256.99227929526563</v>
      </c>
      <c r="E13" s="477">
        <v>283.97801749437514</v>
      </c>
      <c r="F13" s="477">
        <v>268.80932836635856</v>
      </c>
      <c r="G13" s="477">
        <v>272.05425197509157</v>
      </c>
      <c r="H13" s="443"/>
      <c r="I13" s="448" t="s">
        <v>310</v>
      </c>
    </row>
    <row r="14" spans="1:11" x14ac:dyDescent="0.2">
      <c r="A14" s="441"/>
      <c r="B14" s="431" t="s">
        <v>337</v>
      </c>
      <c r="C14" s="477">
        <v>4.7712907919999994</v>
      </c>
      <c r="D14" s="477">
        <v>1.9393908000000002</v>
      </c>
      <c r="E14" s="477">
        <v>2.3609589999999998</v>
      </c>
      <c r="F14" s="477">
        <v>3.1308572399999997</v>
      </c>
      <c r="G14" s="477">
        <v>2.9549044142399996</v>
      </c>
      <c r="H14" s="443"/>
      <c r="I14" s="448" t="s">
        <v>338</v>
      </c>
    </row>
    <row r="15" spans="1:11" x14ac:dyDescent="0.2">
      <c r="A15" s="441"/>
      <c r="B15" s="431" t="s">
        <v>417</v>
      </c>
      <c r="C15" s="477">
        <v>238.90387675922736</v>
      </c>
      <c r="D15" s="477">
        <v>214.9303895172223</v>
      </c>
      <c r="E15" s="477">
        <v>237.70757515819514</v>
      </c>
      <c r="F15" s="477">
        <v>226.78243843290741</v>
      </c>
      <c r="G15" s="477">
        <v>231.88897550153939</v>
      </c>
      <c r="H15" s="443"/>
      <c r="I15" s="448" t="s">
        <v>418</v>
      </c>
    </row>
    <row r="16" spans="1:11" x14ac:dyDescent="0.2">
      <c r="A16" s="441"/>
      <c r="B16" s="431" t="s">
        <v>419</v>
      </c>
      <c r="C16" s="480"/>
      <c r="D16" s="480"/>
      <c r="E16" s="480"/>
      <c r="F16" s="480"/>
      <c r="G16" s="480"/>
      <c r="H16" s="443"/>
      <c r="I16" s="448" t="s">
        <v>420</v>
      </c>
    </row>
    <row r="17" spans="1:9" x14ac:dyDescent="0.2">
      <c r="A17" s="441"/>
      <c r="B17" s="431" t="s">
        <v>343</v>
      </c>
      <c r="C17" s="477" t="s">
        <v>374</v>
      </c>
      <c r="D17" s="477" t="s">
        <v>374</v>
      </c>
      <c r="E17" s="477" t="s">
        <v>374</v>
      </c>
      <c r="F17" s="477" t="s">
        <v>374</v>
      </c>
      <c r="G17" s="477" t="s">
        <v>374</v>
      </c>
      <c r="H17" s="443"/>
      <c r="I17" s="448" t="s">
        <v>344</v>
      </c>
    </row>
    <row r="18" spans="1:9" x14ac:dyDescent="0.2">
      <c r="A18" s="441"/>
      <c r="B18" s="431" t="s">
        <v>421</v>
      </c>
      <c r="C18" s="477">
        <v>54.1363700778112</v>
      </c>
      <c r="D18" s="477">
        <v>51.096335676656608</v>
      </c>
      <c r="E18" s="477">
        <v>55.200040736691378</v>
      </c>
      <c r="F18" s="477">
        <v>53.841428637951239</v>
      </c>
      <c r="G18" s="477">
        <v>51.502910884900828</v>
      </c>
      <c r="H18" s="443"/>
      <c r="I18" s="448" t="s">
        <v>422</v>
      </c>
    </row>
    <row r="19" spans="1:9" x14ac:dyDescent="0.2">
      <c r="A19" s="441"/>
      <c r="B19" s="431" t="s">
        <v>423</v>
      </c>
      <c r="C19" s="480"/>
      <c r="D19" s="480"/>
      <c r="E19" s="480"/>
      <c r="F19" s="480"/>
      <c r="G19" s="480"/>
      <c r="H19" s="443"/>
      <c r="I19" s="448" t="s">
        <v>424</v>
      </c>
    </row>
    <row r="20" spans="1:9" x14ac:dyDescent="0.2">
      <c r="A20" s="441"/>
      <c r="B20" s="431" t="s">
        <v>425</v>
      </c>
      <c r="C20" s="477">
        <v>9.5434582561491794</v>
      </c>
      <c r="D20" s="477">
        <v>9.9258365434637259</v>
      </c>
      <c r="E20" s="477">
        <v>9.8490336082869359</v>
      </c>
      <c r="F20" s="477">
        <v>9.3726229216542194</v>
      </c>
      <c r="G20" s="477">
        <v>9.5787443900766522</v>
      </c>
      <c r="H20" s="443"/>
      <c r="I20" s="448" t="s">
        <v>346</v>
      </c>
    </row>
    <row r="21" spans="1:9" x14ac:dyDescent="0.2">
      <c r="A21" s="441"/>
      <c r="B21" s="431" t="s">
        <v>426</v>
      </c>
      <c r="C21" s="477">
        <v>36.087608844088443</v>
      </c>
      <c r="D21" s="477">
        <v>34.364416129475778</v>
      </c>
      <c r="E21" s="477">
        <v>37.419996850185001</v>
      </c>
      <c r="F21" s="477">
        <v>36.264531729784579</v>
      </c>
      <c r="G21" s="477">
        <v>35.742995838212146</v>
      </c>
      <c r="H21" s="443"/>
      <c r="I21" s="448" t="s">
        <v>427</v>
      </c>
    </row>
    <row r="22" spans="1:9" x14ac:dyDescent="0.2">
      <c r="A22" s="441"/>
      <c r="B22" s="431" t="s">
        <v>428</v>
      </c>
      <c r="C22" s="477" t="s">
        <v>374</v>
      </c>
      <c r="D22" s="477" t="s">
        <v>374</v>
      </c>
      <c r="E22" s="477" t="s">
        <v>374</v>
      </c>
      <c r="F22" s="477" t="s">
        <v>374</v>
      </c>
      <c r="G22" s="477" t="s">
        <v>374</v>
      </c>
      <c r="H22" s="443"/>
      <c r="I22" s="448" t="s">
        <v>429</v>
      </c>
    </row>
    <row r="23" spans="1:9" x14ac:dyDescent="0.2">
      <c r="A23" s="441"/>
      <c r="B23" s="431" t="s">
        <v>430</v>
      </c>
      <c r="C23" s="477" t="s">
        <v>374</v>
      </c>
      <c r="D23" s="477" t="s">
        <v>374</v>
      </c>
      <c r="E23" s="477" t="s">
        <v>374</v>
      </c>
      <c r="F23" s="477" t="s">
        <v>374</v>
      </c>
      <c r="G23" s="477" t="s">
        <v>374</v>
      </c>
      <c r="H23" s="443"/>
      <c r="I23" s="448" t="s">
        <v>431</v>
      </c>
    </row>
    <row r="24" spans="1:9" x14ac:dyDescent="0.2">
      <c r="A24" s="441"/>
      <c r="B24" s="431" t="s">
        <v>432</v>
      </c>
      <c r="C24" s="477">
        <v>3.4673141699815453</v>
      </c>
      <c r="D24" s="477">
        <v>3.5689303521987474</v>
      </c>
      <c r="E24" s="477">
        <v>4.1629764587435174</v>
      </c>
      <c r="F24" s="477">
        <v>3.823363577334312</v>
      </c>
      <c r="G24" s="477">
        <v>4.7056198924405317</v>
      </c>
      <c r="H24" s="443"/>
      <c r="I24" s="448" t="s">
        <v>433</v>
      </c>
    </row>
    <row r="25" spans="1:9" x14ac:dyDescent="0.2">
      <c r="A25" s="441"/>
      <c r="B25" s="431" t="s">
        <v>434</v>
      </c>
      <c r="C25" s="477" t="s">
        <v>374</v>
      </c>
      <c r="D25" s="477" t="s">
        <v>374</v>
      </c>
      <c r="E25" s="477" t="s">
        <v>374</v>
      </c>
      <c r="F25" s="477" t="s">
        <v>374</v>
      </c>
      <c r="G25" s="477" t="s">
        <v>374</v>
      </c>
      <c r="H25" s="443"/>
      <c r="I25" s="448" t="s">
        <v>435</v>
      </c>
    </row>
    <row r="26" spans="1:9" x14ac:dyDescent="0.2">
      <c r="A26" s="441"/>
      <c r="B26" s="431" t="s">
        <v>436</v>
      </c>
      <c r="C26" s="477" t="s">
        <v>374</v>
      </c>
      <c r="D26" s="477" t="s">
        <v>374</v>
      </c>
      <c r="E26" s="477" t="s">
        <v>374</v>
      </c>
      <c r="F26" s="477" t="s">
        <v>374</v>
      </c>
      <c r="G26" s="477" t="s">
        <v>374</v>
      </c>
      <c r="H26" s="443"/>
      <c r="I26" s="448" t="s">
        <v>437</v>
      </c>
    </row>
    <row r="27" spans="1:9" x14ac:dyDescent="0.2">
      <c r="A27" s="441"/>
      <c r="B27" s="431" t="s">
        <v>438</v>
      </c>
      <c r="C27" s="477">
        <v>8.5550543419066027</v>
      </c>
      <c r="D27" s="477">
        <v>9.0828902954659299</v>
      </c>
      <c r="E27" s="477">
        <v>9.5898553214299724</v>
      </c>
      <c r="F27" s="477">
        <v>9.0134547322118959</v>
      </c>
      <c r="G27" s="477">
        <v>10.371500010997744</v>
      </c>
      <c r="H27" s="443"/>
      <c r="I27" s="448" t="s">
        <v>439</v>
      </c>
    </row>
    <row r="28" spans="1:9" x14ac:dyDescent="0.2">
      <c r="A28" s="441"/>
      <c r="B28" s="431" t="s">
        <v>440</v>
      </c>
      <c r="C28" s="477">
        <v>3.417859660188626</v>
      </c>
      <c r="D28" s="477">
        <v>3.5197573624547935</v>
      </c>
      <c r="E28" s="477">
        <v>4.1140493339482838</v>
      </c>
      <c r="F28" s="477">
        <v>3.7746810881630535</v>
      </c>
      <c r="G28" s="477">
        <v>4.6571808157151295</v>
      </c>
      <c r="H28" s="443"/>
      <c r="I28" s="448" t="s">
        <v>441</v>
      </c>
    </row>
    <row r="29" spans="1:9" x14ac:dyDescent="0.2">
      <c r="A29" s="441"/>
      <c r="B29" s="431" t="s">
        <v>442</v>
      </c>
      <c r="C29" s="477">
        <v>6.8357193203772519</v>
      </c>
      <c r="D29" s="477">
        <v>7.0395147249095871</v>
      </c>
      <c r="E29" s="477">
        <v>8.2280986678965675</v>
      </c>
      <c r="F29" s="477">
        <v>7.549362176326107</v>
      </c>
      <c r="G29" s="477">
        <v>9.3143616314302591</v>
      </c>
      <c r="H29" s="443"/>
      <c r="I29" s="448" t="s">
        <v>443</v>
      </c>
    </row>
    <row r="30" spans="1:9" x14ac:dyDescent="0.2">
      <c r="A30" s="441"/>
      <c r="B30" s="431" t="s">
        <v>444</v>
      </c>
      <c r="C30" s="477">
        <v>21.614984423290149</v>
      </c>
      <c r="D30" s="477">
        <v>20.399195878867481</v>
      </c>
      <c r="E30" s="477">
        <v>22.040874594840364</v>
      </c>
      <c r="F30" s="477">
        <v>21.497625463843487</v>
      </c>
      <c r="G30" s="477">
        <v>20.562413092580009</v>
      </c>
      <c r="H30" s="443"/>
      <c r="I30" s="448" t="s">
        <v>445</v>
      </c>
    </row>
    <row r="31" spans="1:9" x14ac:dyDescent="0.2">
      <c r="A31" s="441"/>
      <c r="B31" s="431" t="s">
        <v>446</v>
      </c>
      <c r="C31" s="477" t="s">
        <v>374</v>
      </c>
      <c r="D31" s="477" t="s">
        <v>374</v>
      </c>
      <c r="E31" s="477" t="s">
        <v>374</v>
      </c>
      <c r="F31" s="477" t="s">
        <v>374</v>
      </c>
      <c r="G31" s="477" t="s">
        <v>374</v>
      </c>
      <c r="H31" s="443"/>
      <c r="I31" s="448" t="s">
        <v>447</v>
      </c>
    </row>
    <row r="32" spans="1:9" x14ac:dyDescent="0.2">
      <c r="A32" s="441"/>
      <c r="B32" s="431" t="s">
        <v>448</v>
      </c>
      <c r="C32" s="477" t="s">
        <v>374</v>
      </c>
      <c r="D32" s="477" t="s">
        <v>374</v>
      </c>
      <c r="E32" s="477" t="s">
        <v>374</v>
      </c>
      <c r="F32" s="477" t="s">
        <v>374</v>
      </c>
      <c r="G32" s="477" t="s">
        <v>374</v>
      </c>
      <c r="H32" s="443"/>
      <c r="I32" s="448" t="s">
        <v>449</v>
      </c>
    </row>
    <row r="33" spans="1:11" x14ac:dyDescent="0.2">
      <c r="A33" s="441"/>
      <c r="B33" s="431" t="s">
        <v>450</v>
      </c>
      <c r="C33" s="477" t="s">
        <v>374</v>
      </c>
      <c r="D33" s="477" t="s">
        <v>374</v>
      </c>
      <c r="E33" s="477" t="s">
        <v>374</v>
      </c>
      <c r="F33" s="477" t="s">
        <v>374</v>
      </c>
      <c r="G33" s="477" t="s">
        <v>374</v>
      </c>
      <c r="H33" s="443"/>
      <c r="I33" s="448" t="s">
        <v>451</v>
      </c>
    </row>
    <row r="34" spans="1:11" x14ac:dyDescent="0.2">
      <c r="A34" s="441"/>
      <c r="B34" s="431"/>
      <c r="C34" s="481"/>
      <c r="D34" s="481"/>
      <c r="E34" s="481"/>
      <c r="F34" s="481"/>
      <c r="G34" s="481"/>
      <c r="H34" s="443"/>
      <c r="I34" s="448"/>
    </row>
    <row r="35" spans="1:11" x14ac:dyDescent="0.2">
      <c r="A35" s="441"/>
      <c r="B35" s="431" t="s">
        <v>351</v>
      </c>
      <c r="C35" s="477">
        <v>87.450591553783482</v>
      </c>
      <c r="D35" s="477">
        <v>70.836541985171024</v>
      </c>
      <c r="E35" s="477">
        <v>77.867596596497719</v>
      </c>
      <c r="F35" s="477">
        <v>74.138364014407401</v>
      </c>
      <c r="G35" s="477">
        <v>79.592609918540603</v>
      </c>
      <c r="H35" s="443"/>
      <c r="I35" s="448" t="s">
        <v>352</v>
      </c>
    </row>
    <row r="36" spans="1:11" x14ac:dyDescent="0.2">
      <c r="A36" s="441"/>
      <c r="B36" s="431" t="s">
        <v>302</v>
      </c>
      <c r="C36" s="477"/>
      <c r="D36" s="477"/>
      <c r="E36" s="477"/>
      <c r="F36" s="477"/>
      <c r="G36" s="477"/>
      <c r="H36" s="443"/>
      <c r="I36" s="448" t="s">
        <v>299</v>
      </c>
    </row>
    <row r="37" spans="1:11" x14ac:dyDescent="0.2">
      <c r="A37" s="441"/>
      <c r="B37" s="431" t="s">
        <v>353</v>
      </c>
      <c r="C37" s="477" t="s">
        <v>374</v>
      </c>
      <c r="D37" s="477" t="s">
        <v>374</v>
      </c>
      <c r="E37" s="477" t="s">
        <v>374</v>
      </c>
      <c r="F37" s="477" t="s">
        <v>374</v>
      </c>
      <c r="G37" s="477" t="s">
        <v>374</v>
      </c>
      <c r="H37" s="443"/>
      <c r="I37" s="448" t="s">
        <v>354</v>
      </c>
    </row>
    <row r="38" spans="1:11" x14ac:dyDescent="0.2">
      <c r="A38" s="441"/>
      <c r="B38" s="431" t="s">
        <v>355</v>
      </c>
      <c r="C38" s="477" t="s">
        <v>374</v>
      </c>
      <c r="D38" s="477" t="s">
        <v>374</v>
      </c>
      <c r="E38" s="477" t="s">
        <v>374</v>
      </c>
      <c r="F38" s="477" t="s">
        <v>374</v>
      </c>
      <c r="G38" s="477" t="s">
        <v>374</v>
      </c>
      <c r="H38" s="443"/>
      <c r="I38" s="448" t="s">
        <v>356</v>
      </c>
    </row>
    <row r="39" spans="1:11" x14ac:dyDescent="0.2">
      <c r="A39" s="441"/>
      <c r="B39" s="431" t="s">
        <v>357</v>
      </c>
      <c r="C39" s="477">
        <v>87.450591553783482</v>
      </c>
      <c r="D39" s="477">
        <v>70.836541985171024</v>
      </c>
      <c r="E39" s="477">
        <v>77.867596596497719</v>
      </c>
      <c r="F39" s="477">
        <v>74.138364014407401</v>
      </c>
      <c r="G39" s="477">
        <v>79.592609918540603</v>
      </c>
      <c r="H39" s="443"/>
      <c r="I39" s="448" t="s">
        <v>358</v>
      </c>
    </row>
    <row r="40" spans="1:11" x14ac:dyDescent="0.2">
      <c r="A40" s="441"/>
      <c r="B40" s="431"/>
      <c r="C40" s="477"/>
      <c r="D40" s="477"/>
      <c r="E40" s="477"/>
      <c r="F40" s="477"/>
      <c r="G40" s="477"/>
      <c r="H40" s="443"/>
      <c r="I40" s="448"/>
    </row>
    <row r="41" spans="1:11" x14ac:dyDescent="0.2">
      <c r="A41" s="441"/>
      <c r="B41" s="424" t="s">
        <v>359</v>
      </c>
      <c r="C41" s="477" t="s">
        <v>374</v>
      </c>
      <c r="D41" s="477" t="s">
        <v>374</v>
      </c>
      <c r="E41" s="477" t="s">
        <v>374</v>
      </c>
      <c r="F41" s="477" t="s">
        <v>374</v>
      </c>
      <c r="G41" s="477" t="s">
        <v>374</v>
      </c>
      <c r="H41" s="453"/>
      <c r="I41" s="448" t="s">
        <v>360</v>
      </c>
    </row>
    <row r="42" spans="1:11" x14ac:dyDescent="0.2">
      <c r="A42" s="441"/>
      <c r="B42" s="431" t="s">
        <v>302</v>
      </c>
      <c r="C42" s="477"/>
      <c r="D42" s="477"/>
      <c r="E42" s="477"/>
      <c r="F42" s="477"/>
      <c r="G42" s="477"/>
      <c r="H42" s="479"/>
      <c r="I42" s="448" t="s">
        <v>299</v>
      </c>
    </row>
    <row r="43" spans="1:11" x14ac:dyDescent="0.2">
      <c r="A43" s="441"/>
      <c r="B43" s="431" t="s">
        <v>361</v>
      </c>
      <c r="C43" s="477" t="s">
        <v>374</v>
      </c>
      <c r="D43" s="477" t="s">
        <v>374</v>
      </c>
      <c r="E43" s="477" t="s">
        <v>374</v>
      </c>
      <c r="F43" s="477" t="s">
        <v>374</v>
      </c>
      <c r="G43" s="477" t="s">
        <v>374</v>
      </c>
      <c r="H43" s="453"/>
      <c r="I43" s="448" t="s">
        <v>362</v>
      </c>
    </row>
    <row r="44" spans="1:11" ht="13.5" thickBot="1" x14ac:dyDescent="0.25">
      <c r="A44" s="441"/>
      <c r="B44" s="455" t="s">
        <v>363</v>
      </c>
      <c r="C44" s="482" t="s">
        <v>374</v>
      </c>
      <c r="D44" s="482" t="s">
        <v>374</v>
      </c>
      <c r="E44" s="482" t="s">
        <v>374</v>
      </c>
      <c r="F44" s="482" t="s">
        <v>374</v>
      </c>
      <c r="G44" s="482" t="s">
        <v>374</v>
      </c>
      <c r="H44" s="457"/>
      <c r="I44" s="458" t="s">
        <v>364</v>
      </c>
    </row>
    <row r="45" spans="1:11" s="445" customFormat="1" ht="6" customHeight="1" x14ac:dyDescent="0.2">
      <c r="C45" s="460"/>
      <c r="D45" s="460"/>
      <c r="E45" s="460"/>
      <c r="F45" s="460"/>
      <c r="G45" s="460"/>
      <c r="H45" s="460"/>
      <c r="J45" s="424"/>
      <c r="K45" s="424"/>
    </row>
    <row r="46" spans="1:11" x14ac:dyDescent="0.2">
      <c r="B46" s="459" t="s">
        <v>401</v>
      </c>
    </row>
    <row r="47" spans="1:11" x14ac:dyDescent="0.2">
      <c r="B47" s="483"/>
    </row>
  </sheetData>
  <printOptions horizontalCentered="1" gridLinesSet="0"/>
  <pageMargins left="0.86614173228346458" right="0.86614173228346458" top="0.98425196850393704" bottom="0.78740157480314965" header="0.51181102362204722" footer="0.51181102362204722"/>
  <pageSetup paperSize="9" scale="85" firstPageNumber="24" orientation="portrait" useFirstPageNumber="1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3"/>
  <sheetViews>
    <sheetView showGridLines="0" zoomScaleNormal="100" workbookViewId="0">
      <selection activeCell="B195" sqref="B195"/>
    </sheetView>
  </sheetViews>
  <sheetFormatPr defaultRowHeight="12.75" x14ac:dyDescent="0.2"/>
  <cols>
    <col min="1" max="1" width="1.1640625" style="492" customWidth="1"/>
    <col min="2" max="2" width="31" style="585" customWidth="1"/>
    <col min="3" max="3" width="17.1640625" style="493" customWidth="1"/>
    <col min="4" max="4" width="17.1640625" style="494" customWidth="1"/>
    <col min="5" max="5" width="17.1640625" style="493" customWidth="1"/>
    <col min="6" max="6" width="16.6640625" style="493" customWidth="1"/>
    <col min="7" max="7" width="1.83203125" style="492" customWidth="1"/>
    <col min="8" max="8" width="11.33203125" style="492" customWidth="1"/>
    <col min="9" max="9" width="9.33203125" style="492"/>
    <col min="10" max="10" width="8.83203125" style="492" customWidth="1"/>
    <col min="11" max="16384" width="9.33203125" style="492"/>
  </cols>
  <sheetData>
    <row r="1" spans="1:7" s="484" customFormat="1" ht="15.75" customHeight="1" x14ac:dyDescent="0.25">
      <c r="B1" s="485" t="s">
        <v>452</v>
      </c>
      <c r="C1" s="486"/>
      <c r="D1" s="487"/>
      <c r="E1" s="486"/>
      <c r="F1" s="486"/>
    </row>
    <row r="2" spans="1:7" s="484" customFormat="1" ht="16.5" customHeight="1" x14ac:dyDescent="0.25">
      <c r="B2" s="485" t="s">
        <v>453</v>
      </c>
      <c r="C2" s="486"/>
      <c r="D2" s="487"/>
      <c r="E2" s="486"/>
      <c r="F2" s="486"/>
    </row>
    <row r="3" spans="1:7" s="488" customFormat="1" ht="15.75" customHeight="1" x14ac:dyDescent="0.2">
      <c r="B3" s="489" t="s">
        <v>454</v>
      </c>
      <c r="C3" s="490"/>
      <c r="D3" s="491"/>
      <c r="E3" s="490"/>
      <c r="F3" s="490"/>
    </row>
    <row r="4" spans="1:7" ht="12.95" customHeight="1" x14ac:dyDescent="0.2">
      <c r="B4" s="489"/>
    </row>
    <row r="5" spans="1:7" ht="12.95" customHeight="1" thickBot="1" x14ac:dyDescent="0.25">
      <c r="B5" s="495"/>
      <c r="C5" s="496"/>
      <c r="D5" s="497"/>
      <c r="E5" s="496"/>
      <c r="F5" s="496"/>
    </row>
    <row r="6" spans="1:7" ht="6" customHeight="1" x14ac:dyDescent="0.2">
      <c r="A6" s="498"/>
      <c r="B6" s="499"/>
      <c r="C6" s="500"/>
      <c r="D6" s="501"/>
      <c r="E6" s="502"/>
      <c r="F6" s="503"/>
    </row>
    <row r="7" spans="1:7" ht="14.25" customHeight="1" x14ac:dyDescent="0.2">
      <c r="A7" s="504"/>
      <c r="B7" s="505"/>
      <c r="C7" s="1168" t="s">
        <v>455</v>
      </c>
      <c r="D7" s="1169"/>
      <c r="E7" s="1168" t="s">
        <v>456</v>
      </c>
      <c r="F7" s="1170"/>
      <c r="G7" s="506"/>
    </row>
    <row r="8" spans="1:7" x14ac:dyDescent="0.2">
      <c r="A8" s="504"/>
      <c r="B8" s="507" t="s">
        <v>457</v>
      </c>
      <c r="C8" s="1168" t="s">
        <v>458</v>
      </c>
      <c r="D8" s="1169"/>
      <c r="E8" s="1168" t="s">
        <v>459</v>
      </c>
      <c r="F8" s="1170"/>
      <c r="G8" s="506"/>
    </row>
    <row r="9" spans="1:7" ht="6" customHeight="1" x14ac:dyDescent="0.2">
      <c r="A9" s="504"/>
      <c r="B9" s="507"/>
      <c r="C9" s="508"/>
      <c r="D9" s="509"/>
      <c r="E9" s="508"/>
      <c r="F9" s="510"/>
      <c r="G9" s="506"/>
    </row>
    <row r="10" spans="1:7" ht="6" customHeight="1" x14ac:dyDescent="0.2">
      <c r="A10" s="504"/>
      <c r="B10" s="507"/>
      <c r="C10" s="511"/>
      <c r="D10" s="512"/>
      <c r="E10" s="513"/>
      <c r="F10" s="514"/>
      <c r="G10" s="506"/>
    </row>
    <row r="11" spans="1:7" ht="14.25" x14ac:dyDescent="0.2">
      <c r="A11" s="504"/>
      <c r="B11" s="507" t="s">
        <v>460</v>
      </c>
      <c r="C11" s="515" t="s">
        <v>461</v>
      </c>
      <c r="D11" s="516" t="s">
        <v>462</v>
      </c>
      <c r="E11" s="515" t="s">
        <v>461</v>
      </c>
      <c r="F11" s="517" t="s">
        <v>462</v>
      </c>
      <c r="G11" s="506"/>
    </row>
    <row r="12" spans="1:7" ht="14.25" x14ac:dyDescent="0.2">
      <c r="A12" s="504"/>
      <c r="B12" s="518"/>
      <c r="C12" s="515" t="s">
        <v>463</v>
      </c>
      <c r="D12" s="516" t="s">
        <v>464</v>
      </c>
      <c r="E12" s="515" t="s">
        <v>463</v>
      </c>
      <c r="F12" s="517" t="s">
        <v>464</v>
      </c>
      <c r="G12" s="506"/>
    </row>
    <row r="13" spans="1:7" ht="6" customHeight="1" thickBot="1" x14ac:dyDescent="0.25">
      <c r="A13" s="519"/>
      <c r="B13" s="520"/>
      <c r="C13" s="515"/>
      <c r="D13" s="516"/>
      <c r="E13" s="515"/>
      <c r="F13" s="517"/>
      <c r="G13" s="506"/>
    </row>
    <row r="14" spans="1:7" ht="20.25" customHeight="1" x14ac:dyDescent="0.2">
      <c r="A14" s="521"/>
      <c r="B14" s="522" t="s">
        <v>242</v>
      </c>
      <c r="C14" s="523">
        <f>+VLOOKUP($B14,[1]Hárok1!$D$2:$M$85,4,0)</f>
        <v>1401.4769146783724</v>
      </c>
      <c r="D14" s="524">
        <f>+VLOOKUP($B14,[1]Hárok1!$D$2:$M$85,9,0)</f>
        <v>0.68264827797290428</v>
      </c>
      <c r="E14" s="523">
        <f>+VLOOKUP($B14,[1]Hárok1!$D$2:$M$85,3,0)</f>
        <v>3417.438480949414</v>
      </c>
      <c r="F14" s="524">
        <f>+VLOOKUP($B14,[1]Hárok1!$D$2:$M$85,8,0)</f>
        <v>1.6646071509738987</v>
      </c>
      <c r="G14" s="506"/>
    </row>
    <row r="15" spans="1:7" ht="12.95" customHeight="1" x14ac:dyDescent="0.2">
      <c r="A15" s="521"/>
      <c r="B15" s="525" t="s">
        <v>465</v>
      </c>
      <c r="C15" s="526">
        <v>587.41850225501958</v>
      </c>
      <c r="D15" s="527">
        <v>1.5978959312741949</v>
      </c>
      <c r="E15" s="528">
        <v>3247.5023243818582</v>
      </c>
      <c r="F15" s="529">
        <v>8.833856494156624</v>
      </c>
      <c r="G15" s="506"/>
    </row>
    <row r="16" spans="1:7" ht="12.95" customHeight="1" x14ac:dyDescent="0.2">
      <c r="A16" s="521"/>
      <c r="B16" s="525" t="s">
        <v>61</v>
      </c>
      <c r="C16" s="526">
        <v>414.82782620881869</v>
      </c>
      <c r="D16" s="527">
        <v>0.43685400514840106</v>
      </c>
      <c r="E16" s="528">
        <v>123.62875545688635</v>
      </c>
      <c r="F16" s="529">
        <v>0.13019309111068719</v>
      </c>
      <c r="G16" s="506"/>
    </row>
    <row r="17" spans="1:7" ht="12.95" customHeight="1" x14ac:dyDescent="0.2">
      <c r="A17" s="521"/>
      <c r="B17" s="525" t="s">
        <v>466</v>
      </c>
      <c r="C17" s="526">
        <v>183.54111764054267</v>
      </c>
      <c r="D17" s="527">
        <v>0.48873919593263743</v>
      </c>
      <c r="E17" s="528">
        <v>32.159990425452278</v>
      </c>
      <c r="F17" s="529">
        <v>8.563665768081237E-2</v>
      </c>
      <c r="G17" s="506"/>
    </row>
    <row r="18" spans="1:7" ht="12.95" customHeight="1" x14ac:dyDescent="0.2">
      <c r="A18" s="521"/>
      <c r="B18" s="525" t="s">
        <v>467</v>
      </c>
      <c r="C18" s="526">
        <v>215.68946857399158</v>
      </c>
      <c r="D18" s="527">
        <v>0.59933719176945532</v>
      </c>
      <c r="E18" s="528">
        <v>14.147410685217636</v>
      </c>
      <c r="F18" s="529">
        <v>3.9311466836772356E-2</v>
      </c>
      <c r="G18" s="506"/>
    </row>
    <row r="19" spans="1:7" x14ac:dyDescent="0.2">
      <c r="A19" s="521"/>
      <c r="B19" s="525"/>
      <c r="C19" s="530"/>
      <c r="D19" s="531"/>
      <c r="E19" s="528"/>
      <c r="F19" s="532"/>
      <c r="G19" s="506"/>
    </row>
    <row r="20" spans="1:7" x14ac:dyDescent="0.2">
      <c r="A20" s="521"/>
      <c r="B20" s="522" t="s">
        <v>243</v>
      </c>
      <c r="C20" s="533">
        <v>2527.9129413825667</v>
      </c>
      <c r="D20" s="534">
        <v>0.60972333366680331</v>
      </c>
      <c r="E20" s="535">
        <v>447.54262410257968</v>
      </c>
      <c r="F20" s="536">
        <v>0.10794564015981178</v>
      </c>
      <c r="G20" s="506"/>
    </row>
    <row r="21" spans="1:7" ht="12.95" customHeight="1" x14ac:dyDescent="0.2">
      <c r="A21" s="521"/>
      <c r="B21" s="537" t="s">
        <v>468</v>
      </c>
      <c r="C21" s="526">
        <v>577.77253360839404</v>
      </c>
      <c r="D21" s="527">
        <v>0.53766788599223336</v>
      </c>
      <c r="E21" s="528">
        <v>31.500778943382159</v>
      </c>
      <c r="F21" s="529">
        <v>2.9314230491054413E-2</v>
      </c>
      <c r="G21" s="506"/>
    </row>
    <row r="22" spans="1:7" ht="12.95" customHeight="1" x14ac:dyDescent="0.2">
      <c r="A22" s="521"/>
      <c r="B22" s="537" t="s">
        <v>469</v>
      </c>
      <c r="C22" s="526">
        <v>392.93664052611172</v>
      </c>
      <c r="D22" s="527">
        <v>0.61229881342305559</v>
      </c>
      <c r="E22" s="528">
        <v>244.67498737577611</v>
      </c>
      <c r="F22" s="529">
        <v>0.38126809514098564</v>
      </c>
      <c r="G22" s="506"/>
    </row>
    <row r="23" spans="1:7" ht="12.95" customHeight="1" x14ac:dyDescent="0.2">
      <c r="A23" s="521"/>
      <c r="B23" s="537" t="s">
        <v>470</v>
      </c>
      <c r="C23" s="526">
        <v>227.05320155809812</v>
      </c>
      <c r="D23" s="527">
        <v>0.84987723296188844</v>
      </c>
      <c r="E23" s="528">
        <v>12.744150481833124</v>
      </c>
      <c r="F23" s="529">
        <v>4.7702315024079664E-2</v>
      </c>
      <c r="G23" s="506"/>
    </row>
    <row r="24" spans="1:7" ht="12.95" customHeight="1" x14ac:dyDescent="0.2">
      <c r="A24" s="521"/>
      <c r="B24" s="537" t="s">
        <v>471</v>
      </c>
      <c r="C24" s="526">
        <v>275.93032364182375</v>
      </c>
      <c r="D24" s="527">
        <v>0.72399854020209842</v>
      </c>
      <c r="E24" s="528">
        <v>13.631498316107832</v>
      </c>
      <c r="F24" s="529">
        <v>3.5766945623708628E-2</v>
      </c>
      <c r="G24" s="506"/>
    </row>
    <row r="25" spans="1:7" ht="12.95" customHeight="1" x14ac:dyDescent="0.2">
      <c r="A25" s="521"/>
      <c r="B25" s="537" t="s">
        <v>472</v>
      </c>
      <c r="C25" s="526">
        <v>344.2529580779406</v>
      </c>
      <c r="D25" s="527">
        <v>0.50378727419832381</v>
      </c>
      <c r="E25" s="528">
        <v>37.910427407441425</v>
      </c>
      <c r="F25" s="529">
        <v>5.5478944883791757E-2</v>
      </c>
      <c r="G25" s="506"/>
    </row>
    <row r="26" spans="1:7" ht="12.95" customHeight="1" x14ac:dyDescent="0.2">
      <c r="A26" s="521"/>
      <c r="B26" s="537" t="s">
        <v>473</v>
      </c>
      <c r="C26" s="526">
        <v>200.05709463453317</v>
      </c>
      <c r="D26" s="527">
        <v>0.56016434629146328</v>
      </c>
      <c r="E26" s="528">
        <v>11.41080852251366</v>
      </c>
      <c r="F26" s="529">
        <v>3.1950519467193988E-2</v>
      </c>
      <c r="G26" s="506"/>
    </row>
    <row r="27" spans="1:7" ht="12.95" customHeight="1" x14ac:dyDescent="0.2">
      <c r="A27" s="521"/>
      <c r="B27" s="537" t="s">
        <v>474</v>
      </c>
      <c r="C27" s="526">
        <v>509.91018933566511</v>
      </c>
      <c r="D27" s="527">
        <v>0.6878408640474627</v>
      </c>
      <c r="E27" s="528">
        <v>95.669973055525446</v>
      </c>
      <c r="F27" s="529">
        <v>0.12905354375374392</v>
      </c>
      <c r="G27" s="506"/>
    </row>
    <row r="28" spans="1:7" x14ac:dyDescent="0.2">
      <c r="A28" s="521"/>
      <c r="B28" s="538"/>
      <c r="C28" s="530"/>
      <c r="D28" s="531"/>
      <c r="E28" s="528"/>
      <c r="F28" s="532"/>
      <c r="G28" s="506"/>
    </row>
    <row r="29" spans="1:7" ht="12.95" customHeight="1" x14ac:dyDescent="0.2">
      <c r="A29" s="521"/>
      <c r="B29" s="522" t="s">
        <v>244</v>
      </c>
      <c r="C29" s="533">
        <v>3519.8232672760914</v>
      </c>
      <c r="D29" s="534">
        <v>0.7818354658543073</v>
      </c>
      <c r="E29" s="535">
        <v>1487.227649479878</v>
      </c>
      <c r="F29" s="536">
        <v>0.33034821179028834</v>
      </c>
      <c r="G29" s="506"/>
    </row>
    <row r="30" spans="1:7" ht="12.95" customHeight="1" x14ac:dyDescent="0.2">
      <c r="A30" s="521"/>
      <c r="B30" s="537" t="s">
        <v>475</v>
      </c>
      <c r="C30" s="526">
        <v>220.41160849530087</v>
      </c>
      <c r="D30" s="527">
        <v>0.47714337034095528</v>
      </c>
      <c r="E30" s="528">
        <v>12.876013148730031</v>
      </c>
      <c r="F30" s="529">
        <v>2.7873778301792509E-2</v>
      </c>
      <c r="G30" s="506"/>
    </row>
    <row r="31" spans="1:7" ht="12.95" customHeight="1" x14ac:dyDescent="0.2">
      <c r="A31" s="521"/>
      <c r="B31" s="537" t="s">
        <v>476</v>
      </c>
      <c r="C31" s="526">
        <v>336.83119271040181</v>
      </c>
      <c r="D31" s="527">
        <v>0.93955702290209708</v>
      </c>
      <c r="E31" s="528">
        <v>20.921343390053085</v>
      </c>
      <c r="F31" s="529">
        <v>5.8358001088014186E-2</v>
      </c>
      <c r="G31" s="506"/>
    </row>
    <row r="32" spans="1:7" ht="12.95" customHeight="1" x14ac:dyDescent="0.2">
      <c r="A32" s="521"/>
      <c r="B32" s="537" t="s">
        <v>477</v>
      </c>
      <c r="C32" s="526">
        <v>254.50222375013414</v>
      </c>
      <c r="D32" s="527">
        <v>0.77724842337568456</v>
      </c>
      <c r="E32" s="528">
        <v>23.095005254420109</v>
      </c>
      <c r="F32" s="529">
        <v>7.0532021910640452E-2</v>
      </c>
      <c r="G32" s="506"/>
    </row>
    <row r="33" spans="1:7" ht="12.95" customHeight="1" x14ac:dyDescent="0.2">
      <c r="A33" s="521"/>
      <c r="B33" s="537" t="s">
        <v>478</v>
      </c>
      <c r="C33" s="526">
        <v>281.21555088760886</v>
      </c>
      <c r="D33" s="527">
        <v>0.48486275778480464</v>
      </c>
      <c r="E33" s="528">
        <v>18.61529364183367</v>
      </c>
      <c r="F33" s="529">
        <v>3.2095887242596717E-2</v>
      </c>
      <c r="G33" s="506"/>
    </row>
    <row r="34" spans="1:7" ht="12.95" customHeight="1" x14ac:dyDescent="0.2">
      <c r="A34" s="521"/>
      <c r="B34" s="537" t="s">
        <v>479</v>
      </c>
      <c r="C34" s="526">
        <v>160.39343614384933</v>
      </c>
      <c r="D34" s="527">
        <v>0.53281545408713193</v>
      </c>
      <c r="E34" s="528">
        <v>18.961435168313876</v>
      </c>
      <c r="F34" s="529">
        <v>6.2988523297724072E-2</v>
      </c>
      <c r="G34" s="506"/>
    </row>
    <row r="35" spans="1:7" ht="12.95" customHeight="1" x14ac:dyDescent="0.2">
      <c r="A35" s="521"/>
      <c r="B35" s="537" t="s">
        <v>480</v>
      </c>
      <c r="C35" s="526">
        <v>379.51277468512927</v>
      </c>
      <c r="D35" s="527">
        <v>0.81941654903406946</v>
      </c>
      <c r="E35" s="528">
        <v>30.533688109409713</v>
      </c>
      <c r="F35" s="529">
        <v>6.5926132158932768E-2</v>
      </c>
      <c r="G35" s="506"/>
    </row>
    <row r="36" spans="1:7" ht="12.95" customHeight="1" x14ac:dyDescent="0.2">
      <c r="A36" s="521"/>
      <c r="B36" s="537" t="s">
        <v>481</v>
      </c>
      <c r="C36" s="526">
        <v>1097.0601647636113</v>
      </c>
      <c r="D36" s="527">
        <v>1.1430448594596738</v>
      </c>
      <c r="E36" s="528">
        <v>1214.2985656007452</v>
      </c>
      <c r="F36" s="529">
        <v>1.2651974593920887</v>
      </c>
      <c r="G36" s="506"/>
    </row>
    <row r="37" spans="1:7" ht="12.95" customHeight="1" x14ac:dyDescent="0.2">
      <c r="A37" s="521"/>
      <c r="B37" s="537" t="s">
        <v>482</v>
      </c>
      <c r="C37" s="526">
        <v>356.64622824800369</v>
      </c>
      <c r="D37" s="527">
        <v>0.95019509843875882</v>
      </c>
      <c r="E37" s="528">
        <v>58.462673548616458</v>
      </c>
      <c r="F37" s="529">
        <v>0.15575924108439404</v>
      </c>
      <c r="G37" s="506"/>
    </row>
    <row r="38" spans="1:7" ht="12.95" customHeight="1" x14ac:dyDescent="0.2">
      <c r="A38" s="521"/>
      <c r="B38" s="537" t="s">
        <v>483</v>
      </c>
      <c r="C38" s="526">
        <v>433.25008759205178</v>
      </c>
      <c r="D38" s="527">
        <v>0.6420231878012681</v>
      </c>
      <c r="E38" s="528">
        <v>89.463631617755667</v>
      </c>
      <c r="F38" s="529">
        <v>0.13257406659221074</v>
      </c>
      <c r="G38" s="506"/>
    </row>
    <row r="39" spans="1:7" x14ac:dyDescent="0.2">
      <c r="A39" s="521"/>
      <c r="B39" s="537"/>
      <c r="C39" s="530"/>
      <c r="D39" s="531"/>
      <c r="E39" s="528"/>
      <c r="F39" s="532"/>
      <c r="G39" s="506"/>
    </row>
    <row r="40" spans="1:7" ht="12.95" customHeight="1" x14ac:dyDescent="0.2">
      <c r="A40" s="521"/>
      <c r="B40" s="522" t="s">
        <v>245</v>
      </c>
      <c r="C40" s="533">
        <v>3824.739224454268</v>
      </c>
      <c r="D40" s="534">
        <v>0.60289079830615822</v>
      </c>
      <c r="E40" s="535">
        <v>255.59998282073806</v>
      </c>
      <c r="F40" s="536">
        <v>4.0290035123067162E-2</v>
      </c>
      <c r="G40" s="506"/>
    </row>
    <row r="41" spans="1:7" ht="12.95" customHeight="1" x14ac:dyDescent="0.2">
      <c r="A41" s="521"/>
      <c r="B41" s="537" t="s">
        <v>53</v>
      </c>
      <c r="C41" s="526">
        <v>536.10881735287171</v>
      </c>
      <c r="D41" s="527">
        <v>0.48730963091322166</v>
      </c>
      <c r="E41" s="528">
        <v>20.918702371414774</v>
      </c>
      <c r="F41" s="529">
        <v>1.9014582118107488E-2</v>
      </c>
      <c r="G41" s="506"/>
    </row>
    <row r="42" spans="1:7" ht="12.95" customHeight="1" x14ac:dyDescent="0.2">
      <c r="A42" s="521"/>
      <c r="B42" s="537" t="s">
        <v>484</v>
      </c>
      <c r="C42" s="526">
        <v>999.42996175137023</v>
      </c>
      <c r="D42" s="527">
        <v>0.64431963700979289</v>
      </c>
      <c r="E42" s="528">
        <v>65.559694897382897</v>
      </c>
      <c r="F42" s="529">
        <v>4.2265491765658095E-2</v>
      </c>
      <c r="G42" s="506"/>
    </row>
    <row r="43" spans="1:7" ht="12.95" customHeight="1" x14ac:dyDescent="0.2">
      <c r="A43" s="521"/>
      <c r="B43" s="537" t="s">
        <v>117</v>
      </c>
      <c r="C43" s="526">
        <v>605.51676852313642</v>
      </c>
      <c r="D43" s="527">
        <v>0.69541277838496018</v>
      </c>
      <c r="E43" s="528">
        <v>68.640700341347497</v>
      </c>
      <c r="F43" s="529">
        <v>7.8831210985434635E-2</v>
      </c>
      <c r="G43" s="506"/>
    </row>
    <row r="44" spans="1:7" ht="12.95" customHeight="1" x14ac:dyDescent="0.2">
      <c r="A44" s="521"/>
      <c r="B44" s="537" t="s">
        <v>485</v>
      </c>
      <c r="C44" s="526">
        <v>714.99414023255872</v>
      </c>
      <c r="D44" s="527">
        <v>0.5307812125907968</v>
      </c>
      <c r="E44" s="528">
        <v>61.819293662502517</v>
      </c>
      <c r="F44" s="529">
        <v>4.5892011983506689E-2</v>
      </c>
      <c r="G44" s="506"/>
    </row>
    <row r="45" spans="1:7" ht="12.95" customHeight="1" x14ac:dyDescent="0.2">
      <c r="A45" s="521"/>
      <c r="B45" s="537" t="s">
        <v>486</v>
      </c>
      <c r="C45" s="526">
        <v>431.13026254188316</v>
      </c>
      <c r="D45" s="527">
        <v>1.2113803386959348</v>
      </c>
      <c r="E45" s="528">
        <v>13.812348512103654</v>
      </c>
      <c r="F45" s="529">
        <v>3.8809633357975992E-2</v>
      </c>
      <c r="G45" s="506"/>
    </row>
    <row r="46" spans="1:7" ht="12.95" customHeight="1" x14ac:dyDescent="0.2">
      <c r="A46" s="521"/>
      <c r="B46" s="537" t="s">
        <v>487</v>
      </c>
      <c r="C46" s="526">
        <v>321.01133832089863</v>
      </c>
      <c r="D46" s="527">
        <v>0.53714060258169538</v>
      </c>
      <c r="E46" s="528">
        <v>10.81219042242024</v>
      </c>
      <c r="F46" s="529">
        <v>1.8091779901310577E-2</v>
      </c>
      <c r="G46" s="506"/>
    </row>
    <row r="47" spans="1:7" ht="12.95" customHeight="1" x14ac:dyDescent="0.2">
      <c r="A47" s="521"/>
      <c r="B47" s="537" t="s">
        <v>488</v>
      </c>
      <c r="C47" s="526">
        <v>216.54793573154916</v>
      </c>
      <c r="D47" s="527">
        <v>0.41549548281121529</v>
      </c>
      <c r="E47" s="528">
        <v>14.037052613566523</v>
      </c>
      <c r="F47" s="529">
        <v>2.6933214270629197E-2</v>
      </c>
      <c r="G47" s="506"/>
    </row>
    <row r="48" spans="1:7" x14ac:dyDescent="0.2">
      <c r="A48" s="521"/>
      <c r="B48" s="537"/>
      <c r="C48" s="530"/>
      <c r="D48" s="531"/>
      <c r="E48" s="528"/>
      <c r="F48" s="539"/>
      <c r="G48" s="506"/>
    </row>
    <row r="49" spans="1:11" ht="12.95" customHeight="1" x14ac:dyDescent="0.2">
      <c r="A49" s="521"/>
      <c r="B49" s="522" t="s">
        <v>246</v>
      </c>
      <c r="C49" s="533">
        <v>5097.8321640487547</v>
      </c>
      <c r="D49" s="534">
        <v>0.74869028698028417</v>
      </c>
      <c r="E49" s="535">
        <v>1747.2550152221538</v>
      </c>
      <c r="F49" s="536">
        <v>0.2566096365431273</v>
      </c>
      <c r="G49" s="506"/>
    </row>
    <row r="50" spans="1:11" ht="12.95" customHeight="1" x14ac:dyDescent="0.2">
      <c r="A50" s="521"/>
      <c r="B50" s="537" t="s">
        <v>489</v>
      </c>
      <c r="C50" s="526">
        <v>264.92560939992569</v>
      </c>
      <c r="D50" s="527">
        <v>0.9405865561312422</v>
      </c>
      <c r="E50" s="528">
        <v>20.473607254420493</v>
      </c>
      <c r="F50" s="529">
        <v>7.268908348512565E-2</v>
      </c>
      <c r="G50" s="506"/>
    </row>
    <row r="51" spans="1:11" ht="12.95" customHeight="1" x14ac:dyDescent="0.2">
      <c r="A51" s="521"/>
      <c r="B51" s="537" t="s">
        <v>490</v>
      </c>
      <c r="C51" s="526">
        <v>719.95109635152289</v>
      </c>
      <c r="D51" s="527">
        <v>0.94653190338345417</v>
      </c>
      <c r="E51" s="528">
        <v>122.17359886661791</v>
      </c>
      <c r="F51" s="529">
        <v>0.16062370022694369</v>
      </c>
      <c r="G51" s="506"/>
    </row>
    <row r="52" spans="1:11" ht="12.95" customHeight="1" x14ac:dyDescent="0.2">
      <c r="A52" s="521"/>
      <c r="B52" s="537" t="s">
        <v>491</v>
      </c>
      <c r="C52" s="526">
        <v>342.51765126559314</v>
      </c>
      <c r="D52" s="527">
        <v>0.69640055966491787</v>
      </c>
      <c r="E52" s="528">
        <v>685.06773382027814</v>
      </c>
      <c r="F52" s="529">
        <v>1.3928670580275664</v>
      </c>
      <c r="G52" s="506"/>
    </row>
    <row r="53" spans="1:11" ht="12.95" customHeight="1" x14ac:dyDescent="0.2">
      <c r="A53" s="521"/>
      <c r="B53" s="537" t="s">
        <v>492</v>
      </c>
      <c r="C53" s="526">
        <v>173.67754206036886</v>
      </c>
      <c r="D53" s="527">
        <v>0.99998584788328448</v>
      </c>
      <c r="E53" s="528">
        <v>13.18865589570648</v>
      </c>
      <c r="F53" s="529">
        <v>7.5936526345615388E-2</v>
      </c>
      <c r="G53" s="506"/>
    </row>
    <row r="54" spans="1:11" ht="12.95" customHeight="1" x14ac:dyDescent="0.2">
      <c r="A54" s="521"/>
      <c r="B54" s="537" t="s">
        <v>493</v>
      </c>
      <c r="C54" s="526">
        <v>595.33266475091182</v>
      </c>
      <c r="D54" s="527">
        <v>0.44394018340584918</v>
      </c>
      <c r="E54" s="528">
        <v>33.629796641109778</v>
      </c>
      <c r="F54" s="529">
        <v>2.5077774113070481E-2</v>
      </c>
      <c r="G54" s="506"/>
    </row>
    <row r="55" spans="1:11" ht="12.95" customHeight="1" x14ac:dyDescent="0.2">
      <c r="A55" s="521"/>
      <c r="B55" s="537" t="s">
        <v>494</v>
      </c>
      <c r="C55" s="526">
        <v>393.61596432177043</v>
      </c>
      <c r="D55" s="527">
        <v>0.53505874304597367</v>
      </c>
      <c r="E55" s="528">
        <v>381.30271092657642</v>
      </c>
      <c r="F55" s="529">
        <v>0.51832081958346565</v>
      </c>
      <c r="G55" s="506"/>
    </row>
    <row r="56" spans="1:11" ht="12.95" customHeight="1" x14ac:dyDescent="0.2">
      <c r="A56" s="521"/>
      <c r="B56" s="537" t="s">
        <v>57</v>
      </c>
      <c r="C56" s="526">
        <v>777.57224234454395</v>
      </c>
      <c r="D56" s="527">
        <v>1.126165516242134</v>
      </c>
      <c r="E56" s="528">
        <v>69.136533103769622</v>
      </c>
      <c r="F56" s="529">
        <v>0.10013111998344526</v>
      </c>
      <c r="G56" s="506"/>
    </row>
    <row r="57" spans="1:11" ht="12.95" customHeight="1" x14ac:dyDescent="0.2">
      <c r="A57" s="521"/>
      <c r="B57" s="537" t="s">
        <v>495</v>
      </c>
      <c r="C57" s="526">
        <v>629.54321636063924</v>
      </c>
      <c r="D57" s="527">
        <v>0.97330470518489087</v>
      </c>
      <c r="E57" s="528">
        <v>158.00745371696229</v>
      </c>
      <c r="F57" s="529">
        <v>0.24428727712459966</v>
      </c>
      <c r="G57" s="506"/>
    </row>
    <row r="58" spans="1:11" ht="12.95" customHeight="1" x14ac:dyDescent="0.2">
      <c r="A58" s="521"/>
      <c r="B58" s="537" t="s">
        <v>496</v>
      </c>
      <c r="C58" s="526">
        <v>198.99439601321001</v>
      </c>
      <c r="D58" s="527">
        <v>0.50655329399554527</v>
      </c>
      <c r="E58" s="528">
        <v>37.008417982993414</v>
      </c>
      <c r="F58" s="529">
        <v>9.4207356641363954E-2</v>
      </c>
      <c r="G58" s="506"/>
    </row>
    <row r="59" spans="1:11" ht="12.95" customHeight="1" x14ac:dyDescent="0.2">
      <c r="A59" s="521"/>
      <c r="B59" s="537" t="s">
        <v>497</v>
      </c>
      <c r="C59" s="526">
        <v>180.38948208050365</v>
      </c>
      <c r="D59" s="527">
        <v>0.37665890353400078</v>
      </c>
      <c r="E59" s="528">
        <v>12.048914395247387</v>
      </c>
      <c r="F59" s="529">
        <v>2.5158511641291629E-2</v>
      </c>
      <c r="G59" s="506"/>
    </row>
    <row r="60" spans="1:11" ht="12.95" customHeight="1" x14ac:dyDescent="0.2">
      <c r="A60" s="521"/>
      <c r="B60" s="537" t="s">
        <v>498</v>
      </c>
      <c r="C60" s="526">
        <v>821.31229909976435</v>
      </c>
      <c r="D60" s="527">
        <v>1.0076462422090646</v>
      </c>
      <c r="E60" s="528">
        <v>215.21759261847171</v>
      </c>
      <c r="F60" s="529">
        <v>0.26404474728673466</v>
      </c>
      <c r="G60" s="506"/>
    </row>
    <row r="61" spans="1:11" ht="6" customHeight="1" thickBot="1" x14ac:dyDescent="0.25">
      <c r="A61" s="540"/>
      <c r="B61" s="541"/>
      <c r="C61" s="542"/>
      <c r="D61" s="543"/>
      <c r="E61" s="544"/>
      <c r="F61" s="545"/>
      <c r="G61" s="506"/>
    </row>
    <row r="62" spans="1:11" ht="6" customHeight="1" x14ac:dyDescent="0.2">
      <c r="A62" s="546"/>
      <c r="B62" s="547"/>
      <c r="C62" s="548"/>
      <c r="D62" s="549"/>
      <c r="E62" s="548"/>
      <c r="F62" s="548"/>
      <c r="G62" s="506"/>
    </row>
    <row r="63" spans="1:11" ht="6" customHeight="1" x14ac:dyDescent="0.2">
      <c r="B63" s="550"/>
    </row>
    <row r="64" spans="1:11" s="551" customFormat="1" ht="12.75" customHeight="1" x14ac:dyDescent="0.2">
      <c r="B64" s="459" t="s">
        <v>499</v>
      </c>
      <c r="C64" s="552"/>
      <c r="D64" s="553"/>
      <c r="E64" s="552"/>
      <c r="F64" s="552"/>
      <c r="K64" s="492"/>
    </row>
    <row r="65" spans="1:11" s="551" customFormat="1" ht="12.75" customHeight="1" x14ac:dyDescent="0.2">
      <c r="B65" s="554"/>
      <c r="C65" s="552"/>
      <c r="D65" s="553"/>
      <c r="E65" s="552"/>
      <c r="F65" s="552"/>
      <c r="K65" s="492"/>
    </row>
    <row r="66" spans="1:11" s="551" customFormat="1" ht="12.75" customHeight="1" x14ac:dyDescent="0.2">
      <c r="B66" s="554"/>
      <c r="C66" s="552"/>
      <c r="D66" s="553"/>
      <c r="E66" s="552"/>
      <c r="F66" s="552"/>
      <c r="K66" s="492"/>
    </row>
    <row r="67" spans="1:11" s="484" customFormat="1" ht="15.75" customHeight="1" x14ac:dyDescent="0.25">
      <c r="B67" s="485" t="s">
        <v>452</v>
      </c>
      <c r="C67" s="486"/>
      <c r="D67" s="487"/>
      <c r="E67" s="486"/>
      <c r="F67" s="486"/>
      <c r="K67" s="492"/>
    </row>
    <row r="68" spans="1:11" s="484" customFormat="1" ht="16.5" customHeight="1" x14ac:dyDescent="0.25">
      <c r="B68" s="485" t="s">
        <v>453</v>
      </c>
      <c r="C68" s="486"/>
      <c r="D68" s="487"/>
      <c r="E68" s="486"/>
      <c r="F68" s="486"/>
      <c r="K68" s="492"/>
    </row>
    <row r="69" spans="1:11" s="488" customFormat="1" ht="15.75" customHeight="1" x14ac:dyDescent="0.2">
      <c r="B69" s="489" t="s">
        <v>454</v>
      </c>
      <c r="C69" s="490"/>
      <c r="D69" s="491"/>
      <c r="E69" s="490"/>
      <c r="F69" s="490"/>
      <c r="K69" s="492"/>
    </row>
    <row r="70" spans="1:11" s="488" customFormat="1" ht="15.75" customHeight="1" x14ac:dyDescent="0.2">
      <c r="B70" s="489"/>
      <c r="C70" s="490"/>
      <c r="D70" s="491"/>
      <c r="E70" s="490"/>
      <c r="F70" s="490"/>
      <c r="K70" s="492"/>
    </row>
    <row r="71" spans="1:11" ht="14.25" x14ac:dyDescent="0.2">
      <c r="B71" s="555"/>
    </row>
    <row r="72" spans="1:11" ht="15" thickBot="1" x14ac:dyDescent="0.25">
      <c r="B72" s="556" t="s">
        <v>500</v>
      </c>
      <c r="C72" s="496"/>
      <c r="D72" s="497"/>
      <c r="E72" s="556"/>
      <c r="F72" s="496" t="s">
        <v>501</v>
      </c>
    </row>
    <row r="73" spans="1:11" ht="6" customHeight="1" x14ac:dyDescent="0.2">
      <c r="A73" s="498"/>
      <c r="B73" s="557"/>
      <c r="C73" s="500"/>
      <c r="D73" s="501"/>
      <c r="E73" s="502"/>
      <c r="F73" s="558"/>
    </row>
    <row r="74" spans="1:11" x14ac:dyDescent="0.2">
      <c r="A74" s="504"/>
      <c r="B74" s="559"/>
      <c r="C74" s="1168" t="s">
        <v>455</v>
      </c>
      <c r="D74" s="1169"/>
      <c r="E74" s="1168" t="s">
        <v>456</v>
      </c>
      <c r="F74" s="1170"/>
      <c r="G74" s="506"/>
    </row>
    <row r="75" spans="1:11" x14ac:dyDescent="0.2">
      <c r="A75" s="504"/>
      <c r="B75" s="560" t="s">
        <v>457</v>
      </c>
      <c r="C75" s="1168" t="s">
        <v>458</v>
      </c>
      <c r="D75" s="1169"/>
      <c r="E75" s="1168" t="s">
        <v>459</v>
      </c>
      <c r="F75" s="1170"/>
      <c r="G75" s="506"/>
    </row>
    <row r="76" spans="1:11" ht="6" customHeight="1" x14ac:dyDescent="0.2">
      <c r="A76" s="504"/>
      <c r="B76" s="560"/>
      <c r="C76" s="508"/>
      <c r="D76" s="509"/>
      <c r="E76" s="508"/>
      <c r="F76" s="510"/>
      <c r="G76" s="506"/>
    </row>
    <row r="77" spans="1:11" ht="6" customHeight="1" x14ac:dyDescent="0.2">
      <c r="A77" s="504"/>
      <c r="B77" s="560"/>
      <c r="C77" s="513"/>
      <c r="D77" s="561"/>
      <c r="E77" s="513"/>
      <c r="F77" s="514"/>
      <c r="G77" s="506"/>
    </row>
    <row r="78" spans="1:11" ht="14.25" x14ac:dyDescent="0.2">
      <c r="A78" s="504"/>
      <c r="B78" s="560" t="s">
        <v>460</v>
      </c>
      <c r="C78" s="562" t="s">
        <v>461</v>
      </c>
      <c r="D78" s="516" t="s">
        <v>462</v>
      </c>
      <c r="E78" s="515" t="s">
        <v>461</v>
      </c>
      <c r="F78" s="517" t="s">
        <v>462</v>
      </c>
      <c r="G78" s="506"/>
    </row>
    <row r="79" spans="1:11" ht="14.25" x14ac:dyDescent="0.2">
      <c r="A79" s="504"/>
      <c r="B79" s="563"/>
      <c r="C79" s="562" t="s">
        <v>463</v>
      </c>
      <c r="D79" s="516" t="s">
        <v>464</v>
      </c>
      <c r="E79" s="515" t="s">
        <v>463</v>
      </c>
      <c r="F79" s="517" t="s">
        <v>464</v>
      </c>
      <c r="G79" s="506"/>
    </row>
    <row r="80" spans="1:11" ht="5.25" customHeight="1" thickBot="1" x14ac:dyDescent="0.25">
      <c r="A80" s="519"/>
      <c r="B80" s="564"/>
      <c r="C80" s="565"/>
      <c r="D80" s="566"/>
      <c r="E80" s="567"/>
      <c r="F80" s="568"/>
      <c r="G80" s="506"/>
    </row>
    <row r="81" spans="1:9" ht="20.100000000000001" customHeight="1" x14ac:dyDescent="0.2">
      <c r="A81" s="521"/>
      <c r="B81" s="522" t="s">
        <v>247</v>
      </c>
      <c r="C81" s="533">
        <v>5372.7208291514617</v>
      </c>
      <c r="D81" s="569">
        <v>0.56830133585270382</v>
      </c>
      <c r="E81" s="533">
        <v>3359.9619012151984</v>
      </c>
      <c r="F81" s="570">
        <v>0.35540108961446992</v>
      </c>
      <c r="G81" s="506"/>
    </row>
    <row r="82" spans="1:9" ht="15" customHeight="1" x14ac:dyDescent="0.2">
      <c r="A82" s="521"/>
      <c r="B82" s="525" t="s">
        <v>502</v>
      </c>
      <c r="C82" s="526">
        <v>380.69137338420001</v>
      </c>
      <c r="D82" s="571">
        <v>0.47032031600533714</v>
      </c>
      <c r="E82" s="526">
        <v>202.93663742996733</v>
      </c>
      <c r="F82" s="572">
        <v>0.25071548797297771</v>
      </c>
      <c r="G82" s="506"/>
    </row>
    <row r="83" spans="1:9" ht="15" customHeight="1" x14ac:dyDescent="0.2">
      <c r="A83" s="521"/>
      <c r="B83" s="525" t="s">
        <v>503</v>
      </c>
      <c r="C83" s="526">
        <v>169.71443233486991</v>
      </c>
      <c r="D83" s="571">
        <v>0.58061728475836438</v>
      </c>
      <c r="E83" s="526">
        <v>12.166452837038575</v>
      </c>
      <c r="F83" s="572">
        <v>4.1623170841733066E-2</v>
      </c>
      <c r="G83" s="506"/>
    </row>
    <row r="84" spans="1:9" ht="15" customHeight="1" x14ac:dyDescent="0.2">
      <c r="A84" s="521"/>
      <c r="B84" s="525" t="s">
        <v>504</v>
      </c>
      <c r="C84" s="526">
        <v>456.67564948966555</v>
      </c>
      <c r="D84" s="571">
        <v>0.36094849826484576</v>
      </c>
      <c r="E84" s="526">
        <v>56.739508232747141</v>
      </c>
      <c r="F84" s="572">
        <v>4.4845921414426962E-2</v>
      </c>
      <c r="G84" s="506"/>
    </row>
    <row r="85" spans="1:9" ht="15" customHeight="1" x14ac:dyDescent="0.2">
      <c r="A85" s="521"/>
      <c r="B85" s="525" t="s">
        <v>505</v>
      </c>
      <c r="C85" s="526">
        <v>349.08328546933097</v>
      </c>
      <c r="D85" s="571">
        <v>0.77713948545010114</v>
      </c>
      <c r="E85" s="526">
        <v>20.006710395632147</v>
      </c>
      <c r="F85" s="572">
        <v>4.4539527584390004E-2</v>
      </c>
      <c r="G85" s="506"/>
    </row>
    <row r="86" spans="1:9" ht="15" customHeight="1" x14ac:dyDescent="0.2">
      <c r="A86" s="521"/>
      <c r="B86" s="525" t="s">
        <v>506</v>
      </c>
      <c r="C86" s="526">
        <v>253.01175265365421</v>
      </c>
      <c r="D86" s="571">
        <v>0.4325726665304398</v>
      </c>
      <c r="E86" s="526">
        <v>33.869768135132475</v>
      </c>
      <c r="F86" s="572">
        <v>5.7906938169144259E-2</v>
      </c>
      <c r="G86" s="506"/>
    </row>
    <row r="87" spans="1:9" ht="15" customHeight="1" x14ac:dyDescent="0.2">
      <c r="A87" s="521"/>
      <c r="B87" s="525" t="s">
        <v>507</v>
      </c>
      <c r="C87" s="526">
        <v>515.81193971340065</v>
      </c>
      <c r="D87" s="571">
        <v>0.6248100535562966</v>
      </c>
      <c r="E87" s="526">
        <v>36.513175241728902</v>
      </c>
      <c r="F87" s="572">
        <v>4.4228908293536318E-2</v>
      </c>
      <c r="G87" s="506"/>
    </row>
    <row r="88" spans="1:9" ht="15" customHeight="1" x14ac:dyDescent="0.2">
      <c r="A88" s="521"/>
      <c r="B88" s="525" t="s">
        <v>508</v>
      </c>
      <c r="C88" s="526">
        <v>169.64807325871999</v>
      </c>
      <c r="D88" s="571">
        <v>0.35623886703355589</v>
      </c>
      <c r="E88" s="526">
        <v>12.561798819888523</v>
      </c>
      <c r="F88" s="572">
        <v>2.6378142076957125E-2</v>
      </c>
      <c r="G88" s="506"/>
      <c r="I88" s="551"/>
    </row>
    <row r="89" spans="1:9" ht="15" customHeight="1" x14ac:dyDescent="0.2">
      <c r="A89" s="521"/>
      <c r="B89" s="525" t="s">
        <v>509</v>
      </c>
      <c r="C89" s="526">
        <v>376.41301380218647</v>
      </c>
      <c r="D89" s="571">
        <v>0.51549303451408712</v>
      </c>
      <c r="E89" s="526">
        <v>150.5711560303528</v>
      </c>
      <c r="F89" s="572">
        <v>0.20620536295583783</v>
      </c>
      <c r="G89" s="506"/>
      <c r="I89" s="551"/>
    </row>
    <row r="90" spans="1:9" ht="15" customHeight="1" x14ac:dyDescent="0.2">
      <c r="A90" s="521"/>
      <c r="B90" s="525" t="s">
        <v>510</v>
      </c>
      <c r="C90" s="526">
        <v>832.70622953529687</v>
      </c>
      <c r="D90" s="571">
        <v>0.56605094864677441</v>
      </c>
      <c r="E90" s="526">
        <v>60.073614298723463</v>
      </c>
      <c r="F90" s="572">
        <v>4.0836402030293026E-2</v>
      </c>
      <c r="G90" s="506"/>
      <c r="I90" s="551"/>
    </row>
    <row r="91" spans="1:9" ht="15" customHeight="1" x14ac:dyDescent="0.2">
      <c r="A91" s="521"/>
      <c r="B91" s="525" t="s">
        <v>511</v>
      </c>
      <c r="C91" s="526">
        <v>468.17059579842942</v>
      </c>
      <c r="D91" s="571">
        <v>0.5519577880198413</v>
      </c>
      <c r="E91" s="526">
        <v>31.937477008680716</v>
      </c>
      <c r="F91" s="572">
        <v>3.765323863320056E-2</v>
      </c>
      <c r="G91" s="506"/>
      <c r="I91" s="484"/>
    </row>
    <row r="92" spans="1:9" ht="15" customHeight="1" x14ac:dyDescent="0.2">
      <c r="A92" s="521"/>
      <c r="B92" s="525" t="s">
        <v>512</v>
      </c>
      <c r="C92" s="526">
        <v>346.01057558748778</v>
      </c>
      <c r="D92" s="571">
        <v>0.45585288731488161</v>
      </c>
      <c r="E92" s="526">
        <v>168.01191385067833</v>
      </c>
      <c r="F92" s="572">
        <v>0.22134790505201085</v>
      </c>
      <c r="G92" s="506"/>
      <c r="I92" s="484"/>
    </row>
    <row r="93" spans="1:9" ht="15" customHeight="1" x14ac:dyDescent="0.2">
      <c r="A93" s="521"/>
      <c r="B93" s="525" t="s">
        <v>513</v>
      </c>
      <c r="C93" s="526">
        <v>327.95928728132594</v>
      </c>
      <c r="D93" s="571">
        <v>0.77105206959450312</v>
      </c>
      <c r="E93" s="526">
        <v>407.91600105035144</v>
      </c>
      <c r="F93" s="572">
        <v>0.95903512731074314</v>
      </c>
      <c r="G93" s="506"/>
      <c r="I93" s="488"/>
    </row>
    <row r="94" spans="1:9" ht="15" customHeight="1" x14ac:dyDescent="0.2">
      <c r="A94" s="521"/>
      <c r="B94" s="525" t="s">
        <v>514</v>
      </c>
      <c r="C94" s="526">
        <v>726.82462084289386</v>
      </c>
      <c r="D94" s="571">
        <v>1.4040579160895064</v>
      </c>
      <c r="E94" s="526">
        <v>2166.6576878842766</v>
      </c>
      <c r="F94" s="572">
        <v>4.1854840781290354</v>
      </c>
      <c r="G94" s="506"/>
      <c r="I94" s="488"/>
    </row>
    <row r="95" spans="1:9" ht="15" customHeight="1" x14ac:dyDescent="0.2">
      <c r="A95" s="521"/>
      <c r="B95" s="525"/>
      <c r="C95" s="526"/>
      <c r="D95" s="573"/>
      <c r="E95" s="530"/>
      <c r="F95" s="572"/>
      <c r="G95" s="506"/>
    </row>
    <row r="96" spans="1:9" ht="15" customHeight="1" x14ac:dyDescent="0.2">
      <c r="A96" s="521"/>
      <c r="B96" s="522" t="s">
        <v>248</v>
      </c>
      <c r="C96" s="533">
        <v>3576.6771148522039</v>
      </c>
      <c r="D96" s="574">
        <v>0.39860438146129545</v>
      </c>
      <c r="E96" s="533">
        <v>546.01394536377632</v>
      </c>
      <c r="F96" s="575">
        <v>6.0850768456901405E-2</v>
      </c>
      <c r="G96" s="506"/>
    </row>
    <row r="97" spans="1:7" ht="15" customHeight="1" x14ac:dyDescent="0.2">
      <c r="A97" s="521"/>
      <c r="B97" s="537" t="s">
        <v>515</v>
      </c>
      <c r="C97" s="526">
        <v>301.95828384963374</v>
      </c>
      <c r="D97" s="571">
        <v>0.32258087947443437</v>
      </c>
      <c r="E97" s="526">
        <v>22.698451088690575</v>
      </c>
      <c r="F97" s="572">
        <v>2.4248668463566374E-2</v>
      </c>
      <c r="G97" s="506"/>
    </row>
    <row r="98" spans="1:7" ht="15" customHeight="1" x14ac:dyDescent="0.2">
      <c r="A98" s="521"/>
      <c r="B98" s="537" t="s">
        <v>516</v>
      </c>
      <c r="C98" s="526">
        <v>260.8504802175122</v>
      </c>
      <c r="D98" s="571">
        <v>0.34584546061931509</v>
      </c>
      <c r="E98" s="526">
        <v>38.377534059723843</v>
      </c>
      <c r="F98" s="572">
        <v>5.0882390299803563E-2</v>
      </c>
      <c r="G98" s="506"/>
    </row>
    <row r="99" spans="1:7" ht="15" customHeight="1" x14ac:dyDescent="0.2">
      <c r="A99" s="521"/>
      <c r="B99" s="537" t="s">
        <v>517</v>
      </c>
      <c r="C99" s="526">
        <v>293.36620863295212</v>
      </c>
      <c r="D99" s="571">
        <v>0.46566064862373352</v>
      </c>
      <c r="E99" s="526">
        <v>22.15162045357815</v>
      </c>
      <c r="F99" s="572">
        <v>3.5161302307266905E-2</v>
      </c>
      <c r="G99" s="506"/>
    </row>
    <row r="100" spans="1:7" ht="15" customHeight="1" x14ac:dyDescent="0.2">
      <c r="A100" s="521"/>
      <c r="B100" s="537" t="s">
        <v>518</v>
      </c>
      <c r="C100" s="526">
        <v>174.27640817892302</v>
      </c>
      <c r="D100" s="571">
        <v>0.41395821420171741</v>
      </c>
      <c r="E100" s="526">
        <v>14.130715390140733</v>
      </c>
      <c r="F100" s="572">
        <v>3.3564644632163257E-2</v>
      </c>
      <c r="G100" s="506"/>
    </row>
    <row r="101" spans="1:7" ht="15" customHeight="1" x14ac:dyDescent="0.2">
      <c r="A101" s="521"/>
      <c r="B101" s="537" t="s">
        <v>519</v>
      </c>
      <c r="C101" s="526">
        <v>164.03210243852243</v>
      </c>
      <c r="D101" s="571">
        <v>0.38392534216155044</v>
      </c>
      <c r="E101" s="526">
        <v>9.1069448580451926</v>
      </c>
      <c r="F101" s="572">
        <v>2.1315260053938426E-2</v>
      </c>
      <c r="G101" s="506"/>
    </row>
    <row r="102" spans="1:7" ht="15" customHeight="1" x14ac:dyDescent="0.2">
      <c r="A102" s="521"/>
      <c r="B102" s="537" t="s">
        <v>106</v>
      </c>
      <c r="C102" s="526">
        <v>264.98800131979851</v>
      </c>
      <c r="D102" s="571">
        <v>0.23979078557190298</v>
      </c>
      <c r="E102" s="526">
        <v>15.755058943874218</v>
      </c>
      <c r="F102" s="572">
        <v>1.4256939718277607E-2</v>
      </c>
      <c r="G102" s="506"/>
    </row>
    <row r="103" spans="1:7" ht="15" customHeight="1" x14ac:dyDescent="0.2">
      <c r="A103" s="521"/>
      <c r="B103" s="537" t="s">
        <v>520</v>
      </c>
      <c r="C103" s="526">
        <v>427.67423194972213</v>
      </c>
      <c r="D103" s="571">
        <v>0.45802772958962668</v>
      </c>
      <c r="E103" s="526">
        <v>28.646438657367419</v>
      </c>
      <c r="F103" s="572">
        <v>3.0679574028217384E-2</v>
      </c>
      <c r="G103" s="506"/>
    </row>
    <row r="104" spans="1:7" ht="15" customHeight="1" x14ac:dyDescent="0.2">
      <c r="A104" s="521"/>
      <c r="B104" s="537" t="s">
        <v>521</v>
      </c>
      <c r="C104" s="526">
        <v>244.65347174722791</v>
      </c>
      <c r="D104" s="571">
        <v>0.44853510266244001</v>
      </c>
      <c r="E104" s="526">
        <v>19.402073635236743</v>
      </c>
      <c r="F104" s="572">
        <v>3.5570764754306976E-2</v>
      </c>
      <c r="G104" s="506"/>
    </row>
    <row r="105" spans="1:7" ht="15" customHeight="1" x14ac:dyDescent="0.2">
      <c r="A105" s="521"/>
      <c r="B105" s="537" t="s">
        <v>65</v>
      </c>
      <c r="C105" s="526">
        <v>327.95076424793052</v>
      </c>
      <c r="D105" s="571">
        <v>0.4075238763425833</v>
      </c>
      <c r="E105" s="526">
        <v>20.231884276149604</v>
      </c>
      <c r="F105" s="572">
        <v>2.514089553911773E-2</v>
      </c>
      <c r="G105" s="506"/>
    </row>
    <row r="106" spans="1:7" ht="15" customHeight="1" x14ac:dyDescent="0.2">
      <c r="A106" s="521"/>
      <c r="B106" s="537" t="s">
        <v>522</v>
      </c>
      <c r="C106" s="526">
        <v>361.73045295726638</v>
      </c>
      <c r="D106" s="571">
        <v>0.5110125488539794</v>
      </c>
      <c r="E106" s="526">
        <v>25.347479368449463</v>
      </c>
      <c r="F106" s="572">
        <v>3.5808099465225909E-2</v>
      </c>
      <c r="G106" s="506"/>
    </row>
    <row r="107" spans="1:7" ht="15" customHeight="1" x14ac:dyDescent="0.2">
      <c r="A107" s="521"/>
      <c r="B107" s="537" t="s">
        <v>523</v>
      </c>
      <c r="C107" s="526">
        <v>125.70906304959541</v>
      </c>
      <c r="D107" s="571">
        <v>0.32319277830521242</v>
      </c>
      <c r="E107" s="526">
        <v>7.7408924218981614</v>
      </c>
      <c r="F107" s="572">
        <v>1.9901512808253193E-2</v>
      </c>
      <c r="G107" s="506"/>
    </row>
    <row r="108" spans="1:7" ht="15" customHeight="1" x14ac:dyDescent="0.2">
      <c r="A108" s="521"/>
      <c r="B108" s="537" t="s">
        <v>524</v>
      </c>
      <c r="C108" s="526">
        <v>187.61558104645792</v>
      </c>
      <c r="D108" s="571">
        <v>0.34127436297673108</v>
      </c>
      <c r="E108" s="526">
        <v>16.283569755027493</v>
      </c>
      <c r="F108" s="572">
        <v>2.9619954079176884E-2</v>
      </c>
      <c r="G108" s="506"/>
    </row>
    <row r="109" spans="1:7" ht="15" customHeight="1" x14ac:dyDescent="0.2">
      <c r="A109" s="521"/>
      <c r="B109" s="537" t="s">
        <v>525</v>
      </c>
      <c r="C109" s="526">
        <v>441.87206521666144</v>
      </c>
      <c r="D109" s="571">
        <v>0.57443425921591906</v>
      </c>
      <c r="E109" s="526">
        <v>306.14128245559471</v>
      </c>
      <c r="F109" s="572">
        <v>0.39798406517633828</v>
      </c>
      <c r="G109" s="506"/>
    </row>
    <row r="110" spans="1:7" ht="15" customHeight="1" x14ac:dyDescent="0.2">
      <c r="A110" s="521"/>
      <c r="B110" s="537"/>
      <c r="C110" s="526"/>
      <c r="D110" s="573"/>
      <c r="E110" s="530"/>
      <c r="F110" s="572"/>
      <c r="G110" s="506"/>
    </row>
    <row r="111" spans="1:7" ht="15" customHeight="1" x14ac:dyDescent="0.2">
      <c r="A111" s="521"/>
      <c r="B111" s="522" t="s">
        <v>249</v>
      </c>
      <c r="C111" s="533">
        <v>5471.4985787626711</v>
      </c>
      <c r="D111" s="574">
        <v>0.8101123154815919</v>
      </c>
      <c r="E111" s="533">
        <v>4443.3611015389279</v>
      </c>
      <c r="F111" s="575">
        <v>0.65788586045882858</v>
      </c>
      <c r="G111" s="506"/>
    </row>
    <row r="112" spans="1:7" ht="15" customHeight="1" x14ac:dyDescent="0.2">
      <c r="A112" s="521"/>
      <c r="B112" s="537" t="s">
        <v>526</v>
      </c>
      <c r="C112" s="526">
        <v>265.14933394429744</v>
      </c>
      <c r="D112" s="571">
        <v>0.45368878042588073</v>
      </c>
      <c r="E112" s="526">
        <v>19.865134236923584</v>
      </c>
      <c r="F112" s="572">
        <v>3.3990613481381153E-2</v>
      </c>
      <c r="G112" s="506"/>
    </row>
    <row r="113" spans="1:11" ht="15" customHeight="1" x14ac:dyDescent="0.2">
      <c r="A113" s="521"/>
      <c r="B113" s="537" t="s">
        <v>527</v>
      </c>
      <c r="C113" s="526">
        <v>2657.7377957360532</v>
      </c>
      <c r="D113" s="571">
        <v>10.903987017871721</v>
      </c>
      <c r="E113" s="526">
        <v>3895.7338616900265</v>
      </c>
      <c r="F113" s="572">
        <v>15.983153613235524</v>
      </c>
      <c r="G113" s="506"/>
    </row>
    <row r="114" spans="1:11" ht="15" customHeight="1" x14ac:dyDescent="0.2">
      <c r="A114" s="521"/>
      <c r="B114" s="537" t="s">
        <v>528</v>
      </c>
      <c r="C114" s="526">
        <v>824.67011338814166</v>
      </c>
      <c r="D114" s="571">
        <v>0.53738090680247208</v>
      </c>
      <c r="E114" s="526">
        <v>109.80946203352306</v>
      </c>
      <c r="F114" s="572">
        <v>7.1555288987770874E-2</v>
      </c>
      <c r="G114" s="506"/>
    </row>
    <row r="115" spans="1:11" ht="15" customHeight="1" x14ac:dyDescent="0.2">
      <c r="A115" s="521"/>
      <c r="B115" s="537" t="s">
        <v>529</v>
      </c>
      <c r="C115" s="526">
        <v>348.11181409933442</v>
      </c>
      <c r="D115" s="571">
        <v>0.34154057346585143</v>
      </c>
      <c r="E115" s="526">
        <v>272.68255647933029</v>
      </c>
      <c r="F115" s="572">
        <v>0.26753517962337653</v>
      </c>
      <c r="G115" s="506"/>
    </row>
    <row r="116" spans="1:11" ht="15" customHeight="1" x14ac:dyDescent="0.2">
      <c r="A116" s="521"/>
      <c r="B116" s="537" t="s">
        <v>530</v>
      </c>
      <c r="C116" s="526">
        <v>577.68261045755116</v>
      </c>
      <c r="D116" s="571">
        <v>0.49233614050159902</v>
      </c>
      <c r="E116" s="526">
        <v>47.274855951610277</v>
      </c>
      <c r="F116" s="572">
        <v>4.0290498105092498E-2</v>
      </c>
      <c r="G116" s="506"/>
    </row>
    <row r="117" spans="1:11" ht="15" customHeight="1" x14ac:dyDescent="0.2">
      <c r="A117" s="521"/>
      <c r="B117" s="537" t="s">
        <v>531</v>
      </c>
      <c r="C117" s="526">
        <v>125.96652048074375</v>
      </c>
      <c r="D117" s="571">
        <v>0.23406455298649825</v>
      </c>
      <c r="E117" s="526">
        <v>18.252248254893249</v>
      </c>
      <c r="F117" s="572">
        <v>3.3915395237365982E-2</v>
      </c>
      <c r="G117" s="506"/>
    </row>
    <row r="118" spans="1:11" ht="15" customHeight="1" x14ac:dyDescent="0.2">
      <c r="A118" s="521"/>
      <c r="B118" s="537" t="s">
        <v>532</v>
      </c>
      <c r="C118" s="526">
        <v>299.98014544005855</v>
      </c>
      <c r="D118" s="571">
        <v>0.51061319416510675</v>
      </c>
      <c r="E118" s="526">
        <v>43.757954122029297</v>
      </c>
      <c r="F118" s="572">
        <v>7.448289183140018E-2</v>
      </c>
      <c r="G118" s="506"/>
    </row>
    <row r="119" spans="1:11" ht="15" customHeight="1" x14ac:dyDescent="0.2">
      <c r="A119" s="521"/>
      <c r="B119" s="537" t="s">
        <v>533</v>
      </c>
      <c r="C119" s="526">
        <v>372.20024521649196</v>
      </c>
      <c r="D119" s="571">
        <v>0.34672303649485037</v>
      </c>
      <c r="E119" s="526">
        <v>35.98502877059105</v>
      </c>
      <c r="F119" s="572">
        <v>3.3521843695822048E-2</v>
      </c>
      <c r="G119" s="506"/>
    </row>
    <row r="120" spans="1:11" ht="9.9499999999999993" customHeight="1" thickBot="1" x14ac:dyDescent="0.25">
      <c r="A120" s="540"/>
      <c r="B120" s="576"/>
      <c r="C120" s="577"/>
      <c r="D120" s="578"/>
      <c r="E120" s="579"/>
      <c r="F120" s="580"/>
      <c r="G120" s="506"/>
    </row>
    <row r="121" spans="1:11" ht="6" customHeight="1" x14ac:dyDescent="0.2">
      <c r="B121" s="581"/>
      <c r="C121" s="582"/>
      <c r="D121" s="583"/>
      <c r="E121" s="582"/>
      <c r="F121" s="582"/>
      <c r="G121" s="506"/>
    </row>
    <row r="122" spans="1:11" ht="6" customHeight="1" x14ac:dyDescent="0.2">
      <c r="B122" s="584"/>
      <c r="C122" s="496"/>
      <c r="D122" s="497"/>
      <c r="E122" s="496"/>
      <c r="F122" s="496"/>
    </row>
    <row r="123" spans="1:11" x14ac:dyDescent="0.2">
      <c r="B123" s="459" t="s">
        <v>499</v>
      </c>
      <c r="C123" s="496"/>
      <c r="D123" s="497"/>
      <c r="E123" s="496"/>
      <c r="F123" s="496"/>
    </row>
    <row r="124" spans="1:11" x14ac:dyDescent="0.2">
      <c r="C124" s="586"/>
      <c r="D124" s="497"/>
      <c r="E124" s="586"/>
      <c r="F124" s="586"/>
    </row>
    <row r="125" spans="1:11" x14ac:dyDescent="0.2">
      <c r="C125" s="586"/>
      <c r="D125" s="497"/>
      <c r="E125" s="586"/>
      <c r="F125" s="586"/>
    </row>
    <row r="126" spans="1:11" x14ac:dyDescent="0.2">
      <c r="C126" s="586"/>
      <c r="D126" s="497"/>
      <c r="E126" s="586"/>
      <c r="F126" s="586"/>
    </row>
    <row r="127" spans="1:11" s="484" customFormat="1" ht="15.75" customHeight="1" x14ac:dyDescent="0.25">
      <c r="B127" s="485" t="s">
        <v>452</v>
      </c>
      <c r="C127" s="486"/>
      <c r="D127" s="487"/>
      <c r="E127" s="486"/>
      <c r="F127" s="486"/>
      <c r="K127" s="492"/>
    </row>
    <row r="128" spans="1:11" s="484" customFormat="1" ht="16.5" customHeight="1" x14ac:dyDescent="0.25">
      <c r="B128" s="485" t="s">
        <v>453</v>
      </c>
      <c r="C128" s="486"/>
      <c r="D128" s="487"/>
      <c r="E128" s="486"/>
      <c r="F128" s="486"/>
      <c r="K128" s="492"/>
    </row>
    <row r="129" spans="1:11" s="488" customFormat="1" ht="15.75" customHeight="1" x14ac:dyDescent="0.2">
      <c r="B129" s="489" t="s">
        <v>454</v>
      </c>
      <c r="C129" s="490"/>
      <c r="D129" s="491"/>
      <c r="E129" s="490"/>
      <c r="F129" s="490"/>
      <c r="K129" s="492"/>
    </row>
    <row r="130" spans="1:11" s="488" customFormat="1" ht="12.95" customHeight="1" x14ac:dyDescent="0.2">
      <c r="B130" s="489"/>
      <c r="C130" s="490"/>
      <c r="D130" s="491"/>
      <c r="E130" s="490"/>
      <c r="F130" s="490"/>
      <c r="K130" s="492"/>
    </row>
    <row r="131" spans="1:11" ht="12.95" customHeight="1" x14ac:dyDescent="0.2">
      <c r="B131" s="555"/>
    </row>
    <row r="132" spans="1:11" ht="15" thickBot="1" x14ac:dyDescent="0.25">
      <c r="B132" s="556" t="s">
        <v>534</v>
      </c>
      <c r="C132" s="496"/>
      <c r="D132" s="497"/>
      <c r="E132" s="587"/>
      <c r="F132" s="496" t="s">
        <v>535</v>
      </c>
    </row>
    <row r="133" spans="1:11" ht="6" customHeight="1" x14ac:dyDescent="0.2">
      <c r="A133" s="588"/>
      <c r="B133" s="499"/>
      <c r="C133" s="500"/>
      <c r="D133" s="501"/>
      <c r="E133" s="500"/>
      <c r="F133" s="558"/>
    </row>
    <row r="134" spans="1:11" x14ac:dyDescent="0.2">
      <c r="A134" s="589"/>
      <c r="B134" s="505"/>
      <c r="C134" s="1168" t="s">
        <v>536</v>
      </c>
      <c r="D134" s="1169"/>
      <c r="E134" s="1168" t="s">
        <v>537</v>
      </c>
      <c r="F134" s="1170"/>
      <c r="G134" s="590"/>
    </row>
    <row r="135" spans="1:11" x14ac:dyDescent="0.2">
      <c r="A135" s="589"/>
      <c r="B135" s="507" t="s">
        <v>457</v>
      </c>
      <c r="C135" s="1168" t="s">
        <v>538</v>
      </c>
      <c r="D135" s="1169"/>
      <c r="E135" s="1168" t="s">
        <v>539</v>
      </c>
      <c r="F135" s="1170"/>
      <c r="G135" s="590"/>
    </row>
    <row r="136" spans="1:11" ht="6" customHeight="1" x14ac:dyDescent="0.2">
      <c r="A136" s="589"/>
      <c r="B136" s="507"/>
      <c r="C136" s="508"/>
      <c r="D136" s="509"/>
      <c r="E136" s="508"/>
      <c r="F136" s="510"/>
      <c r="G136" s="590"/>
    </row>
    <row r="137" spans="1:11" ht="6" customHeight="1" x14ac:dyDescent="0.2">
      <c r="A137" s="589"/>
      <c r="B137" s="507"/>
      <c r="C137" s="513"/>
      <c r="D137" s="561"/>
      <c r="E137" s="513"/>
      <c r="F137" s="514"/>
      <c r="G137" s="590"/>
    </row>
    <row r="138" spans="1:11" ht="14.25" x14ac:dyDescent="0.2">
      <c r="A138" s="589"/>
      <c r="B138" s="507" t="s">
        <v>460</v>
      </c>
      <c r="C138" s="515" t="s">
        <v>461</v>
      </c>
      <c r="D138" s="516" t="s">
        <v>462</v>
      </c>
      <c r="E138" s="515" t="s">
        <v>461</v>
      </c>
      <c r="F138" s="517" t="s">
        <v>462</v>
      </c>
      <c r="G138" s="590"/>
    </row>
    <row r="139" spans="1:11" ht="14.25" x14ac:dyDescent="0.2">
      <c r="A139" s="589"/>
      <c r="B139" s="518"/>
      <c r="C139" s="515" t="s">
        <v>463</v>
      </c>
      <c r="D139" s="516" t="s">
        <v>464</v>
      </c>
      <c r="E139" s="515" t="s">
        <v>463</v>
      </c>
      <c r="F139" s="517" t="s">
        <v>464</v>
      </c>
      <c r="G139" s="590"/>
    </row>
    <row r="140" spans="1:11" ht="6" customHeight="1" thickBot="1" x14ac:dyDescent="0.25">
      <c r="A140" s="591"/>
      <c r="B140" s="520"/>
      <c r="C140" s="565"/>
      <c r="D140" s="566"/>
      <c r="E140" s="567"/>
      <c r="F140" s="568"/>
      <c r="G140" s="590"/>
    </row>
    <row r="141" spans="1:11" ht="21.75" customHeight="1" x14ac:dyDescent="0.2">
      <c r="A141" s="592"/>
      <c r="B141" s="522" t="s">
        <v>242</v>
      </c>
      <c r="C141" s="533">
        <v>8491.6338115992894</v>
      </c>
      <c r="D141" s="569">
        <v>4.1362074094492396</v>
      </c>
      <c r="E141" s="523">
        <v>8609.0095855841719</v>
      </c>
      <c r="F141" s="570">
        <v>4.1933802170405121</v>
      </c>
      <c r="G141" s="590"/>
    </row>
    <row r="142" spans="1:11" x14ac:dyDescent="0.2">
      <c r="A142" s="592"/>
      <c r="B142" s="525" t="s">
        <v>465</v>
      </c>
      <c r="C142" s="526">
        <v>3836.5286035083791</v>
      </c>
      <c r="D142" s="571">
        <v>10.436125900409062</v>
      </c>
      <c r="E142" s="526">
        <v>2195.1686010560929</v>
      </c>
      <c r="F142" s="572">
        <v>5.9712980824114386</v>
      </c>
      <c r="G142" s="590"/>
    </row>
    <row r="143" spans="1:11" x14ac:dyDescent="0.2">
      <c r="A143" s="592"/>
      <c r="B143" s="525" t="s">
        <v>61</v>
      </c>
      <c r="C143" s="526">
        <v>2904.3173858331443</v>
      </c>
      <c r="D143" s="571">
        <v>3.0585283871112958</v>
      </c>
      <c r="E143" s="526">
        <v>4033.9225024027555</v>
      </c>
      <c r="F143" s="572">
        <v>4.2481123258732865</v>
      </c>
      <c r="G143" s="590"/>
    </row>
    <row r="144" spans="1:11" x14ac:dyDescent="0.2">
      <c r="A144" s="592"/>
      <c r="B144" s="525" t="s">
        <v>466</v>
      </c>
      <c r="C144" s="526">
        <v>653.78893296467459</v>
      </c>
      <c r="D144" s="571">
        <v>1.740930215062775</v>
      </c>
      <c r="E144" s="526">
        <v>1062.7091466087952</v>
      </c>
      <c r="F144" s="572">
        <v>2.8298161224071876</v>
      </c>
      <c r="G144" s="590"/>
    </row>
    <row r="145" spans="1:11" x14ac:dyDescent="0.2">
      <c r="A145" s="592"/>
      <c r="B145" s="525" t="s">
        <v>467</v>
      </c>
      <c r="C145" s="526">
        <v>1096.9988892930903</v>
      </c>
      <c r="D145" s="571">
        <v>3.0482352153303611</v>
      </c>
      <c r="E145" s="526">
        <v>1317.2093355165298</v>
      </c>
      <c r="F145" s="572">
        <v>3.6601348658345279</v>
      </c>
      <c r="G145" s="590"/>
    </row>
    <row r="146" spans="1:11" x14ac:dyDescent="0.2">
      <c r="A146" s="592"/>
      <c r="B146" s="525"/>
      <c r="C146" s="526"/>
      <c r="D146" s="573"/>
      <c r="E146" s="526"/>
      <c r="F146" s="572"/>
      <c r="G146" s="590"/>
    </row>
    <row r="147" spans="1:11" x14ac:dyDescent="0.2">
      <c r="A147" s="592"/>
      <c r="B147" s="522" t="s">
        <v>243</v>
      </c>
      <c r="C147" s="533">
        <v>6069.4361971805265</v>
      </c>
      <c r="D147" s="574">
        <v>1.4639257590884049</v>
      </c>
      <c r="E147" s="533">
        <v>12850.210280674984</v>
      </c>
      <c r="F147" s="572">
        <v>3.0994236084599578</v>
      </c>
      <c r="G147" s="590"/>
    </row>
    <row r="148" spans="1:11" x14ac:dyDescent="0.2">
      <c r="A148" s="592"/>
      <c r="B148" s="537" t="s">
        <v>468</v>
      </c>
      <c r="C148" s="526">
        <v>1495.4658335007277</v>
      </c>
      <c r="D148" s="571">
        <v>1.3916617812381726</v>
      </c>
      <c r="E148" s="526">
        <v>2881.5645741163221</v>
      </c>
      <c r="F148" s="572">
        <v>2.6815479151269996</v>
      </c>
      <c r="G148" s="590"/>
    </row>
    <row r="149" spans="1:11" x14ac:dyDescent="0.2">
      <c r="A149" s="592"/>
      <c r="B149" s="537" t="s">
        <v>469</v>
      </c>
      <c r="C149" s="526">
        <v>1026.2803429863454</v>
      </c>
      <c r="D149" s="571">
        <v>1.5992151696736145</v>
      </c>
      <c r="E149" s="526">
        <v>1852.7256700886724</v>
      </c>
      <c r="F149" s="572">
        <v>2.8870347338309474</v>
      </c>
      <c r="G149" s="590"/>
    </row>
    <row r="150" spans="1:11" x14ac:dyDescent="0.2">
      <c r="A150" s="592"/>
      <c r="B150" s="537" t="s">
        <v>470</v>
      </c>
      <c r="C150" s="526">
        <v>663.81098811854281</v>
      </c>
      <c r="D150" s="571">
        <v>2.4846945205814595</v>
      </c>
      <c r="E150" s="526">
        <v>1062.2040679169181</v>
      </c>
      <c r="F150" s="572">
        <v>3.9759098215186333</v>
      </c>
      <c r="G150" s="590"/>
    </row>
    <row r="151" spans="1:11" ht="15" x14ac:dyDescent="0.2">
      <c r="A151" s="592"/>
      <c r="B151" s="537" t="s">
        <v>471</v>
      </c>
      <c r="C151" s="526">
        <v>556.94889987350257</v>
      </c>
      <c r="D151" s="571">
        <v>1.4613478691055377</v>
      </c>
      <c r="E151" s="526">
        <v>1487.1623799810136</v>
      </c>
      <c r="F151" s="572">
        <v>3.9020843303448087</v>
      </c>
      <c r="G151" s="590"/>
      <c r="K151" s="484"/>
    </row>
    <row r="152" spans="1:11" ht="15" x14ac:dyDescent="0.2">
      <c r="A152" s="592"/>
      <c r="B152" s="537" t="s">
        <v>472</v>
      </c>
      <c r="C152" s="526">
        <v>770.71347437289194</v>
      </c>
      <c r="D152" s="571">
        <v>1.1278788789792515</v>
      </c>
      <c r="E152" s="526">
        <v>2405.0458497339482</v>
      </c>
      <c r="F152" s="572">
        <v>3.5195964610568073</v>
      </c>
      <c r="G152" s="590"/>
      <c r="K152" s="484"/>
    </row>
    <row r="153" spans="1:11" ht="14.25" x14ac:dyDescent="0.2">
      <c r="A153" s="592"/>
      <c r="B153" s="537" t="s">
        <v>473</v>
      </c>
      <c r="C153" s="526">
        <v>388.47427456700524</v>
      </c>
      <c r="D153" s="571">
        <v>1.0877366706809801</v>
      </c>
      <c r="E153" s="526">
        <v>1356.7664732344281</v>
      </c>
      <c r="F153" s="572">
        <v>3.7989765168685339</v>
      </c>
      <c r="G153" s="590"/>
      <c r="K153" s="488"/>
    </row>
    <row r="154" spans="1:11" ht="14.25" x14ac:dyDescent="0.2">
      <c r="A154" s="592"/>
      <c r="B154" s="537" t="s">
        <v>474</v>
      </c>
      <c r="C154" s="526">
        <v>1167.7423837615106</v>
      </c>
      <c r="D154" s="571">
        <v>1.5752203957285795</v>
      </c>
      <c r="E154" s="526">
        <v>1804.7412656036836</v>
      </c>
      <c r="F154" s="572">
        <v>2.4344969319641767</v>
      </c>
      <c r="G154" s="590"/>
      <c r="K154" s="488"/>
    </row>
    <row r="155" spans="1:11" x14ac:dyDescent="0.2">
      <c r="A155" s="592"/>
      <c r="B155" s="538"/>
      <c r="C155" s="526"/>
      <c r="D155" s="573"/>
      <c r="E155" s="526"/>
      <c r="F155" s="572"/>
      <c r="G155" s="590"/>
    </row>
    <row r="156" spans="1:11" x14ac:dyDescent="0.2">
      <c r="A156" s="592"/>
      <c r="B156" s="522" t="s">
        <v>244</v>
      </c>
      <c r="C156" s="533">
        <v>7186.5485689636844</v>
      </c>
      <c r="D156" s="574">
        <v>1.5963013258471088</v>
      </c>
      <c r="E156" s="533">
        <v>27827.752927898306</v>
      </c>
      <c r="F156" s="575">
        <v>6.1811978960236127</v>
      </c>
      <c r="G156" s="590"/>
    </row>
    <row r="157" spans="1:11" x14ac:dyDescent="0.2">
      <c r="A157" s="592"/>
      <c r="B157" s="537" t="s">
        <v>475</v>
      </c>
      <c r="C157" s="526">
        <v>391.03000869329651</v>
      </c>
      <c r="D157" s="571">
        <v>0.8464952346479987</v>
      </c>
      <c r="E157" s="526">
        <v>1501.4427096022678</v>
      </c>
      <c r="F157" s="572">
        <v>3.2502981114479539</v>
      </c>
      <c r="G157" s="590"/>
    </row>
    <row r="158" spans="1:11" x14ac:dyDescent="0.2">
      <c r="A158" s="592"/>
      <c r="B158" s="537" t="s">
        <v>476</v>
      </c>
      <c r="C158" s="526">
        <v>953.27298457451957</v>
      </c>
      <c r="D158" s="571">
        <v>2.6590599290781576</v>
      </c>
      <c r="E158" s="526">
        <v>2872.8324565585945</v>
      </c>
      <c r="F158" s="572">
        <v>8.0134796556725085</v>
      </c>
      <c r="G158" s="590"/>
    </row>
    <row r="159" spans="1:11" x14ac:dyDescent="0.2">
      <c r="A159" s="592"/>
      <c r="B159" s="537" t="s">
        <v>477</v>
      </c>
      <c r="C159" s="526">
        <v>430.96050535783235</v>
      </c>
      <c r="D159" s="571">
        <v>1.3161510669369423</v>
      </c>
      <c r="E159" s="526">
        <v>2224.9605499287763</v>
      </c>
      <c r="F159" s="572">
        <v>6.7950175602515772</v>
      </c>
      <c r="G159" s="590"/>
    </row>
    <row r="160" spans="1:11" x14ac:dyDescent="0.2">
      <c r="A160" s="592"/>
      <c r="B160" s="537" t="s">
        <v>478</v>
      </c>
      <c r="C160" s="526">
        <v>565.29298078968395</v>
      </c>
      <c r="D160" s="571">
        <v>0.97465987480764138</v>
      </c>
      <c r="E160" s="526">
        <v>2111.2696547757014</v>
      </c>
      <c r="F160" s="572">
        <v>3.6401828562142473</v>
      </c>
      <c r="G160" s="590"/>
    </row>
    <row r="161" spans="1:7" x14ac:dyDescent="0.2">
      <c r="A161" s="592"/>
      <c r="B161" s="537" t="s">
        <v>479</v>
      </c>
      <c r="C161" s="526">
        <v>337.73828648079791</v>
      </c>
      <c r="D161" s="571">
        <v>1.1219422864192869</v>
      </c>
      <c r="E161" s="526">
        <v>1100.7750708156934</v>
      </c>
      <c r="F161" s="572">
        <v>3.6566955812234445</v>
      </c>
      <c r="G161" s="590"/>
    </row>
    <row r="162" spans="1:7" x14ac:dyDescent="0.2">
      <c r="A162" s="592"/>
      <c r="B162" s="537" t="s">
        <v>480</v>
      </c>
      <c r="C162" s="526">
        <v>428.55289297979323</v>
      </c>
      <c r="D162" s="571">
        <v>0.92530042746365815</v>
      </c>
      <c r="E162" s="526">
        <v>3554.8587974425868</v>
      </c>
      <c r="F162" s="572">
        <v>7.6753941432421184</v>
      </c>
      <c r="G162" s="590"/>
    </row>
    <row r="163" spans="1:7" x14ac:dyDescent="0.2">
      <c r="A163" s="592"/>
      <c r="B163" s="537" t="s">
        <v>481</v>
      </c>
      <c r="C163" s="526">
        <v>1883.4700250983165</v>
      </c>
      <c r="D163" s="571">
        <v>1.9624181054818512</v>
      </c>
      <c r="E163" s="526">
        <v>4565.3653851285535</v>
      </c>
      <c r="F163" s="572">
        <v>4.756728575730178</v>
      </c>
      <c r="G163" s="590"/>
    </row>
    <row r="164" spans="1:7" x14ac:dyDescent="0.2">
      <c r="A164" s="592"/>
      <c r="B164" s="537" t="s">
        <v>482</v>
      </c>
      <c r="C164" s="526">
        <v>594.72443439282483</v>
      </c>
      <c r="D164" s="571">
        <v>1.5844952160516461</v>
      </c>
      <c r="E164" s="526">
        <v>3019.6100508134109</v>
      </c>
      <c r="F164" s="572">
        <v>8.044999336104361</v>
      </c>
      <c r="G164" s="590"/>
    </row>
    <row r="165" spans="1:7" x14ac:dyDescent="0.2">
      <c r="A165" s="592"/>
      <c r="B165" s="537" t="s">
        <v>483</v>
      </c>
      <c r="C165" s="526">
        <v>1601.5064505966188</v>
      </c>
      <c r="D165" s="571">
        <v>2.3732350117018148</v>
      </c>
      <c r="E165" s="526">
        <v>6876.6382528327231</v>
      </c>
      <c r="F165" s="572">
        <v>10.190329647658224</v>
      </c>
      <c r="G165" s="590"/>
    </row>
    <row r="166" spans="1:7" x14ac:dyDescent="0.2">
      <c r="A166" s="592"/>
      <c r="B166" s="537"/>
      <c r="C166" s="526"/>
      <c r="D166" s="573"/>
      <c r="E166" s="526"/>
      <c r="F166" s="572"/>
      <c r="G166" s="590"/>
    </row>
    <row r="167" spans="1:7" x14ac:dyDescent="0.2">
      <c r="A167" s="592"/>
      <c r="B167" s="522" t="s">
        <v>245</v>
      </c>
      <c r="C167" s="533">
        <v>6762.4299281145759</v>
      </c>
      <c r="D167" s="574">
        <v>1.0659567982526128</v>
      </c>
      <c r="E167" s="533">
        <v>20197.865068075735</v>
      </c>
      <c r="F167" s="575">
        <v>3.1837744432654058</v>
      </c>
      <c r="G167" s="590"/>
    </row>
    <row r="168" spans="1:7" x14ac:dyDescent="0.2">
      <c r="A168" s="592"/>
      <c r="B168" s="537" t="s">
        <v>53</v>
      </c>
      <c r="C168" s="526">
        <v>941.28982291007708</v>
      </c>
      <c r="D168" s="571">
        <v>0.85560912512050924</v>
      </c>
      <c r="E168" s="526">
        <v>2618.7809114414322</v>
      </c>
      <c r="F168" s="572">
        <v>2.3804069586065699</v>
      </c>
      <c r="G168" s="590"/>
    </row>
    <row r="169" spans="1:7" x14ac:dyDescent="0.2">
      <c r="A169" s="592"/>
      <c r="B169" s="537" t="s">
        <v>484</v>
      </c>
      <c r="C169" s="526">
        <v>1341.5501382946095</v>
      </c>
      <c r="D169" s="571">
        <v>0.86488011288124178</v>
      </c>
      <c r="E169" s="526">
        <v>6247.7763284018256</v>
      </c>
      <c r="F169" s="572">
        <v>4.0278610108706019</v>
      </c>
      <c r="G169" s="590"/>
    </row>
    <row r="170" spans="1:7" x14ac:dyDescent="0.2">
      <c r="A170" s="592"/>
      <c r="B170" s="537" t="s">
        <v>117</v>
      </c>
      <c r="C170" s="526">
        <v>1200.8352215213445</v>
      </c>
      <c r="D170" s="571">
        <v>1.379113182641398</v>
      </c>
      <c r="E170" s="526">
        <v>3603.1452750591257</v>
      </c>
      <c r="F170" s="572">
        <v>4.1380741160395598</v>
      </c>
      <c r="G170" s="590"/>
    </row>
    <row r="171" spans="1:7" x14ac:dyDescent="0.2">
      <c r="A171" s="592"/>
      <c r="B171" s="537" t="s">
        <v>485</v>
      </c>
      <c r="C171" s="526">
        <v>1208.0972995682264</v>
      </c>
      <c r="D171" s="571">
        <v>0.89684000680610099</v>
      </c>
      <c r="E171" s="526">
        <v>3865.2613123348883</v>
      </c>
      <c r="F171" s="572">
        <v>2.8694054550910044</v>
      </c>
      <c r="G171" s="590"/>
    </row>
    <row r="172" spans="1:7" x14ac:dyDescent="0.2">
      <c r="A172" s="592"/>
      <c r="B172" s="537" t="s">
        <v>486</v>
      </c>
      <c r="C172" s="526">
        <v>891.93810826549873</v>
      </c>
      <c r="D172" s="571">
        <v>2.5061480985262681</v>
      </c>
      <c r="E172" s="526">
        <v>891.68441911917375</v>
      </c>
      <c r="F172" s="572">
        <v>2.5054352883370998</v>
      </c>
      <c r="G172" s="590"/>
    </row>
    <row r="173" spans="1:7" x14ac:dyDescent="0.2">
      <c r="A173" s="592"/>
      <c r="B173" s="537" t="s">
        <v>487</v>
      </c>
      <c r="C173" s="526">
        <v>778.57820963834274</v>
      </c>
      <c r="D173" s="571">
        <v>1.3027763158448249</v>
      </c>
      <c r="E173" s="526">
        <v>1300.9075569831843</v>
      </c>
      <c r="F173" s="572">
        <v>2.1767775328935701</v>
      </c>
      <c r="G173" s="590"/>
    </row>
    <row r="174" spans="1:7" x14ac:dyDescent="0.2">
      <c r="A174" s="592"/>
      <c r="B174" s="537" t="s">
        <v>488</v>
      </c>
      <c r="C174" s="526">
        <v>400.14112791647631</v>
      </c>
      <c r="D174" s="571">
        <v>0.76775994458052177</v>
      </c>
      <c r="E174" s="526">
        <v>1670.3092647361048</v>
      </c>
      <c r="F174" s="572">
        <v>3.2048606330559593</v>
      </c>
      <c r="G174" s="590"/>
    </row>
    <row r="175" spans="1:7" x14ac:dyDescent="0.2">
      <c r="A175" s="592"/>
      <c r="B175" s="537"/>
      <c r="C175" s="526"/>
      <c r="D175" s="573"/>
      <c r="E175" s="526"/>
      <c r="F175" s="572"/>
      <c r="G175" s="590"/>
    </row>
    <row r="176" spans="1:7" x14ac:dyDescent="0.2">
      <c r="A176" s="592"/>
      <c r="B176" s="522" t="s">
        <v>246</v>
      </c>
      <c r="C176" s="533">
        <v>8539.2829958834882</v>
      </c>
      <c r="D176" s="574">
        <v>1.2541170503573928</v>
      </c>
      <c r="E176" s="533">
        <v>38884.779353220583</v>
      </c>
      <c r="F176" s="575">
        <v>5.7107915043648969</v>
      </c>
      <c r="G176" s="590"/>
    </row>
    <row r="177" spans="1:11" x14ac:dyDescent="0.2">
      <c r="A177" s="592"/>
      <c r="B177" s="537" t="s">
        <v>489</v>
      </c>
      <c r="C177" s="526">
        <v>291.56882513694273</v>
      </c>
      <c r="D177" s="571">
        <v>1.0351800935061517</v>
      </c>
      <c r="E177" s="526">
        <v>2330.3223785038531</v>
      </c>
      <c r="F177" s="572">
        <v>8.2735297113677948</v>
      </c>
      <c r="G177" s="590"/>
    </row>
    <row r="178" spans="1:11" x14ac:dyDescent="0.2">
      <c r="A178" s="592"/>
      <c r="B178" s="537" t="s">
        <v>490</v>
      </c>
      <c r="C178" s="526">
        <v>657.51412417618383</v>
      </c>
      <c r="D178" s="571">
        <v>0.86444495829216139</v>
      </c>
      <c r="E178" s="526">
        <v>6857.2576257681294</v>
      </c>
      <c r="F178" s="572">
        <v>9.0153527724331859</v>
      </c>
      <c r="G178" s="590"/>
    </row>
    <row r="179" spans="1:11" x14ac:dyDescent="0.2">
      <c r="A179" s="592"/>
      <c r="B179" s="537" t="s">
        <v>491</v>
      </c>
      <c r="C179" s="526">
        <v>964.75405736028074</v>
      </c>
      <c r="D179" s="571">
        <v>1.9615201231300441</v>
      </c>
      <c r="E179" s="526">
        <v>2887.4903682567628</v>
      </c>
      <c r="F179" s="572">
        <v>5.8707920629813826</v>
      </c>
      <c r="G179" s="590"/>
    </row>
    <row r="180" spans="1:11" x14ac:dyDescent="0.2">
      <c r="A180" s="592"/>
      <c r="B180" s="537" t="s">
        <v>492</v>
      </c>
      <c r="C180" s="526">
        <v>211.77307654624465</v>
      </c>
      <c r="D180" s="571">
        <v>1.2193290911230115</v>
      </c>
      <c r="E180" s="526">
        <v>1430.0155524244713</v>
      </c>
      <c r="F180" s="593">
        <v>8.2336224805646658</v>
      </c>
      <c r="G180" s="590"/>
    </row>
    <row r="181" spans="1:11" x14ac:dyDescent="0.2">
      <c r="A181" s="592"/>
      <c r="B181" s="537" t="s">
        <v>493</v>
      </c>
      <c r="C181" s="526">
        <v>1337.1296509936567</v>
      </c>
      <c r="D181" s="571">
        <v>0.9970989627251321</v>
      </c>
      <c r="E181" s="526">
        <v>4053.6475197413879</v>
      </c>
      <c r="F181" s="593">
        <v>3.0228091450846279</v>
      </c>
      <c r="G181" s="590"/>
    </row>
    <row r="182" spans="1:11" x14ac:dyDescent="0.2">
      <c r="A182" s="592"/>
      <c r="B182" s="537" t="s">
        <v>494</v>
      </c>
      <c r="C182" s="526">
        <v>915.42300839739198</v>
      </c>
      <c r="D182" s="571">
        <v>1.2443730148812508</v>
      </c>
      <c r="E182" s="526">
        <v>2843.7623796028206</v>
      </c>
      <c r="F182" s="593">
        <v>3.8656458636618245</v>
      </c>
      <c r="G182" s="590"/>
    </row>
    <row r="183" spans="1:11" x14ac:dyDescent="0.2">
      <c r="A183" s="592"/>
      <c r="B183" s="537" t="s">
        <v>57</v>
      </c>
      <c r="C183" s="526">
        <v>551.91447671884555</v>
      </c>
      <c r="D183" s="571">
        <v>0.7993431577772</v>
      </c>
      <c r="E183" s="526">
        <v>6556.1943491826978</v>
      </c>
      <c r="F183" s="593">
        <v>9.4954006737286694</v>
      </c>
      <c r="G183" s="590"/>
    </row>
    <row r="184" spans="1:11" x14ac:dyDescent="0.2">
      <c r="A184" s="592"/>
      <c r="B184" s="537" t="s">
        <v>495</v>
      </c>
      <c r="C184" s="526">
        <v>1582.851776512847</v>
      </c>
      <c r="D184" s="571">
        <v>2.4471665195541923</v>
      </c>
      <c r="E184" s="526">
        <v>4385.4637261243424</v>
      </c>
      <c r="F184" s="593">
        <v>6.7801421222991953</v>
      </c>
      <c r="G184" s="590"/>
    </row>
    <row r="185" spans="1:11" x14ac:dyDescent="0.2">
      <c r="A185" s="592"/>
      <c r="B185" s="537" t="s">
        <v>496</v>
      </c>
      <c r="C185" s="526">
        <v>415.16782369734415</v>
      </c>
      <c r="D185" s="571">
        <v>1.0568369404779152</v>
      </c>
      <c r="E185" s="526">
        <v>1367.250995958336</v>
      </c>
      <c r="F185" s="593">
        <v>3.480427135623501</v>
      </c>
      <c r="G185" s="590"/>
    </row>
    <row r="186" spans="1:11" x14ac:dyDescent="0.2">
      <c r="A186" s="592"/>
      <c r="B186" s="537" t="s">
        <v>497</v>
      </c>
      <c r="C186" s="526">
        <v>375.5909490847605</v>
      </c>
      <c r="D186" s="571">
        <v>0.78424569674425892</v>
      </c>
      <c r="E186" s="526">
        <v>1114.9687442174345</v>
      </c>
      <c r="F186" s="593">
        <v>2.3280897523958792</v>
      </c>
      <c r="G186" s="590"/>
    </row>
    <row r="187" spans="1:11" x14ac:dyDescent="0.2">
      <c r="A187" s="592"/>
      <c r="B187" s="537" t="s">
        <v>498</v>
      </c>
      <c r="C187" s="526">
        <v>1235.5952272589902</v>
      </c>
      <c r="D187" s="571">
        <v>1.5159189616466975</v>
      </c>
      <c r="E187" s="526">
        <v>5058.405713440352</v>
      </c>
      <c r="F187" s="593">
        <v>6.2060235969970456</v>
      </c>
      <c r="G187" s="590"/>
    </row>
    <row r="188" spans="1:11" ht="6" customHeight="1" thickBot="1" x14ac:dyDescent="0.25">
      <c r="A188" s="594"/>
      <c r="B188" s="541"/>
      <c r="C188" s="577"/>
      <c r="D188" s="578"/>
      <c r="E188" s="577"/>
      <c r="F188" s="545"/>
      <c r="G188" s="590"/>
    </row>
    <row r="189" spans="1:11" ht="6" customHeight="1" x14ac:dyDescent="0.2">
      <c r="B189" s="581"/>
      <c r="C189" s="582"/>
      <c r="D189" s="583"/>
      <c r="E189" s="582"/>
      <c r="F189" s="582"/>
      <c r="G189" s="590"/>
    </row>
    <row r="190" spans="1:11" ht="6" customHeight="1" x14ac:dyDescent="0.2">
      <c r="B190" s="584"/>
      <c r="C190" s="496"/>
      <c r="D190" s="497"/>
      <c r="E190" s="496"/>
      <c r="F190" s="496"/>
    </row>
    <row r="191" spans="1:11" s="551" customFormat="1" ht="12.75" customHeight="1" x14ac:dyDescent="0.2">
      <c r="B191" s="459" t="s">
        <v>499</v>
      </c>
      <c r="D191" s="595"/>
      <c r="F191" s="596"/>
      <c r="K191" s="492"/>
    </row>
    <row r="192" spans="1:11" ht="9.75" customHeight="1" x14ac:dyDescent="0.2">
      <c r="A192" s="551"/>
      <c r="B192" s="551"/>
      <c r="C192" s="551"/>
      <c r="D192" s="551"/>
      <c r="F192" s="596"/>
    </row>
    <row r="193" spans="1:11" s="484" customFormat="1" ht="15.75" customHeight="1" x14ac:dyDescent="0.25">
      <c r="B193" s="485" t="s">
        <v>452</v>
      </c>
      <c r="C193" s="486"/>
      <c r="D193" s="487"/>
      <c r="E193" s="486"/>
      <c r="F193" s="486"/>
      <c r="K193" s="492"/>
    </row>
    <row r="194" spans="1:11" s="484" customFormat="1" ht="16.5" customHeight="1" x14ac:dyDescent="0.25">
      <c r="B194" s="485" t="s">
        <v>453</v>
      </c>
      <c r="C194" s="486"/>
      <c r="D194" s="487"/>
      <c r="E194" s="486"/>
      <c r="F194" s="486"/>
      <c r="K194" s="492"/>
    </row>
    <row r="195" spans="1:11" s="488" customFormat="1" ht="15.75" customHeight="1" x14ac:dyDescent="0.2">
      <c r="B195" s="489" t="s">
        <v>454</v>
      </c>
      <c r="C195" s="490"/>
      <c r="D195" s="491"/>
      <c r="E195" s="490"/>
      <c r="F195" s="490"/>
      <c r="K195" s="492"/>
    </row>
    <row r="196" spans="1:11" s="488" customFormat="1" ht="15" customHeight="1" x14ac:dyDescent="0.2">
      <c r="B196" s="489"/>
      <c r="C196" s="490"/>
      <c r="D196" s="491"/>
      <c r="E196" s="490"/>
      <c r="F196" s="490"/>
      <c r="K196" s="492"/>
    </row>
    <row r="197" spans="1:11" ht="15" customHeight="1" x14ac:dyDescent="0.2">
      <c r="B197" s="555"/>
    </row>
    <row r="198" spans="1:11" ht="13.5" thickBot="1" x14ac:dyDescent="0.25">
      <c r="B198" s="556" t="s">
        <v>540</v>
      </c>
      <c r="C198" s="496"/>
      <c r="D198" s="497"/>
      <c r="E198" s="496"/>
      <c r="F198" s="587" t="s">
        <v>541</v>
      </c>
    </row>
    <row r="199" spans="1:11" ht="6" customHeight="1" x14ac:dyDescent="0.2">
      <c r="A199" s="597"/>
      <c r="B199" s="499"/>
      <c r="C199" s="500"/>
      <c r="D199" s="501"/>
      <c r="E199" s="500"/>
      <c r="F199" s="558"/>
    </row>
    <row r="200" spans="1:11" x14ac:dyDescent="0.2">
      <c r="A200" s="598"/>
      <c r="B200" s="505"/>
      <c r="C200" s="1168" t="s">
        <v>536</v>
      </c>
      <c r="D200" s="1169"/>
      <c r="E200" s="1168" t="s">
        <v>537</v>
      </c>
      <c r="F200" s="1170"/>
      <c r="G200" s="590"/>
    </row>
    <row r="201" spans="1:11" x14ac:dyDescent="0.2">
      <c r="A201" s="598"/>
      <c r="B201" s="507" t="s">
        <v>457</v>
      </c>
      <c r="C201" s="1168" t="s">
        <v>538</v>
      </c>
      <c r="D201" s="1169"/>
      <c r="E201" s="1168" t="s">
        <v>539</v>
      </c>
      <c r="F201" s="1170"/>
      <c r="G201" s="590"/>
    </row>
    <row r="202" spans="1:11" ht="6" customHeight="1" x14ac:dyDescent="0.2">
      <c r="A202" s="598"/>
      <c r="B202" s="507"/>
      <c r="C202" s="508"/>
      <c r="D202" s="509"/>
      <c r="E202" s="508"/>
      <c r="F202" s="510"/>
      <c r="G202" s="590"/>
    </row>
    <row r="203" spans="1:11" ht="6" customHeight="1" x14ac:dyDescent="0.2">
      <c r="A203" s="598"/>
      <c r="B203" s="507"/>
      <c r="C203" s="513"/>
      <c r="D203" s="561"/>
      <c r="E203" s="513"/>
      <c r="F203" s="514"/>
      <c r="G203" s="590"/>
    </row>
    <row r="204" spans="1:11" ht="14.25" x14ac:dyDescent="0.2">
      <c r="A204" s="598"/>
      <c r="B204" s="507" t="s">
        <v>460</v>
      </c>
      <c r="C204" s="515" t="s">
        <v>461</v>
      </c>
      <c r="D204" s="516" t="s">
        <v>462</v>
      </c>
      <c r="E204" s="515" t="s">
        <v>461</v>
      </c>
      <c r="F204" s="517" t="s">
        <v>462</v>
      </c>
      <c r="G204" s="590"/>
    </row>
    <row r="205" spans="1:11" ht="14.25" x14ac:dyDescent="0.2">
      <c r="A205" s="598"/>
      <c r="B205" s="518"/>
      <c r="C205" s="515" t="s">
        <v>463</v>
      </c>
      <c r="D205" s="516" t="s">
        <v>464</v>
      </c>
      <c r="E205" s="515" t="s">
        <v>463</v>
      </c>
      <c r="F205" s="517" t="s">
        <v>464</v>
      </c>
      <c r="G205" s="590"/>
    </row>
    <row r="206" spans="1:11" ht="6" customHeight="1" thickBot="1" x14ac:dyDescent="0.25">
      <c r="A206" s="599"/>
      <c r="B206" s="520"/>
      <c r="C206" s="567"/>
      <c r="D206" s="566"/>
      <c r="E206" s="567"/>
      <c r="F206" s="568"/>
      <c r="G206" s="590"/>
    </row>
    <row r="207" spans="1:11" ht="18.75" customHeight="1" x14ac:dyDescent="0.2">
      <c r="A207" s="521"/>
      <c r="B207" s="522" t="s">
        <v>247</v>
      </c>
      <c r="C207" s="523">
        <v>8342.1044920249005</v>
      </c>
      <c r="D207" s="569">
        <v>0.88238888216891265</v>
      </c>
      <c r="E207" s="523">
        <v>54407.174352524366</v>
      </c>
      <c r="F207" s="570">
        <v>5.7549369951897997</v>
      </c>
      <c r="G207" s="590"/>
    </row>
    <row r="208" spans="1:11" ht="15" customHeight="1" x14ac:dyDescent="0.2">
      <c r="A208" s="521"/>
      <c r="B208" s="525" t="s">
        <v>502</v>
      </c>
      <c r="C208" s="526">
        <v>744.8701916399641</v>
      </c>
      <c r="D208" s="571">
        <v>0.92024040576697697</v>
      </c>
      <c r="E208" s="526">
        <v>3206.446564719698</v>
      </c>
      <c r="F208" s="572">
        <v>3.9613636320864041</v>
      </c>
      <c r="G208" s="590"/>
    </row>
    <row r="209" spans="1:11" ht="15" customHeight="1" x14ac:dyDescent="0.2">
      <c r="A209" s="521"/>
      <c r="B209" s="525" t="s">
        <v>503</v>
      </c>
      <c r="C209" s="526">
        <v>174.83249086316698</v>
      </c>
      <c r="D209" s="571">
        <v>0.59812689313433787</v>
      </c>
      <c r="E209" s="526">
        <v>1478.7683520401913</v>
      </c>
      <c r="F209" s="572">
        <v>5.0590774958610716</v>
      </c>
      <c r="G209" s="590"/>
    </row>
    <row r="210" spans="1:11" ht="15" customHeight="1" x14ac:dyDescent="0.2">
      <c r="A210" s="521"/>
      <c r="B210" s="525" t="s">
        <v>504</v>
      </c>
      <c r="C210" s="526">
        <v>584.23844619763724</v>
      </c>
      <c r="D210" s="571">
        <v>0.46177191628080494</v>
      </c>
      <c r="E210" s="526">
        <v>3742.4635017676319</v>
      </c>
      <c r="F210" s="572">
        <v>2.9579781236060669</v>
      </c>
      <c r="G210" s="590"/>
    </row>
    <row r="211" spans="1:11" ht="15" customHeight="1" x14ac:dyDescent="0.2">
      <c r="A211" s="521"/>
      <c r="B211" s="525" t="s">
        <v>505</v>
      </c>
      <c r="C211" s="526">
        <v>318.88361695399703</v>
      </c>
      <c r="D211" s="571">
        <v>0.70990809446781311</v>
      </c>
      <c r="E211" s="526">
        <v>2438.1322357690647</v>
      </c>
      <c r="F211" s="572">
        <v>5.4278417501927123</v>
      </c>
      <c r="G211" s="590"/>
    </row>
    <row r="212" spans="1:11" ht="15" customHeight="1" x14ac:dyDescent="0.2">
      <c r="A212" s="521"/>
      <c r="B212" s="525" t="s">
        <v>506</v>
      </c>
      <c r="C212" s="526">
        <v>328.39761669040382</v>
      </c>
      <c r="D212" s="571">
        <v>0.56145942330381915</v>
      </c>
      <c r="E212" s="526">
        <v>2184.379110710111</v>
      </c>
      <c r="F212" s="572">
        <v>3.7346197823732452</v>
      </c>
      <c r="G212" s="590"/>
      <c r="K212" s="551"/>
    </row>
    <row r="213" spans="1:11" ht="15" customHeight="1" x14ac:dyDescent="0.2">
      <c r="A213" s="521"/>
      <c r="B213" s="525" t="s">
        <v>507</v>
      </c>
      <c r="C213" s="526">
        <v>627.43030184089116</v>
      </c>
      <c r="D213" s="571">
        <v>0.76001490138803363</v>
      </c>
      <c r="E213" s="526">
        <v>3717.3602371044617</v>
      </c>
      <c r="F213" s="572">
        <v>4.5028892703100505</v>
      </c>
      <c r="G213" s="590"/>
    </row>
    <row r="214" spans="1:11" ht="15" customHeight="1" x14ac:dyDescent="0.2">
      <c r="A214" s="521"/>
      <c r="B214" s="525" t="s">
        <v>508</v>
      </c>
      <c r="C214" s="526">
        <v>258.24308956772126</v>
      </c>
      <c r="D214" s="571">
        <v>0.54227686692646515</v>
      </c>
      <c r="E214" s="526">
        <v>1332.34555782814</v>
      </c>
      <c r="F214" s="572">
        <v>2.7977522108020243</v>
      </c>
      <c r="G214" s="590"/>
      <c r="K214" s="551"/>
    </row>
    <row r="215" spans="1:11" ht="15" customHeight="1" x14ac:dyDescent="0.2">
      <c r="A215" s="521"/>
      <c r="B215" s="525" t="s">
        <v>509</v>
      </c>
      <c r="C215" s="526">
        <v>1262.1744913576333</v>
      </c>
      <c r="D215" s="571">
        <v>1.7285325819742992</v>
      </c>
      <c r="E215" s="526">
        <v>3230.5097502784738</v>
      </c>
      <c r="F215" s="572">
        <v>4.4241437281271896</v>
      </c>
      <c r="G215" s="590"/>
      <c r="K215" s="551"/>
    </row>
    <row r="216" spans="1:11" ht="15" customHeight="1" x14ac:dyDescent="0.2">
      <c r="A216" s="521"/>
      <c r="B216" s="525" t="s">
        <v>510</v>
      </c>
      <c r="C216" s="526">
        <v>1013.4051772995475</v>
      </c>
      <c r="D216" s="571">
        <v>0.68888515736706879</v>
      </c>
      <c r="E216" s="526">
        <v>6694.1421947574736</v>
      </c>
      <c r="F216" s="572">
        <v>4.5504950069047734</v>
      </c>
      <c r="G216" s="590"/>
      <c r="K216" s="551"/>
    </row>
    <row r="217" spans="1:11" ht="15" customHeight="1" x14ac:dyDescent="0.2">
      <c r="A217" s="521"/>
      <c r="B217" s="525" t="s">
        <v>511</v>
      </c>
      <c r="C217" s="526">
        <v>682.29545201891449</v>
      </c>
      <c r="D217" s="571">
        <v>0.80440397549978127</v>
      </c>
      <c r="E217" s="526">
        <v>3156.2511293150083</v>
      </c>
      <c r="F217" s="572">
        <v>3.7211166344199578</v>
      </c>
      <c r="G217" s="590"/>
      <c r="K217" s="484"/>
    </row>
    <row r="218" spans="1:11" ht="15" customHeight="1" x14ac:dyDescent="0.2">
      <c r="A218" s="521"/>
      <c r="B218" s="525" t="s">
        <v>512</v>
      </c>
      <c r="C218" s="526">
        <v>810.951239220964</v>
      </c>
      <c r="D218" s="571">
        <v>1.0683906503227285</v>
      </c>
      <c r="E218" s="526">
        <v>2125.491865720247</v>
      </c>
      <c r="F218" s="572">
        <v>2.8002369647452663</v>
      </c>
      <c r="G218" s="590"/>
      <c r="K218" s="484"/>
    </row>
    <row r="219" spans="1:11" ht="15" customHeight="1" x14ac:dyDescent="0.2">
      <c r="A219" s="521"/>
      <c r="B219" s="525" t="s">
        <v>513</v>
      </c>
      <c r="C219" s="526">
        <v>469.96800353917126</v>
      </c>
      <c r="D219" s="571">
        <v>1.1049231286480727</v>
      </c>
      <c r="E219" s="526">
        <v>2705.5672956126018</v>
      </c>
      <c r="F219" s="572">
        <v>6.3609519340118537</v>
      </c>
      <c r="G219" s="590"/>
      <c r="K219" s="488"/>
    </row>
    <row r="220" spans="1:11" ht="15" customHeight="1" x14ac:dyDescent="0.2">
      <c r="A220" s="521"/>
      <c r="B220" s="525" t="s">
        <v>514</v>
      </c>
      <c r="C220" s="526">
        <v>1066.4143748348888</v>
      </c>
      <c r="D220" s="571">
        <v>2.0600671769788836</v>
      </c>
      <c r="E220" s="526">
        <v>18395.31655690126</v>
      </c>
      <c r="F220" s="572">
        <v>35.535518596957964</v>
      </c>
      <c r="G220" s="590"/>
      <c r="K220" s="488"/>
    </row>
    <row r="221" spans="1:11" ht="15" customHeight="1" x14ac:dyDescent="0.2">
      <c r="A221" s="521"/>
      <c r="B221" s="525"/>
      <c r="C221" s="526"/>
      <c r="D221" s="573"/>
      <c r="E221" s="526"/>
      <c r="F221" s="572"/>
      <c r="G221" s="590"/>
    </row>
    <row r="222" spans="1:11" ht="15" customHeight="1" x14ac:dyDescent="0.2">
      <c r="A222" s="521"/>
      <c r="B222" s="522" t="s">
        <v>248</v>
      </c>
      <c r="C222" s="533">
        <v>5440.7327510575851</v>
      </c>
      <c r="D222" s="574">
        <v>0.60634489591636964</v>
      </c>
      <c r="E222" s="533">
        <v>28014.747521015321</v>
      </c>
      <c r="F222" s="575">
        <v>3.1221160727755848</v>
      </c>
      <c r="G222" s="590"/>
    </row>
    <row r="223" spans="1:11" ht="15" customHeight="1" x14ac:dyDescent="0.2">
      <c r="A223" s="521"/>
      <c r="B223" s="537" t="s">
        <v>515</v>
      </c>
      <c r="C223" s="526">
        <v>490.83581469488666</v>
      </c>
      <c r="D223" s="571">
        <v>0.52435802311246671</v>
      </c>
      <c r="E223" s="526">
        <v>2541.368305879615</v>
      </c>
      <c r="F223" s="572">
        <v>2.7149340389923995</v>
      </c>
      <c r="G223" s="590"/>
    </row>
    <row r="224" spans="1:11" ht="15" customHeight="1" x14ac:dyDescent="0.2">
      <c r="A224" s="521"/>
      <c r="B224" s="537" t="s">
        <v>516</v>
      </c>
      <c r="C224" s="526">
        <v>345.39045713390681</v>
      </c>
      <c r="D224" s="571">
        <v>0.45793176858016921</v>
      </c>
      <c r="E224" s="526">
        <v>2050.977567983593</v>
      </c>
      <c r="F224" s="572">
        <v>2.7192638523329351</v>
      </c>
      <c r="G224" s="590"/>
    </row>
    <row r="225" spans="1:7" ht="15" customHeight="1" x14ac:dyDescent="0.2">
      <c r="A225" s="521"/>
      <c r="B225" s="537" t="s">
        <v>517</v>
      </c>
      <c r="C225" s="526">
        <v>319.51621007809314</v>
      </c>
      <c r="D225" s="571">
        <v>0.50716858742554471</v>
      </c>
      <c r="E225" s="526">
        <v>2532.1851685090046</v>
      </c>
      <c r="F225" s="572">
        <v>4.0193415373158805</v>
      </c>
      <c r="G225" s="590"/>
    </row>
    <row r="226" spans="1:7" ht="15" customHeight="1" x14ac:dyDescent="0.2">
      <c r="A226" s="521"/>
      <c r="B226" s="537" t="s">
        <v>518</v>
      </c>
      <c r="C226" s="526">
        <v>285.58088816302865</v>
      </c>
      <c r="D226" s="571">
        <v>0.67833940181241958</v>
      </c>
      <c r="E226" s="526">
        <v>1390.5981427153249</v>
      </c>
      <c r="F226" s="572">
        <v>3.3030834743831945</v>
      </c>
      <c r="G226" s="590"/>
    </row>
    <row r="227" spans="1:7" ht="15" customHeight="1" x14ac:dyDescent="0.2">
      <c r="A227" s="521"/>
      <c r="B227" s="537" t="s">
        <v>519</v>
      </c>
      <c r="C227" s="526">
        <v>192.92526777901531</v>
      </c>
      <c r="D227" s="571">
        <v>0.4515512411445648</v>
      </c>
      <c r="E227" s="526">
        <v>1103.4436442862532</v>
      </c>
      <c r="F227" s="572">
        <v>2.5826650539175029</v>
      </c>
      <c r="G227" s="590"/>
    </row>
    <row r="228" spans="1:7" ht="15" customHeight="1" x14ac:dyDescent="0.2">
      <c r="A228" s="521"/>
      <c r="B228" s="537" t="s">
        <v>106</v>
      </c>
      <c r="C228" s="526">
        <v>550.14570007613963</v>
      </c>
      <c r="D228" s="571">
        <v>0.4978333695987075</v>
      </c>
      <c r="E228" s="526">
        <v>1905.3749454768638</v>
      </c>
      <c r="F228" s="572">
        <v>1.7241963889282803</v>
      </c>
      <c r="G228" s="590"/>
    </row>
    <row r="229" spans="1:7" ht="15" customHeight="1" x14ac:dyDescent="0.2">
      <c r="A229" s="521"/>
      <c r="B229" s="537" t="s">
        <v>520</v>
      </c>
      <c r="C229" s="526">
        <v>772.06910031416658</v>
      </c>
      <c r="D229" s="571">
        <v>0.82686547536671906</v>
      </c>
      <c r="E229" s="526">
        <v>3375.0974166266519</v>
      </c>
      <c r="F229" s="572">
        <v>3.6146395817063302</v>
      </c>
      <c r="G229" s="590"/>
    </row>
    <row r="230" spans="1:7" ht="15" customHeight="1" x14ac:dyDescent="0.2">
      <c r="A230" s="521"/>
      <c r="B230" s="537" t="s">
        <v>521</v>
      </c>
      <c r="C230" s="526">
        <v>211.47220474547703</v>
      </c>
      <c r="D230" s="571">
        <v>0.38770227288564857</v>
      </c>
      <c r="E230" s="526">
        <v>2358.9320948435261</v>
      </c>
      <c r="F230" s="572">
        <v>4.324744880087132</v>
      </c>
      <c r="G230" s="590"/>
    </row>
    <row r="231" spans="1:7" ht="15" customHeight="1" x14ac:dyDescent="0.2">
      <c r="A231" s="521"/>
      <c r="B231" s="537" t="s">
        <v>65</v>
      </c>
      <c r="C231" s="526">
        <v>303.63862243828009</v>
      </c>
      <c r="D231" s="571">
        <v>0.37731270029858099</v>
      </c>
      <c r="E231" s="526">
        <v>2502.177896505003</v>
      </c>
      <c r="F231" s="572">
        <v>3.1092997694969835</v>
      </c>
      <c r="G231" s="590"/>
    </row>
    <row r="232" spans="1:7" ht="15" customHeight="1" x14ac:dyDescent="0.2">
      <c r="A232" s="521"/>
      <c r="B232" s="537" t="s">
        <v>522</v>
      </c>
      <c r="C232" s="526">
        <v>347.02550392198958</v>
      </c>
      <c r="D232" s="571">
        <v>0.49023903248052547</v>
      </c>
      <c r="E232" s="526">
        <v>3052.9396007001437</v>
      </c>
      <c r="F232" s="572">
        <v>4.3128534910366927</v>
      </c>
      <c r="G232" s="590"/>
    </row>
    <row r="233" spans="1:7" ht="15" customHeight="1" x14ac:dyDescent="0.2">
      <c r="A233" s="521"/>
      <c r="B233" s="537" t="s">
        <v>523</v>
      </c>
      <c r="C233" s="526">
        <v>213.27909160266361</v>
      </c>
      <c r="D233" s="571">
        <v>0.54833168347044325</v>
      </c>
      <c r="E233" s="526">
        <v>921.22894718930002</v>
      </c>
      <c r="F233" s="572">
        <v>2.3684413492114871</v>
      </c>
      <c r="G233" s="590"/>
    </row>
    <row r="234" spans="1:7" ht="15" customHeight="1" x14ac:dyDescent="0.2">
      <c r="A234" s="521"/>
      <c r="B234" s="537" t="s">
        <v>524</v>
      </c>
      <c r="C234" s="526">
        <v>266.58935769444184</v>
      </c>
      <c r="D234" s="571">
        <v>0.48492834505582871</v>
      </c>
      <c r="E234" s="526">
        <v>1663.7741426809214</v>
      </c>
      <c r="F234" s="572">
        <v>3.0264195410294157</v>
      </c>
      <c r="G234" s="590"/>
    </row>
    <row r="235" spans="1:7" ht="15" customHeight="1" x14ac:dyDescent="0.2">
      <c r="A235" s="521"/>
      <c r="B235" s="537" t="s">
        <v>525</v>
      </c>
      <c r="C235" s="526">
        <v>1142.264532415496</v>
      </c>
      <c r="D235" s="571">
        <v>1.4849453770855219</v>
      </c>
      <c r="E235" s="526">
        <v>2616.6496476191178</v>
      </c>
      <c r="F235" s="572">
        <v>3.4016479435527964</v>
      </c>
      <c r="G235" s="590"/>
    </row>
    <row r="236" spans="1:7" ht="15" customHeight="1" x14ac:dyDescent="0.2">
      <c r="A236" s="521"/>
      <c r="B236" s="537"/>
      <c r="C236" s="526"/>
      <c r="D236" s="573"/>
      <c r="E236" s="526"/>
      <c r="F236" s="572"/>
      <c r="G236" s="590"/>
    </row>
    <row r="237" spans="1:7" ht="15" customHeight="1" x14ac:dyDescent="0.2">
      <c r="A237" s="521"/>
      <c r="B237" s="522" t="s">
        <v>249</v>
      </c>
      <c r="C237" s="533">
        <v>10077.441581719106</v>
      </c>
      <c r="D237" s="574">
        <v>1.4920701187028587</v>
      </c>
      <c r="E237" s="533">
        <v>88564.212451466723</v>
      </c>
      <c r="F237" s="575">
        <v>13.112853487039789</v>
      </c>
      <c r="G237" s="590"/>
    </row>
    <row r="238" spans="1:7" ht="15" customHeight="1" x14ac:dyDescent="0.2">
      <c r="A238" s="521"/>
      <c r="B238" s="537" t="s">
        <v>526</v>
      </c>
      <c r="C238" s="526">
        <v>221.93967640106717</v>
      </c>
      <c r="D238" s="571">
        <v>0.37975407901898806</v>
      </c>
      <c r="E238" s="526">
        <v>2294.6436271780194</v>
      </c>
      <c r="F238" s="572">
        <v>3.9262933579351156</v>
      </c>
      <c r="G238" s="590"/>
    </row>
    <row r="239" spans="1:7" ht="15" customHeight="1" x14ac:dyDescent="0.2">
      <c r="A239" s="521"/>
      <c r="B239" s="537" t="s">
        <v>527</v>
      </c>
      <c r="C239" s="526">
        <v>4910.2829487902409</v>
      </c>
      <c r="D239" s="571">
        <v>20.145577044351526</v>
      </c>
      <c r="E239" s="526">
        <v>67339.24452790842</v>
      </c>
      <c r="F239" s="572">
        <v>276.27490164892271</v>
      </c>
      <c r="G239" s="590"/>
    </row>
    <row r="240" spans="1:7" ht="15" customHeight="1" x14ac:dyDescent="0.2">
      <c r="A240" s="521"/>
      <c r="B240" s="537" t="s">
        <v>528</v>
      </c>
      <c r="C240" s="526">
        <v>1876.9345785411072</v>
      </c>
      <c r="D240" s="571">
        <v>1.2230694303706526</v>
      </c>
      <c r="E240" s="526">
        <v>5254.3810324417973</v>
      </c>
      <c r="F240" s="572">
        <v>3.4239194534388528</v>
      </c>
      <c r="G240" s="590"/>
    </row>
    <row r="241" spans="1:11" ht="15" customHeight="1" x14ac:dyDescent="0.2">
      <c r="A241" s="521"/>
      <c r="B241" s="537" t="s">
        <v>529</v>
      </c>
      <c r="C241" s="526">
        <v>1034.2536164545509</v>
      </c>
      <c r="D241" s="571">
        <v>1.0147302072667388</v>
      </c>
      <c r="E241" s="526">
        <v>1613.6640471356084</v>
      </c>
      <c r="F241" s="572">
        <v>1.583203217235988</v>
      </c>
      <c r="G241" s="590"/>
    </row>
    <row r="242" spans="1:11" ht="15" customHeight="1" x14ac:dyDescent="0.2">
      <c r="A242" s="521"/>
      <c r="B242" s="537" t="s">
        <v>530</v>
      </c>
      <c r="C242" s="526">
        <v>515.97347975963032</v>
      </c>
      <c r="D242" s="571">
        <v>0.43974387843322993</v>
      </c>
      <c r="E242" s="526">
        <v>5130.2825124325373</v>
      </c>
      <c r="F242" s="572">
        <v>4.372337761479983</v>
      </c>
      <c r="G242" s="590"/>
    </row>
    <row r="243" spans="1:11" ht="15" customHeight="1" x14ac:dyDescent="0.2">
      <c r="A243" s="521"/>
      <c r="B243" s="537" t="s">
        <v>531</v>
      </c>
      <c r="C243" s="526">
        <v>272.56793783220337</v>
      </c>
      <c r="D243" s="571">
        <v>0.50647181714365974</v>
      </c>
      <c r="E243" s="526">
        <v>1115.2953400674821</v>
      </c>
      <c r="F243" s="572">
        <v>2.0723848227650783</v>
      </c>
      <c r="G243" s="590"/>
    </row>
    <row r="244" spans="1:11" ht="15" customHeight="1" x14ac:dyDescent="0.2">
      <c r="A244" s="521"/>
      <c r="B244" s="537" t="s">
        <v>532</v>
      </c>
      <c r="C244" s="526">
        <v>452.10312134895821</v>
      </c>
      <c r="D244" s="571">
        <v>0.76955032655697664</v>
      </c>
      <c r="E244" s="526">
        <v>3348.4942866254805</v>
      </c>
      <c r="F244" s="572">
        <v>5.6996617587116045</v>
      </c>
      <c r="G244" s="590"/>
    </row>
    <row r="245" spans="1:11" ht="15" customHeight="1" x14ac:dyDescent="0.2">
      <c r="A245" s="521"/>
      <c r="B245" s="537" t="s">
        <v>533</v>
      </c>
      <c r="C245" s="526">
        <v>793.38622259134786</v>
      </c>
      <c r="D245" s="527">
        <v>0.73907871836582684</v>
      </c>
      <c r="E245" s="526">
        <v>2468.2070776773567</v>
      </c>
      <c r="F245" s="572">
        <v>2.2992576272285992</v>
      </c>
      <c r="G245" s="590"/>
    </row>
    <row r="246" spans="1:11" ht="9.9499999999999993" customHeight="1" thickBot="1" x14ac:dyDescent="0.25">
      <c r="A246" s="540"/>
      <c r="B246" s="600"/>
      <c r="C246" s="601"/>
      <c r="D246" s="602"/>
      <c r="E246" s="601"/>
      <c r="F246" s="603"/>
      <c r="G246" s="590"/>
    </row>
    <row r="247" spans="1:11" ht="6" customHeight="1" x14ac:dyDescent="0.2">
      <c r="B247" s="581"/>
      <c r="C247" s="582"/>
      <c r="D247" s="583"/>
      <c r="E247" s="582"/>
      <c r="F247" s="582"/>
      <c r="G247" s="590"/>
    </row>
    <row r="248" spans="1:11" ht="6" customHeight="1" x14ac:dyDescent="0.2">
      <c r="B248" s="584"/>
    </row>
    <row r="249" spans="1:11" s="551" customFormat="1" ht="12.75" customHeight="1" x14ac:dyDescent="0.2">
      <c r="B249" s="459" t="s">
        <v>499</v>
      </c>
      <c r="D249" s="595"/>
      <c r="E249" s="595"/>
      <c r="F249" s="596"/>
      <c r="K249" s="492"/>
    </row>
    <row r="250" spans="1:11" ht="9.75" customHeight="1" x14ac:dyDescent="0.2">
      <c r="B250" s="551"/>
      <c r="C250" s="551"/>
      <c r="D250" s="551"/>
      <c r="E250" s="551"/>
      <c r="F250" s="596"/>
    </row>
    <row r="273" spans="11:11" x14ac:dyDescent="0.2">
      <c r="K273" s="551"/>
    </row>
  </sheetData>
  <mergeCells count="16">
    <mergeCell ref="C7:D7"/>
    <mergeCell ref="E7:F7"/>
    <mergeCell ref="C8:D8"/>
    <mergeCell ref="E8:F8"/>
    <mergeCell ref="C74:D74"/>
    <mergeCell ref="E74:F74"/>
    <mergeCell ref="C200:D200"/>
    <mergeCell ref="E200:F200"/>
    <mergeCell ref="C201:D201"/>
    <mergeCell ref="E201:F201"/>
    <mergeCell ref="C75:D75"/>
    <mergeCell ref="E75:F75"/>
    <mergeCell ref="C134:D134"/>
    <mergeCell ref="E134:F134"/>
    <mergeCell ref="C135:D135"/>
    <mergeCell ref="E135:F135"/>
  </mergeCells>
  <printOptions horizontalCentered="1"/>
  <pageMargins left="0.86614173228346458" right="0.86614173228346458" top="0.98425196850393704" bottom="0.78740157480314965" header="0.51181102362204722" footer="0.51181102362204722"/>
  <pageSetup paperSize="9" scale="85" firstPageNumber="24" orientation="portrait" useFirstPageNumber="1" r:id="rId1"/>
  <headerFooter alignWithMargins="0"/>
  <rowBreaks count="3" manualBreakCount="3">
    <brk id="66" max="16383" man="1"/>
    <brk id="126" max="16383" man="1"/>
    <brk id="192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workbookViewId="0">
      <selection activeCell="B195" sqref="B195"/>
    </sheetView>
  </sheetViews>
  <sheetFormatPr defaultRowHeight="12.75" x14ac:dyDescent="0.2"/>
  <cols>
    <col min="1" max="1" width="2" style="604" customWidth="1"/>
    <col min="2" max="2" width="23.6640625" style="604" customWidth="1"/>
    <col min="3" max="3" width="25.5" style="604" customWidth="1"/>
    <col min="4" max="4" width="1.33203125" style="604" customWidth="1"/>
    <col min="5" max="5" width="4.33203125" style="604" customWidth="1"/>
    <col min="6" max="6" width="1.6640625" style="604" customWidth="1"/>
    <col min="7" max="7" width="24.83203125" style="604" customWidth="1"/>
    <col min="8" max="8" width="25.83203125" style="604" customWidth="1"/>
    <col min="9" max="9" width="1.33203125" style="604" customWidth="1"/>
    <col min="10" max="10" width="6.6640625" style="604" customWidth="1"/>
    <col min="11" max="16384" width="9.33203125" style="604"/>
  </cols>
  <sheetData>
    <row r="1" spans="1:9" ht="15.75" x14ac:dyDescent="0.25">
      <c r="B1" s="418" t="s">
        <v>542</v>
      </c>
    </row>
    <row r="2" spans="1:9" ht="14.25" x14ac:dyDescent="0.2">
      <c r="B2" s="605" t="s">
        <v>543</v>
      </c>
    </row>
    <row r="6" spans="1:9" ht="13.5" thickBot="1" x14ac:dyDescent="0.25"/>
    <row r="7" spans="1:9" ht="6" customHeight="1" x14ac:dyDescent="0.2">
      <c r="A7" s="606"/>
      <c r="B7" s="607"/>
      <c r="C7" s="608"/>
      <c r="F7" s="606"/>
      <c r="G7" s="607"/>
      <c r="H7" s="608"/>
    </row>
    <row r="8" spans="1:9" ht="14.25" x14ac:dyDescent="0.25">
      <c r="A8" s="609"/>
      <c r="B8" s="610"/>
      <c r="C8" s="611" t="s">
        <v>455</v>
      </c>
      <c r="D8" s="612"/>
      <c r="F8" s="609"/>
      <c r="G8" s="610"/>
      <c r="H8" s="611" t="s">
        <v>544</v>
      </c>
      <c r="I8" s="612"/>
    </row>
    <row r="9" spans="1:9" ht="14.25" x14ac:dyDescent="0.25">
      <c r="A9" s="609"/>
      <c r="B9" s="613" t="s">
        <v>48</v>
      </c>
      <c r="C9" s="611" t="s">
        <v>458</v>
      </c>
      <c r="D9" s="612"/>
      <c r="F9" s="609"/>
      <c r="G9" s="613" t="s">
        <v>48</v>
      </c>
      <c r="H9" s="611" t="s">
        <v>545</v>
      </c>
      <c r="I9" s="612"/>
    </row>
    <row r="10" spans="1:9" ht="9" customHeight="1" x14ac:dyDescent="0.2">
      <c r="A10" s="609"/>
      <c r="B10" s="613"/>
      <c r="C10" s="614"/>
      <c r="D10" s="612"/>
      <c r="F10" s="609"/>
      <c r="G10" s="613"/>
      <c r="H10" s="614"/>
      <c r="I10" s="612"/>
    </row>
    <row r="11" spans="1:9" ht="6.75" customHeight="1" x14ac:dyDescent="0.2">
      <c r="A11" s="609"/>
      <c r="B11" s="613"/>
      <c r="C11" s="615"/>
      <c r="D11" s="612"/>
      <c r="F11" s="609"/>
      <c r="G11" s="613"/>
      <c r="H11" s="615"/>
      <c r="I11" s="612"/>
    </row>
    <row r="12" spans="1:9" ht="14.25" x14ac:dyDescent="0.2">
      <c r="A12" s="609"/>
      <c r="B12" s="616" t="s">
        <v>50</v>
      </c>
      <c r="C12" s="617" t="s">
        <v>546</v>
      </c>
      <c r="D12" s="612"/>
      <c r="F12" s="609"/>
      <c r="G12" s="616" t="s">
        <v>50</v>
      </c>
      <c r="H12" s="617" t="s">
        <v>546</v>
      </c>
      <c r="I12" s="612"/>
    </row>
    <row r="13" spans="1:9" ht="14.25" x14ac:dyDescent="0.2">
      <c r="A13" s="609"/>
      <c r="B13" s="618"/>
      <c r="C13" s="617" t="s">
        <v>547</v>
      </c>
      <c r="D13" s="612"/>
      <c r="F13" s="609"/>
      <c r="G13" s="618"/>
      <c r="H13" s="617" t="s">
        <v>547</v>
      </c>
      <c r="I13" s="612"/>
    </row>
    <row r="14" spans="1:9" ht="6" customHeight="1" thickBot="1" x14ac:dyDescent="0.25">
      <c r="A14" s="619"/>
      <c r="B14" s="620"/>
      <c r="C14" s="621"/>
      <c r="D14" s="612"/>
      <c r="F14" s="619"/>
      <c r="G14" s="620"/>
      <c r="H14" s="621"/>
      <c r="I14" s="612"/>
    </row>
    <row r="15" spans="1:9" x14ac:dyDescent="0.2">
      <c r="A15" s="622"/>
      <c r="B15" s="623"/>
      <c r="C15" s="624"/>
      <c r="D15" s="612"/>
      <c r="F15" s="622"/>
      <c r="G15" s="623"/>
      <c r="H15" s="624"/>
      <c r="I15" s="612"/>
    </row>
    <row r="16" spans="1:9" ht="13.7" customHeight="1" x14ac:dyDescent="0.2">
      <c r="A16" s="622"/>
      <c r="B16" s="625" t="s">
        <v>527</v>
      </c>
      <c r="C16" s="626">
        <v>10.903987017871721</v>
      </c>
      <c r="D16" s="612"/>
      <c r="F16" s="622"/>
      <c r="G16" s="625" t="s">
        <v>527</v>
      </c>
      <c r="H16" s="626">
        <v>15.983153613235524</v>
      </c>
      <c r="I16" s="612"/>
    </row>
    <row r="17" spans="1:9" ht="13.7" customHeight="1" x14ac:dyDescent="0.2">
      <c r="A17" s="622"/>
      <c r="B17" s="625" t="s">
        <v>465</v>
      </c>
      <c r="C17" s="626">
        <v>1.5978959312741949</v>
      </c>
      <c r="D17" s="612"/>
      <c r="F17" s="622"/>
      <c r="G17" s="625" t="s">
        <v>465</v>
      </c>
      <c r="H17" s="626">
        <v>8.833856494156624</v>
      </c>
      <c r="I17" s="612"/>
    </row>
    <row r="18" spans="1:9" ht="13.7" customHeight="1" x14ac:dyDescent="0.2">
      <c r="A18" s="622"/>
      <c r="B18" s="625" t="s">
        <v>514</v>
      </c>
      <c r="C18" s="626">
        <v>1.4040579160895064</v>
      </c>
      <c r="D18" s="612"/>
      <c r="F18" s="622"/>
      <c r="G18" s="625" t="s">
        <v>514</v>
      </c>
      <c r="H18" s="626">
        <v>4.1854840781290354</v>
      </c>
      <c r="I18" s="612"/>
    </row>
    <row r="19" spans="1:9" ht="13.7" customHeight="1" x14ac:dyDescent="0.2">
      <c r="A19" s="622"/>
      <c r="B19" s="625" t="s">
        <v>486</v>
      </c>
      <c r="C19" s="626">
        <v>1.2113803386959348</v>
      </c>
      <c r="D19" s="612"/>
      <c r="F19" s="622"/>
      <c r="G19" s="625" t="s">
        <v>491</v>
      </c>
      <c r="H19" s="626">
        <v>1.3928670580275664</v>
      </c>
      <c r="I19" s="612"/>
    </row>
    <row r="20" spans="1:9" ht="13.7" customHeight="1" x14ac:dyDescent="0.2">
      <c r="A20" s="622"/>
      <c r="B20" s="625" t="s">
        <v>481</v>
      </c>
      <c r="C20" s="626">
        <v>1.1430448594596738</v>
      </c>
      <c r="D20" s="612"/>
      <c r="F20" s="622"/>
      <c r="G20" s="625" t="s">
        <v>481</v>
      </c>
      <c r="H20" s="627">
        <v>1.2651974593920887</v>
      </c>
      <c r="I20" s="612"/>
    </row>
    <row r="21" spans="1:9" ht="13.7" customHeight="1" x14ac:dyDescent="0.2">
      <c r="A21" s="622"/>
      <c r="B21" s="625" t="s">
        <v>57</v>
      </c>
      <c r="C21" s="626">
        <v>1.126165516242134</v>
      </c>
      <c r="D21" s="612"/>
      <c r="F21" s="622"/>
      <c r="G21" s="625" t="s">
        <v>513</v>
      </c>
      <c r="H21" s="626">
        <v>0.95903512731074314</v>
      </c>
      <c r="I21" s="612"/>
    </row>
    <row r="22" spans="1:9" ht="13.7" customHeight="1" x14ac:dyDescent="0.2">
      <c r="A22" s="622"/>
      <c r="B22" s="625" t="s">
        <v>498</v>
      </c>
      <c r="C22" s="626">
        <v>1.0076462422090646</v>
      </c>
      <c r="D22" s="612"/>
      <c r="F22" s="622"/>
      <c r="G22" s="625" t="s">
        <v>494</v>
      </c>
      <c r="H22" s="626">
        <v>0.51832081958346565</v>
      </c>
      <c r="I22" s="612"/>
    </row>
    <row r="23" spans="1:9" ht="13.7" customHeight="1" x14ac:dyDescent="0.2">
      <c r="A23" s="622"/>
      <c r="B23" s="625" t="s">
        <v>492</v>
      </c>
      <c r="C23" s="626">
        <v>0.99998584788328448</v>
      </c>
      <c r="D23" s="612"/>
      <c r="F23" s="622"/>
      <c r="G23" s="625" t="s">
        <v>525</v>
      </c>
      <c r="H23" s="626">
        <v>0.39798406517633828</v>
      </c>
      <c r="I23" s="612"/>
    </row>
    <row r="24" spans="1:9" ht="13.7" customHeight="1" x14ac:dyDescent="0.2">
      <c r="A24" s="622"/>
      <c r="B24" s="625" t="s">
        <v>495</v>
      </c>
      <c r="C24" s="626">
        <v>0.97330470518489087</v>
      </c>
      <c r="D24" s="612"/>
      <c r="F24" s="622"/>
      <c r="G24" s="625" t="s">
        <v>469</v>
      </c>
      <c r="H24" s="626">
        <v>0.38126809514098564</v>
      </c>
      <c r="I24" s="612"/>
    </row>
    <row r="25" spans="1:9" ht="13.7" customHeight="1" x14ac:dyDescent="0.2">
      <c r="A25" s="622"/>
      <c r="B25" s="625" t="s">
        <v>482</v>
      </c>
      <c r="C25" s="626">
        <v>0.95019509843875882</v>
      </c>
      <c r="D25" s="612"/>
      <c r="F25" s="622"/>
      <c r="G25" s="625" t="s">
        <v>529</v>
      </c>
      <c r="H25" s="626">
        <v>0.26753517962337653</v>
      </c>
      <c r="I25" s="612"/>
    </row>
    <row r="26" spans="1:9" ht="13.5" thickBot="1" x14ac:dyDescent="0.25">
      <c r="A26" s="628"/>
      <c r="B26" s="629"/>
      <c r="C26" s="630"/>
      <c r="D26" s="612"/>
      <c r="F26" s="628"/>
      <c r="G26" s="629"/>
      <c r="H26" s="630"/>
      <c r="I26" s="612"/>
    </row>
    <row r="27" spans="1:9" ht="7.5" customHeight="1" x14ac:dyDescent="0.2">
      <c r="A27" s="612"/>
      <c r="B27" s="612"/>
      <c r="C27" s="612"/>
      <c r="D27" s="612"/>
      <c r="F27" s="612"/>
      <c r="G27" s="612"/>
      <c r="H27" s="612"/>
      <c r="I27" s="612"/>
    </row>
    <row r="29" spans="1:9" ht="13.5" thickBot="1" x14ac:dyDescent="0.25"/>
    <row r="30" spans="1:9" ht="7.5" customHeight="1" x14ac:dyDescent="0.2">
      <c r="A30" s="606"/>
      <c r="B30" s="607"/>
      <c r="C30" s="608"/>
      <c r="F30" s="606"/>
      <c r="G30" s="607"/>
      <c r="H30" s="608"/>
    </row>
    <row r="31" spans="1:9" ht="14.25" x14ac:dyDescent="0.25">
      <c r="A31" s="609"/>
      <c r="B31" s="610"/>
      <c r="C31" s="611" t="s">
        <v>548</v>
      </c>
      <c r="D31" s="612"/>
      <c r="F31" s="609"/>
      <c r="G31" s="610"/>
      <c r="H31" s="611" t="s">
        <v>549</v>
      </c>
      <c r="I31" s="612"/>
    </row>
    <row r="32" spans="1:9" x14ac:dyDescent="0.2">
      <c r="A32" s="609"/>
      <c r="B32" s="613" t="s">
        <v>48</v>
      </c>
      <c r="C32" s="611" t="s">
        <v>550</v>
      </c>
      <c r="D32" s="612"/>
      <c r="F32" s="609"/>
      <c r="G32" s="613" t="s">
        <v>48</v>
      </c>
      <c r="H32" s="611" t="s">
        <v>551</v>
      </c>
      <c r="I32" s="612"/>
    </row>
    <row r="33" spans="1:9" ht="9" customHeight="1" x14ac:dyDescent="0.2">
      <c r="A33" s="609"/>
      <c r="B33" s="613"/>
      <c r="C33" s="614"/>
      <c r="D33" s="612"/>
      <c r="F33" s="609"/>
      <c r="G33" s="613"/>
      <c r="H33" s="614"/>
      <c r="I33" s="612"/>
    </row>
    <row r="34" spans="1:9" ht="3.75" customHeight="1" x14ac:dyDescent="0.2">
      <c r="A34" s="609"/>
      <c r="B34" s="613"/>
      <c r="C34" s="615"/>
      <c r="D34" s="612"/>
      <c r="F34" s="609"/>
      <c r="G34" s="613"/>
      <c r="H34" s="615"/>
      <c r="I34" s="612"/>
    </row>
    <row r="35" spans="1:9" ht="14.25" x14ac:dyDescent="0.2">
      <c r="A35" s="609"/>
      <c r="B35" s="616" t="s">
        <v>50</v>
      </c>
      <c r="C35" s="617" t="s">
        <v>546</v>
      </c>
      <c r="D35" s="612"/>
      <c r="F35" s="609"/>
      <c r="G35" s="616" t="s">
        <v>50</v>
      </c>
      <c r="H35" s="617" t="s">
        <v>546</v>
      </c>
      <c r="I35" s="612"/>
    </row>
    <row r="36" spans="1:9" ht="14.25" x14ac:dyDescent="0.2">
      <c r="A36" s="609"/>
      <c r="B36" s="618"/>
      <c r="C36" s="617" t="s">
        <v>547</v>
      </c>
      <c r="D36" s="612"/>
      <c r="F36" s="609"/>
      <c r="G36" s="618"/>
      <c r="H36" s="617" t="s">
        <v>547</v>
      </c>
      <c r="I36" s="612"/>
    </row>
    <row r="37" spans="1:9" ht="5.25" customHeight="1" thickBot="1" x14ac:dyDescent="0.25">
      <c r="A37" s="619"/>
      <c r="B37" s="620"/>
      <c r="C37" s="621"/>
      <c r="D37" s="612"/>
      <c r="F37" s="619"/>
      <c r="G37" s="620"/>
      <c r="H37" s="621"/>
      <c r="I37" s="612"/>
    </row>
    <row r="38" spans="1:9" x14ac:dyDescent="0.2">
      <c r="A38" s="622"/>
      <c r="B38" s="623"/>
      <c r="C38" s="624"/>
      <c r="D38" s="612"/>
      <c r="F38" s="622"/>
      <c r="G38" s="623"/>
      <c r="H38" s="624"/>
      <c r="I38" s="612"/>
    </row>
    <row r="39" spans="1:9" ht="13.7" customHeight="1" x14ac:dyDescent="0.2">
      <c r="A39" s="622"/>
      <c r="B39" s="625" t="s">
        <v>527</v>
      </c>
      <c r="C39" s="626">
        <v>20.145577044351526</v>
      </c>
      <c r="D39" s="612"/>
      <c r="F39" s="622"/>
      <c r="G39" s="625" t="s">
        <v>527</v>
      </c>
      <c r="H39" s="626">
        <v>276.27490164892271</v>
      </c>
      <c r="I39" s="612"/>
    </row>
    <row r="40" spans="1:9" ht="13.7" customHeight="1" x14ac:dyDescent="0.2">
      <c r="A40" s="622"/>
      <c r="B40" s="625" t="s">
        <v>465</v>
      </c>
      <c r="C40" s="626">
        <v>10.436125900409062</v>
      </c>
      <c r="D40" s="612"/>
      <c r="F40" s="622"/>
      <c r="G40" s="625" t="s">
        <v>514</v>
      </c>
      <c r="H40" s="626">
        <v>35.535518596957964</v>
      </c>
      <c r="I40" s="612"/>
    </row>
    <row r="41" spans="1:9" ht="13.7" customHeight="1" x14ac:dyDescent="0.2">
      <c r="A41" s="622"/>
      <c r="B41" s="625" t="s">
        <v>61</v>
      </c>
      <c r="C41" s="626">
        <v>3.0585283871112958</v>
      </c>
      <c r="D41" s="612"/>
      <c r="F41" s="622"/>
      <c r="G41" s="625" t="s">
        <v>483</v>
      </c>
      <c r="H41" s="626">
        <v>10.190329647658224</v>
      </c>
      <c r="I41" s="612"/>
    </row>
    <row r="42" spans="1:9" ht="13.7" customHeight="1" x14ac:dyDescent="0.2">
      <c r="A42" s="622"/>
      <c r="B42" s="625" t="s">
        <v>467</v>
      </c>
      <c r="C42" s="626">
        <v>3.0482352153303611</v>
      </c>
      <c r="D42" s="612"/>
      <c r="F42" s="622"/>
      <c r="G42" s="625" t="s">
        <v>57</v>
      </c>
      <c r="H42" s="626">
        <v>9.4954006737286694</v>
      </c>
      <c r="I42" s="612"/>
    </row>
    <row r="43" spans="1:9" ht="13.7" customHeight="1" x14ac:dyDescent="0.2">
      <c r="A43" s="622"/>
      <c r="B43" s="625" t="s">
        <v>476</v>
      </c>
      <c r="C43" s="626">
        <v>2.6590599290781576</v>
      </c>
      <c r="D43" s="612"/>
      <c r="F43" s="622"/>
      <c r="G43" s="625" t="s">
        <v>490</v>
      </c>
      <c r="H43" s="626">
        <v>9.0153527724331859</v>
      </c>
      <c r="I43" s="612"/>
    </row>
    <row r="44" spans="1:9" ht="13.7" customHeight="1" x14ac:dyDescent="0.2">
      <c r="A44" s="622"/>
      <c r="B44" s="625" t="s">
        <v>486</v>
      </c>
      <c r="C44" s="626">
        <v>2.5061480985262681</v>
      </c>
      <c r="D44" s="612"/>
      <c r="F44" s="622"/>
      <c r="G44" s="625" t="s">
        <v>489</v>
      </c>
      <c r="H44" s="626">
        <v>8.2735297113677948</v>
      </c>
      <c r="I44" s="612"/>
    </row>
    <row r="45" spans="1:9" ht="13.7" customHeight="1" x14ac:dyDescent="0.2">
      <c r="A45" s="622"/>
      <c r="B45" s="625" t="s">
        <v>470</v>
      </c>
      <c r="C45" s="626">
        <v>2.4846945205814595</v>
      </c>
      <c r="D45" s="612"/>
      <c r="F45" s="622"/>
      <c r="G45" s="625" t="s">
        <v>492</v>
      </c>
      <c r="H45" s="626">
        <v>8.2336224805646658</v>
      </c>
      <c r="I45" s="612"/>
    </row>
    <row r="46" spans="1:9" ht="13.7" customHeight="1" x14ac:dyDescent="0.2">
      <c r="A46" s="622"/>
      <c r="B46" s="625" t="s">
        <v>495</v>
      </c>
      <c r="C46" s="626">
        <v>2.4471665195541923</v>
      </c>
      <c r="D46" s="612"/>
      <c r="F46" s="622"/>
      <c r="G46" s="625" t="s">
        <v>482</v>
      </c>
      <c r="H46" s="626">
        <v>8.044999336104361</v>
      </c>
      <c r="I46" s="612"/>
    </row>
    <row r="47" spans="1:9" ht="13.7" customHeight="1" x14ac:dyDescent="0.2">
      <c r="A47" s="622"/>
      <c r="B47" s="625" t="s">
        <v>483</v>
      </c>
      <c r="C47" s="626">
        <v>2.3732350117018148</v>
      </c>
      <c r="D47" s="612"/>
      <c r="F47" s="622"/>
      <c r="G47" s="625" t="s">
        <v>476</v>
      </c>
      <c r="H47" s="626">
        <v>8.0134796556725085</v>
      </c>
      <c r="I47" s="612"/>
    </row>
    <row r="48" spans="1:9" ht="13.7" customHeight="1" x14ac:dyDescent="0.2">
      <c r="A48" s="622"/>
      <c r="B48" s="625" t="s">
        <v>514</v>
      </c>
      <c r="C48" s="626">
        <v>2.0600671769788836</v>
      </c>
      <c r="D48" s="612"/>
      <c r="F48" s="622"/>
      <c r="G48" s="625" t="s">
        <v>480</v>
      </c>
      <c r="H48" s="626">
        <v>7.6753941432421184</v>
      </c>
      <c r="I48" s="612"/>
    </row>
    <row r="49" spans="1:9" ht="13.5" thickBot="1" x14ac:dyDescent="0.25">
      <c r="A49" s="628"/>
      <c r="B49" s="629"/>
      <c r="C49" s="630"/>
      <c r="D49" s="612"/>
      <c r="F49" s="628"/>
      <c r="G49" s="629"/>
      <c r="H49" s="630"/>
      <c r="I49" s="612"/>
    </row>
    <row r="50" spans="1:9" ht="7.5" customHeight="1" x14ac:dyDescent="0.2">
      <c r="A50" s="612"/>
      <c r="B50" s="612"/>
      <c r="C50" s="612"/>
      <c r="D50" s="612"/>
      <c r="F50" s="612"/>
      <c r="G50" s="612"/>
      <c r="H50" s="612"/>
      <c r="I50" s="612"/>
    </row>
    <row r="51" spans="1:9" x14ac:dyDescent="0.2">
      <c r="B51" s="459" t="s">
        <v>499</v>
      </c>
    </row>
    <row r="52" spans="1:9" s="631" customFormat="1" ht="11.25" x14ac:dyDescent="0.2"/>
  </sheetData>
  <printOptions horizontalCentered="1"/>
  <pageMargins left="0.86614173228346458" right="0.86614173228346458" top="0.98425196850393704" bottom="0.78740157480314965" header="0.51181102362204722" footer="0.51181102362204722"/>
  <pageSetup paperSize="9" scale="85" firstPageNumber="24" orientation="portrait" useFirstPageNumber="1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7"/>
  <sheetViews>
    <sheetView showGridLines="0" workbookViewId="0">
      <selection activeCell="B28" sqref="B28"/>
    </sheetView>
  </sheetViews>
  <sheetFormatPr defaultRowHeight="12.75" x14ac:dyDescent="0.2"/>
  <cols>
    <col min="1" max="1" width="1.6640625" style="604" customWidth="1"/>
    <col min="2" max="2" width="23.33203125" style="604" customWidth="1"/>
    <col min="3" max="7" width="9" style="604" customWidth="1"/>
    <col min="8" max="8" width="23.5" style="604" customWidth="1"/>
    <col min="9" max="9" width="1.6640625" style="604" customWidth="1"/>
    <col min="10" max="10" width="12.6640625" style="604" customWidth="1"/>
    <col min="11" max="11" width="21.5" style="604" customWidth="1"/>
    <col min="12" max="14" width="12.5" style="604" customWidth="1"/>
    <col min="15" max="16384" width="9.33203125" style="604"/>
  </cols>
  <sheetData>
    <row r="1" spans="1:17" ht="15.75" x14ac:dyDescent="0.25">
      <c r="A1" s="604" t="s">
        <v>42</v>
      </c>
      <c r="B1" s="632" t="s">
        <v>552</v>
      </c>
      <c r="C1" s="418"/>
      <c r="D1" s="418"/>
      <c r="E1" s="418"/>
      <c r="F1" s="418"/>
      <c r="G1" s="418"/>
      <c r="H1" s="418"/>
      <c r="I1" s="418"/>
      <c r="J1" s="418"/>
    </row>
    <row r="2" spans="1:17" ht="15" customHeight="1" x14ac:dyDescent="0.25">
      <c r="B2" s="604" t="s">
        <v>553</v>
      </c>
      <c r="C2" s="418"/>
      <c r="D2" s="418"/>
      <c r="E2" s="418"/>
      <c r="F2" s="418"/>
      <c r="G2" s="418"/>
      <c r="H2" s="418"/>
      <c r="I2" s="418"/>
      <c r="J2" s="418"/>
    </row>
    <row r="3" spans="1:17" ht="15.95" customHeight="1" x14ac:dyDescent="0.25">
      <c r="B3" s="605"/>
      <c r="C3" s="418"/>
      <c r="D3" s="418"/>
      <c r="E3" s="418"/>
      <c r="F3" s="418"/>
      <c r="G3" s="418"/>
      <c r="H3" s="418"/>
      <c r="I3" s="418"/>
      <c r="J3" s="418"/>
    </row>
    <row r="4" spans="1:17" ht="15.95" customHeight="1" x14ac:dyDescent="0.25">
      <c r="B4" s="418"/>
      <c r="C4" s="418"/>
      <c r="D4" s="418"/>
      <c r="E4" s="418"/>
      <c r="F4" s="418"/>
      <c r="G4" s="418"/>
      <c r="H4" s="418"/>
      <c r="I4" s="418"/>
      <c r="J4" s="418"/>
    </row>
    <row r="5" spans="1:17" x14ac:dyDescent="0.2">
      <c r="B5" s="633" t="s">
        <v>554</v>
      </c>
      <c r="C5" s="634"/>
      <c r="D5" s="634"/>
      <c r="E5" s="634"/>
      <c r="F5" s="634"/>
      <c r="G5" s="634"/>
      <c r="H5" s="635" t="s">
        <v>555</v>
      </c>
      <c r="J5" s="636"/>
    </row>
    <row r="6" spans="1:17" ht="8.1" customHeight="1" x14ac:dyDescent="0.2">
      <c r="A6" s="637"/>
      <c r="B6" s="638"/>
      <c r="C6" s="639"/>
      <c r="D6" s="639"/>
      <c r="E6" s="639"/>
      <c r="F6" s="639"/>
      <c r="G6" s="639"/>
      <c r="H6" s="640"/>
    </row>
    <row r="7" spans="1:17" s="646" customFormat="1" ht="15" customHeight="1" x14ac:dyDescent="0.2">
      <c r="A7" s="641"/>
      <c r="B7" s="642" t="s">
        <v>556</v>
      </c>
      <c r="C7" s="643" t="s">
        <v>557</v>
      </c>
      <c r="D7" s="643" t="s">
        <v>558</v>
      </c>
      <c r="E7" s="643" t="s">
        <v>559</v>
      </c>
      <c r="F7" s="643" t="s">
        <v>560</v>
      </c>
      <c r="G7" s="643">
        <v>2019</v>
      </c>
      <c r="H7" s="644" t="s">
        <v>561</v>
      </c>
      <c r="I7" s="645"/>
    </row>
    <row r="8" spans="1:17" ht="8.1" customHeight="1" thickBot="1" x14ac:dyDescent="0.25">
      <c r="A8" s="647"/>
      <c r="B8" s="648"/>
      <c r="C8" s="649"/>
      <c r="D8" s="649"/>
      <c r="E8" s="649"/>
      <c r="F8" s="649"/>
      <c r="G8" s="649"/>
      <c r="H8" s="650"/>
      <c r="I8" s="651"/>
      <c r="J8" s="636"/>
    </row>
    <row r="9" spans="1:17" ht="8.1" customHeight="1" x14ac:dyDescent="0.2">
      <c r="A9" s="652"/>
      <c r="B9" s="636"/>
      <c r="C9" s="653"/>
      <c r="D9" s="653"/>
      <c r="E9" s="653"/>
      <c r="F9" s="653"/>
      <c r="G9" s="653"/>
      <c r="H9" s="654"/>
      <c r="I9" s="655"/>
    </row>
    <row r="10" spans="1:17" ht="15.95" customHeight="1" x14ac:dyDescent="0.2">
      <c r="A10" s="656"/>
      <c r="B10" s="657" t="s">
        <v>562</v>
      </c>
      <c r="C10" s="658"/>
      <c r="D10" s="658"/>
      <c r="E10" s="658"/>
      <c r="F10" s="658"/>
      <c r="G10" s="658"/>
      <c r="H10" s="659" t="s">
        <v>563</v>
      </c>
      <c r="I10" s="655"/>
      <c r="L10" s="660"/>
      <c r="M10" s="660"/>
      <c r="N10" s="660"/>
      <c r="O10" s="660"/>
      <c r="P10" s="660"/>
      <c r="Q10" s="660"/>
    </row>
    <row r="11" spans="1:17" s="660" customFormat="1" ht="15" customHeight="1" x14ac:dyDescent="0.2">
      <c r="A11" s="661"/>
      <c r="B11" s="662" t="s">
        <v>564</v>
      </c>
      <c r="C11" s="663">
        <v>0.86798571078808917</v>
      </c>
      <c r="D11" s="663">
        <v>1.0068676300526853</v>
      </c>
      <c r="E11" s="663">
        <v>1.0286811858309699</v>
      </c>
      <c r="F11" s="663">
        <v>0.92498096824815523</v>
      </c>
      <c r="G11" s="663">
        <v>0.89967601641220996</v>
      </c>
      <c r="H11" s="664" t="s">
        <v>565</v>
      </c>
      <c r="I11" s="665"/>
      <c r="K11" s="604"/>
      <c r="L11" s="666"/>
      <c r="M11" s="666"/>
      <c r="N11" s="666"/>
      <c r="O11" s="666"/>
      <c r="P11" s="666"/>
      <c r="Q11" s="604"/>
    </row>
    <row r="12" spans="1:17" ht="17.100000000000001" customHeight="1" x14ac:dyDescent="0.2">
      <c r="A12" s="656"/>
      <c r="B12" s="657" t="s">
        <v>566</v>
      </c>
      <c r="C12" s="663"/>
      <c r="D12" s="663"/>
      <c r="E12" s="663"/>
      <c r="F12" s="663"/>
      <c r="G12" s="663"/>
      <c r="H12" s="659" t="s">
        <v>567</v>
      </c>
      <c r="I12" s="655"/>
      <c r="L12" s="666"/>
      <c r="M12" s="666"/>
      <c r="N12" s="666"/>
      <c r="O12" s="666"/>
      <c r="P12" s="666"/>
    </row>
    <row r="13" spans="1:17" s="660" customFormat="1" ht="15" customHeight="1" x14ac:dyDescent="0.2">
      <c r="A13" s="661"/>
      <c r="B13" s="662" t="s">
        <v>564</v>
      </c>
      <c r="C13" s="663">
        <v>0.83898999038247313</v>
      </c>
      <c r="D13" s="663">
        <v>0.81700715782151212</v>
      </c>
      <c r="E13" s="663">
        <v>0.82000392415339873</v>
      </c>
      <c r="F13" s="663">
        <v>0.81706100644711055</v>
      </c>
      <c r="G13" s="663">
        <v>0.78537514271974307</v>
      </c>
      <c r="H13" s="664" t="s">
        <v>565</v>
      </c>
      <c r="I13" s="665"/>
      <c r="K13" s="604"/>
      <c r="L13" s="666"/>
      <c r="M13" s="666"/>
      <c r="N13" s="666"/>
      <c r="O13" s="666"/>
      <c r="P13" s="666"/>
      <c r="Q13" s="604"/>
    </row>
    <row r="14" spans="1:17" ht="17.100000000000001" customHeight="1" x14ac:dyDescent="0.2">
      <c r="A14" s="656"/>
      <c r="B14" s="657" t="s">
        <v>568</v>
      </c>
      <c r="C14" s="663"/>
      <c r="D14" s="663"/>
      <c r="E14" s="663"/>
      <c r="F14" s="663"/>
      <c r="G14" s="663"/>
      <c r="H14" s="659" t="s">
        <v>569</v>
      </c>
      <c r="I14" s="655"/>
      <c r="L14" s="666"/>
      <c r="M14" s="666"/>
      <c r="N14" s="666"/>
      <c r="O14" s="666"/>
      <c r="P14" s="666"/>
    </row>
    <row r="15" spans="1:17" s="660" customFormat="1" ht="15" customHeight="1" x14ac:dyDescent="0.2">
      <c r="A15" s="661"/>
      <c r="B15" s="662" t="s">
        <v>564</v>
      </c>
      <c r="C15" s="663">
        <v>1.3036669693318002</v>
      </c>
      <c r="D15" s="663">
        <v>1.2736835588534192</v>
      </c>
      <c r="E15" s="663">
        <v>1.3019321327352815</v>
      </c>
      <c r="F15" s="663">
        <v>1.217754903405343</v>
      </c>
      <c r="G15" s="663">
        <v>1.0431059274024339</v>
      </c>
      <c r="H15" s="664" t="s">
        <v>565</v>
      </c>
      <c r="I15" s="665"/>
      <c r="K15" s="604"/>
      <c r="L15" s="604"/>
      <c r="M15" s="604"/>
      <c r="N15" s="604"/>
      <c r="O15" s="604"/>
      <c r="P15" s="604"/>
    </row>
    <row r="16" spans="1:17" ht="17.100000000000001" customHeight="1" x14ac:dyDescent="0.2">
      <c r="A16" s="656"/>
      <c r="B16" s="657" t="s">
        <v>570</v>
      </c>
      <c r="C16" s="663"/>
      <c r="D16" s="663"/>
      <c r="E16" s="663"/>
      <c r="F16" s="663"/>
      <c r="G16" s="663"/>
      <c r="H16" s="659" t="s">
        <v>571</v>
      </c>
      <c r="I16" s="655"/>
      <c r="K16" s="660"/>
    </row>
    <row r="17" spans="1:11" ht="15" customHeight="1" x14ac:dyDescent="0.2">
      <c r="A17" s="656"/>
      <c r="B17" s="662" t="s">
        <v>564</v>
      </c>
      <c r="C17" s="663">
        <v>10.517149077613675</v>
      </c>
      <c r="D17" s="663">
        <v>10.605273630110672</v>
      </c>
      <c r="E17" s="663">
        <v>11.271742663476022</v>
      </c>
      <c r="F17" s="663">
        <v>10.658380638956427</v>
      </c>
      <c r="G17" s="663">
        <v>9.3146523095513967</v>
      </c>
      <c r="H17" s="664" t="s">
        <v>565</v>
      </c>
      <c r="I17" s="655"/>
      <c r="K17" s="660" t="str">
        <f>B20&amp; " " &amp;H20</f>
        <v xml:space="preserve"> </v>
      </c>
    </row>
    <row r="18" spans="1:11" ht="8.1" customHeight="1" thickBot="1" x14ac:dyDescent="0.25">
      <c r="A18" s="667"/>
      <c r="B18" s="668"/>
      <c r="C18" s="669"/>
      <c r="D18" s="669"/>
      <c r="E18" s="669"/>
      <c r="F18" s="669"/>
      <c r="G18" s="669"/>
      <c r="H18" s="670"/>
      <c r="I18" s="655"/>
    </row>
    <row r="19" spans="1:11" ht="6" customHeight="1" x14ac:dyDescent="0.2">
      <c r="B19" s="671"/>
      <c r="C19" s="672"/>
      <c r="D19" s="672"/>
      <c r="E19" s="672"/>
      <c r="F19" s="672"/>
      <c r="G19" s="672"/>
      <c r="H19" s="671"/>
      <c r="I19" s="655"/>
    </row>
    <row r="20" spans="1:11" ht="6" customHeight="1" x14ac:dyDescent="0.2"/>
    <row r="21" spans="1:11" s="631" customFormat="1" ht="13.5" customHeight="1" x14ac:dyDescent="0.2">
      <c r="B21" s="673" t="s">
        <v>572</v>
      </c>
      <c r="C21" s="674"/>
      <c r="D21" s="674"/>
      <c r="E21" s="674"/>
      <c r="F21" s="674"/>
      <c r="G21" s="674"/>
      <c r="H21" s="675" t="s">
        <v>573</v>
      </c>
      <c r="I21" s="675"/>
    </row>
    <row r="22" spans="1:11" ht="12.95" customHeight="1" x14ac:dyDescent="0.2">
      <c r="B22" s="459" t="s">
        <v>574</v>
      </c>
      <c r="C22" s="631"/>
      <c r="D22" s="631"/>
      <c r="E22" s="631"/>
      <c r="F22" s="631"/>
      <c r="G22" s="631"/>
      <c r="H22" s="676"/>
    </row>
    <row r="23" spans="1:11" ht="12.95" customHeight="1" x14ac:dyDescent="0.2"/>
    <row r="24" spans="1:11" ht="12.95" customHeight="1" x14ac:dyDescent="0.2"/>
    <row r="25" spans="1:11" ht="12.95" customHeight="1" x14ac:dyDescent="0.25">
      <c r="J25" s="418"/>
    </row>
    <row r="26" spans="1:11" ht="12.95" customHeight="1" x14ac:dyDescent="0.2"/>
    <row r="27" spans="1:11" ht="12.95" customHeight="1" x14ac:dyDescent="0.2"/>
    <row r="28" spans="1:11" ht="12.95" customHeight="1" x14ac:dyDescent="0.2"/>
    <row r="29" spans="1:11" ht="15" x14ac:dyDescent="0.25">
      <c r="B29" s="632"/>
    </row>
    <row r="47" spans="2:2" x14ac:dyDescent="0.2">
      <c r="B47" s="677"/>
    </row>
  </sheetData>
  <printOptions horizontalCentered="1"/>
  <pageMargins left="0.86614173228346458" right="0.86614173228346458" top="0.98425196850393704" bottom="0.78740157480314965" header="0.51181102362204722" footer="0.51181102362204722"/>
  <pageSetup paperSize="9" scale="85" firstPageNumber="24" orientation="portrait" useFirstPageNumber="1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C11" sqref="C11"/>
    </sheetView>
  </sheetViews>
  <sheetFormatPr defaultRowHeight="12.75" x14ac:dyDescent="0.2"/>
  <cols>
    <col min="1" max="1" width="0.6640625" customWidth="1"/>
    <col min="2" max="2" width="60.33203125" customWidth="1"/>
    <col min="3" max="3" width="25.1640625" customWidth="1"/>
    <col min="4" max="4" width="27.1640625" customWidth="1"/>
    <col min="5" max="5" width="1.33203125" customWidth="1"/>
  </cols>
  <sheetData>
    <row r="1" spans="1:6" ht="15.75" x14ac:dyDescent="0.25">
      <c r="A1" s="678"/>
      <c r="B1" s="679" t="s">
        <v>575</v>
      </c>
      <c r="C1" s="678"/>
      <c r="D1" s="678"/>
      <c r="E1" s="678"/>
      <c r="F1" s="678"/>
    </row>
    <row r="2" spans="1:6" ht="14.25" x14ac:dyDescent="0.2">
      <c r="A2" s="680"/>
      <c r="B2" s="681" t="s">
        <v>576</v>
      </c>
      <c r="C2" s="680"/>
      <c r="D2" s="680"/>
      <c r="E2" s="680"/>
      <c r="F2" s="680"/>
    </row>
    <row r="3" spans="1:6" x14ac:dyDescent="0.2">
      <c r="A3" s="682"/>
      <c r="B3" s="682"/>
      <c r="C3" s="682"/>
      <c r="D3" s="682"/>
      <c r="E3" s="682"/>
      <c r="F3" s="682"/>
    </row>
    <row r="4" spans="1:6" x14ac:dyDescent="0.2">
      <c r="A4" s="683"/>
      <c r="B4" s="684"/>
      <c r="C4" s="683"/>
      <c r="D4" s="685"/>
      <c r="E4" s="682"/>
      <c r="F4" s="682"/>
    </row>
    <row r="5" spans="1:6" x14ac:dyDescent="0.2">
      <c r="A5" s="686"/>
      <c r="B5" s="687"/>
      <c r="C5" s="1171" t="s">
        <v>583</v>
      </c>
      <c r="D5" s="1172"/>
      <c r="E5" s="688"/>
      <c r="F5" s="682"/>
    </row>
    <row r="6" spans="1:6" x14ac:dyDescent="0.2">
      <c r="A6" s="686"/>
      <c r="B6" s="687"/>
      <c r="C6" s="689"/>
      <c r="D6" s="690"/>
      <c r="E6" s="688"/>
      <c r="F6" s="682"/>
    </row>
    <row r="7" spans="1:6" ht="39.75" customHeight="1" x14ac:dyDescent="0.2">
      <c r="A7" s="686"/>
      <c r="B7" s="691" t="s">
        <v>577</v>
      </c>
      <c r="C7" s="692" t="s">
        <v>584</v>
      </c>
      <c r="D7" s="693" t="s">
        <v>578</v>
      </c>
      <c r="E7" s="688"/>
      <c r="F7" s="682"/>
    </row>
    <row r="8" spans="1:6" ht="38.25" customHeight="1" x14ac:dyDescent="0.2">
      <c r="A8" s="686"/>
      <c r="B8" s="691" t="s">
        <v>579</v>
      </c>
      <c r="C8" s="692" t="s">
        <v>580</v>
      </c>
      <c r="D8" s="693" t="s">
        <v>581</v>
      </c>
      <c r="E8" s="688"/>
      <c r="F8" s="682"/>
    </row>
    <row r="9" spans="1:6" ht="15" thickBot="1" x14ac:dyDescent="0.25">
      <c r="A9" s="694"/>
      <c r="B9" s="695"/>
      <c r="C9" s="696" t="s">
        <v>585</v>
      </c>
      <c r="D9" s="697" t="s">
        <v>586</v>
      </c>
      <c r="E9" s="688"/>
      <c r="F9" s="682"/>
    </row>
    <row r="10" spans="1:6" x14ac:dyDescent="0.2">
      <c r="A10" s="698"/>
      <c r="B10" s="699"/>
      <c r="C10" s="700"/>
      <c r="D10" s="701"/>
      <c r="E10" s="688"/>
      <c r="F10" s="682"/>
    </row>
    <row r="11" spans="1:6" x14ac:dyDescent="0.2">
      <c r="A11" s="702"/>
      <c r="B11" s="703" t="s">
        <v>587</v>
      </c>
      <c r="C11" s="704">
        <v>25</v>
      </c>
      <c r="D11" s="705">
        <v>23.6</v>
      </c>
      <c r="E11" s="688"/>
      <c r="F11" s="682"/>
    </row>
    <row r="12" spans="1:6" x14ac:dyDescent="0.2">
      <c r="A12" s="702"/>
      <c r="B12" s="703" t="s">
        <v>588</v>
      </c>
      <c r="C12" s="704">
        <v>18.3</v>
      </c>
      <c r="D12" s="705">
        <v>8.6999999999999993</v>
      </c>
      <c r="E12" s="688"/>
      <c r="F12" s="682"/>
    </row>
    <row r="13" spans="1:6" x14ac:dyDescent="0.2">
      <c r="A13" s="702"/>
      <c r="B13" s="703" t="s">
        <v>589</v>
      </c>
      <c r="C13" s="704">
        <v>19.7</v>
      </c>
      <c r="D13" s="706" t="s">
        <v>582</v>
      </c>
      <c r="E13" s="688"/>
      <c r="F13" s="682"/>
    </row>
    <row r="14" spans="1:6" x14ac:dyDescent="0.2">
      <c r="A14" s="702"/>
      <c r="B14" s="703" t="s">
        <v>590</v>
      </c>
      <c r="C14" s="704">
        <v>19.7</v>
      </c>
      <c r="D14" s="705">
        <v>15.9</v>
      </c>
      <c r="E14" s="688"/>
      <c r="F14" s="682"/>
    </row>
    <row r="15" spans="1:6" x14ac:dyDescent="0.2">
      <c r="A15" s="702"/>
      <c r="B15" s="703" t="s">
        <v>591</v>
      </c>
      <c r="C15" s="704">
        <v>24.6</v>
      </c>
      <c r="D15" s="705">
        <v>32.6</v>
      </c>
      <c r="E15" s="688"/>
      <c r="F15" s="682"/>
    </row>
    <row r="16" spans="1:6" x14ac:dyDescent="0.2">
      <c r="A16" s="702"/>
      <c r="B16" s="703" t="s">
        <v>592</v>
      </c>
      <c r="C16" s="704">
        <v>20</v>
      </c>
      <c r="D16" s="706" t="s">
        <v>582</v>
      </c>
      <c r="E16" s="688"/>
      <c r="F16" s="682"/>
    </row>
    <row r="17" spans="1:6" x14ac:dyDescent="0.2">
      <c r="A17" s="702"/>
      <c r="B17" s="703" t="s">
        <v>593</v>
      </c>
      <c r="C17" s="704">
        <v>20.100000000000001</v>
      </c>
      <c r="D17" s="706" t="s">
        <v>582</v>
      </c>
      <c r="E17" s="688"/>
      <c r="F17" s="682"/>
    </row>
    <row r="18" spans="1:6" x14ac:dyDescent="0.2">
      <c r="A18" s="702"/>
      <c r="B18" s="703" t="s">
        <v>594</v>
      </c>
      <c r="C18" s="704">
        <v>19.600000000000001</v>
      </c>
      <c r="D18" s="706" t="s">
        <v>582</v>
      </c>
      <c r="E18" s="688"/>
      <c r="F18" s="682"/>
    </row>
    <row r="19" spans="1:6" x14ac:dyDescent="0.2">
      <c r="A19" s="702"/>
      <c r="B19" s="703" t="s">
        <v>595</v>
      </c>
      <c r="C19" s="704">
        <v>21.7</v>
      </c>
      <c r="D19" s="705">
        <v>8.4</v>
      </c>
      <c r="E19" s="688"/>
      <c r="F19" s="682"/>
    </row>
    <row r="20" spans="1:6" x14ac:dyDescent="0.2">
      <c r="A20" s="702"/>
      <c r="B20" s="703" t="s">
        <v>596</v>
      </c>
      <c r="C20" s="704">
        <v>29.6</v>
      </c>
      <c r="D20" s="705">
        <v>8.4</v>
      </c>
      <c r="E20" s="688"/>
      <c r="F20" s="682"/>
    </row>
    <row r="21" spans="1:6" x14ac:dyDescent="0.2">
      <c r="A21" s="702"/>
      <c r="B21" s="703" t="s">
        <v>597</v>
      </c>
      <c r="C21" s="704">
        <v>26.2</v>
      </c>
      <c r="D21" s="705">
        <v>22.5</v>
      </c>
      <c r="E21" s="688"/>
      <c r="F21" s="682"/>
    </row>
    <row r="22" spans="1:6" x14ac:dyDescent="0.2">
      <c r="A22" s="702"/>
      <c r="B22" s="703" t="s">
        <v>598</v>
      </c>
      <c r="C22" s="704">
        <v>23.2</v>
      </c>
      <c r="D22" s="706" t="s">
        <v>582</v>
      </c>
      <c r="E22" s="688"/>
      <c r="F22" s="682"/>
    </row>
    <row r="23" spans="1:6" x14ac:dyDescent="0.2">
      <c r="A23" s="702"/>
      <c r="B23" s="703" t="s">
        <v>599</v>
      </c>
      <c r="C23" s="704">
        <v>22.7</v>
      </c>
      <c r="D23" s="705">
        <v>13.5</v>
      </c>
      <c r="E23" s="688"/>
      <c r="F23" s="682"/>
    </row>
    <row r="24" spans="1:6" x14ac:dyDescent="0.2">
      <c r="A24" s="702"/>
      <c r="B24" s="707" t="s">
        <v>600</v>
      </c>
      <c r="C24" s="704">
        <v>20.399999999999999</v>
      </c>
      <c r="D24" s="705">
        <v>18.399999999999999</v>
      </c>
      <c r="E24" s="688"/>
      <c r="F24" s="682"/>
    </row>
    <row r="25" spans="1:6" x14ac:dyDescent="0.2">
      <c r="A25" s="702"/>
      <c r="B25" s="703" t="s">
        <v>601</v>
      </c>
      <c r="C25" s="704">
        <v>22.4</v>
      </c>
      <c r="D25" s="705">
        <v>19.399999999999999</v>
      </c>
      <c r="E25" s="688"/>
      <c r="F25" s="682"/>
    </row>
    <row r="26" spans="1:6" x14ac:dyDescent="0.2">
      <c r="A26" s="702"/>
      <c r="B26" s="703" t="s">
        <v>602</v>
      </c>
      <c r="C26" s="704">
        <v>22</v>
      </c>
      <c r="D26" s="705">
        <v>25.7</v>
      </c>
      <c r="E26" s="688"/>
      <c r="F26" s="682"/>
    </row>
    <row r="27" spans="1:6" x14ac:dyDescent="0.2">
      <c r="A27" s="702"/>
      <c r="B27" s="703" t="s">
        <v>603</v>
      </c>
      <c r="C27" s="704">
        <v>19.5</v>
      </c>
      <c r="D27" s="705">
        <v>8.4</v>
      </c>
      <c r="E27" s="688"/>
      <c r="F27" s="682"/>
    </row>
    <row r="28" spans="1:6" x14ac:dyDescent="0.2">
      <c r="A28" s="702"/>
      <c r="B28" s="703" t="s">
        <v>604</v>
      </c>
      <c r="C28" s="704">
        <v>25.5</v>
      </c>
      <c r="D28" s="705">
        <v>30.8</v>
      </c>
      <c r="E28" s="688"/>
      <c r="F28" s="682"/>
    </row>
    <row r="29" spans="1:6" x14ac:dyDescent="0.2">
      <c r="A29" s="702"/>
      <c r="B29" s="703" t="s">
        <v>605</v>
      </c>
      <c r="C29" s="704">
        <v>15.7</v>
      </c>
      <c r="D29" s="705">
        <v>14.1</v>
      </c>
      <c r="E29" s="688"/>
      <c r="F29" s="682"/>
    </row>
    <row r="30" spans="1:6" x14ac:dyDescent="0.2">
      <c r="A30" s="702"/>
      <c r="B30" s="703" t="s">
        <v>606</v>
      </c>
      <c r="C30" s="704">
        <v>23.5</v>
      </c>
      <c r="D30" s="705">
        <v>16.899999999999999</v>
      </c>
      <c r="E30" s="688"/>
      <c r="F30" s="682"/>
    </row>
    <row r="31" spans="1:6" x14ac:dyDescent="0.2">
      <c r="A31" s="702"/>
      <c r="B31" s="703" t="s">
        <v>607</v>
      </c>
      <c r="C31" s="704">
        <v>19.2</v>
      </c>
      <c r="D31" s="706" t="s">
        <v>582</v>
      </c>
      <c r="E31" s="688"/>
      <c r="F31" s="682"/>
    </row>
    <row r="32" spans="1:6" x14ac:dyDescent="0.2">
      <c r="A32" s="702"/>
      <c r="B32" s="703" t="s">
        <v>608</v>
      </c>
      <c r="C32" s="704">
        <v>19.600000000000001</v>
      </c>
      <c r="D32" s="706" t="s">
        <v>582</v>
      </c>
      <c r="E32" s="688"/>
      <c r="F32" s="682"/>
    </row>
    <row r="33" spans="1:6" x14ac:dyDescent="0.2">
      <c r="A33" s="702"/>
      <c r="B33" s="703" t="s">
        <v>609</v>
      </c>
      <c r="C33" s="704">
        <v>23.6</v>
      </c>
      <c r="D33" s="705">
        <v>22.7</v>
      </c>
      <c r="E33" s="688"/>
      <c r="F33" s="682"/>
    </row>
    <row r="34" spans="1:6" x14ac:dyDescent="0.2">
      <c r="A34" s="702"/>
      <c r="B34" s="703" t="s">
        <v>610</v>
      </c>
      <c r="C34" s="708">
        <v>22</v>
      </c>
      <c r="D34" s="705">
        <v>26.9</v>
      </c>
      <c r="E34" s="688"/>
      <c r="F34" s="682"/>
    </row>
    <row r="35" spans="1:6" x14ac:dyDescent="0.2">
      <c r="A35" s="702"/>
      <c r="B35" s="703" t="s">
        <v>611</v>
      </c>
      <c r="C35" s="704">
        <v>28.4</v>
      </c>
      <c r="D35" s="706" t="s">
        <v>582</v>
      </c>
      <c r="E35" s="688"/>
      <c r="F35" s="682"/>
    </row>
    <row r="36" spans="1:6" x14ac:dyDescent="0.2">
      <c r="A36" s="702"/>
      <c r="B36" s="703" t="s">
        <v>612</v>
      </c>
      <c r="C36" s="704">
        <v>17.7</v>
      </c>
      <c r="D36" s="706" t="s">
        <v>582</v>
      </c>
      <c r="E36" s="688"/>
      <c r="F36" s="682"/>
    </row>
    <row r="37" spans="1:6" x14ac:dyDescent="0.2">
      <c r="A37" s="702"/>
      <c r="B37" s="703" t="s">
        <v>613</v>
      </c>
      <c r="C37" s="704">
        <v>17.3</v>
      </c>
      <c r="D37" s="706" t="s">
        <v>582</v>
      </c>
      <c r="E37" s="688"/>
      <c r="F37" s="682"/>
    </row>
    <row r="38" spans="1:6" x14ac:dyDescent="0.2">
      <c r="A38" s="702"/>
      <c r="B38" s="703" t="s">
        <v>614</v>
      </c>
      <c r="C38" s="704">
        <v>15.6</v>
      </c>
      <c r="D38" s="706" t="s">
        <v>582</v>
      </c>
      <c r="E38" s="688"/>
      <c r="F38" s="682"/>
    </row>
    <row r="39" spans="1:6" x14ac:dyDescent="0.2">
      <c r="A39" s="702"/>
      <c r="B39" s="703" t="s">
        <v>615</v>
      </c>
      <c r="C39" s="704">
        <v>22.7</v>
      </c>
      <c r="D39" s="705">
        <v>15.5</v>
      </c>
      <c r="E39" s="688"/>
      <c r="F39" s="682"/>
    </row>
    <row r="40" spans="1:6" ht="13.5" thickBot="1" x14ac:dyDescent="0.25">
      <c r="A40" s="709"/>
      <c r="B40" s="710"/>
      <c r="C40" s="711"/>
      <c r="D40" s="712"/>
      <c r="E40" s="688"/>
      <c r="F40" s="682"/>
    </row>
    <row r="41" spans="1:6" ht="4.5" customHeight="1" x14ac:dyDescent="0.2">
      <c r="A41" s="713"/>
      <c r="B41" s="688"/>
      <c r="C41" s="688"/>
      <c r="D41" s="688"/>
      <c r="E41" s="688"/>
      <c r="F41" s="682"/>
    </row>
    <row r="42" spans="1:6" x14ac:dyDescent="0.2">
      <c r="A42" s="129"/>
      <c r="B42" s="185" t="s">
        <v>616</v>
      </c>
      <c r="C42" s="129"/>
      <c r="D42" s="129"/>
      <c r="E42" s="129"/>
      <c r="F42" s="682"/>
    </row>
  </sheetData>
  <mergeCells count="1">
    <mergeCell ref="C5:D5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workbookViewId="0">
      <selection activeCell="B10" sqref="B10"/>
    </sheetView>
  </sheetViews>
  <sheetFormatPr defaultRowHeight="12.75" x14ac:dyDescent="0.2"/>
  <cols>
    <col min="1" max="1" width="2.1640625" customWidth="1"/>
    <col min="2" max="2" width="50.5" customWidth="1"/>
    <col min="3" max="3" width="13" customWidth="1"/>
    <col min="4" max="4" width="15.83203125" customWidth="1"/>
    <col min="6" max="6" width="15.1640625" customWidth="1"/>
    <col min="8" max="8" width="18.1640625" customWidth="1"/>
    <col min="9" max="9" width="2.1640625" customWidth="1"/>
  </cols>
  <sheetData>
    <row r="1" spans="1:10" ht="15.75" x14ac:dyDescent="0.25">
      <c r="A1" s="714"/>
      <c r="B1" s="715" t="s">
        <v>617</v>
      </c>
      <c r="C1" s="714"/>
      <c r="D1" s="714"/>
      <c r="E1" s="714"/>
      <c r="F1" s="714"/>
      <c r="G1" s="714"/>
      <c r="H1" s="714"/>
      <c r="I1" s="716"/>
      <c r="J1" s="717"/>
    </row>
    <row r="2" spans="1:10" ht="14.25" x14ac:dyDescent="0.2">
      <c r="A2" s="718"/>
      <c r="B2" s="718" t="s">
        <v>618</v>
      </c>
      <c r="C2" s="718"/>
      <c r="D2" s="718"/>
      <c r="E2" s="718"/>
      <c r="F2" s="718"/>
      <c r="G2" s="718"/>
      <c r="H2" s="718"/>
      <c r="I2" s="719"/>
      <c r="J2" s="717"/>
    </row>
    <row r="3" spans="1:10" x14ac:dyDescent="0.2">
      <c r="A3" s="720"/>
      <c r="B3" s="720"/>
      <c r="C3" s="720"/>
      <c r="D3" s="720"/>
      <c r="E3" s="720"/>
      <c r="F3" s="720"/>
      <c r="G3" s="720"/>
      <c r="H3" s="721"/>
      <c r="I3" s="722"/>
      <c r="J3" s="717"/>
    </row>
    <row r="4" spans="1:10" x14ac:dyDescent="0.2">
      <c r="A4" s="723"/>
      <c r="B4" s="724"/>
      <c r="C4" s="723"/>
      <c r="D4" s="725"/>
      <c r="E4" s="1178"/>
      <c r="F4" s="1179"/>
      <c r="G4" s="725"/>
      <c r="H4" s="726"/>
      <c r="I4" s="722"/>
      <c r="J4" s="717"/>
    </row>
    <row r="5" spans="1:10" ht="14.25" x14ac:dyDescent="0.2">
      <c r="A5" s="727"/>
      <c r="B5" s="728"/>
      <c r="C5" s="1180" t="s">
        <v>619</v>
      </c>
      <c r="D5" s="1181"/>
      <c r="E5" s="1173" t="s">
        <v>584</v>
      </c>
      <c r="F5" s="1174"/>
      <c r="G5" s="1182" t="s">
        <v>620</v>
      </c>
      <c r="H5" s="1183"/>
      <c r="I5" s="729"/>
      <c r="J5" s="717"/>
    </row>
    <row r="6" spans="1:10" ht="14.25" x14ac:dyDescent="0.2">
      <c r="A6" s="727"/>
      <c r="B6" s="730" t="s">
        <v>577</v>
      </c>
      <c r="C6" s="1184" t="s">
        <v>621</v>
      </c>
      <c r="D6" s="1185"/>
      <c r="E6" s="1175" t="s">
        <v>622</v>
      </c>
      <c r="F6" s="1186"/>
      <c r="G6" s="1187" t="s">
        <v>623</v>
      </c>
      <c r="H6" s="1188"/>
      <c r="I6" s="729"/>
      <c r="J6" s="717"/>
    </row>
    <row r="7" spans="1:10" x14ac:dyDescent="0.2">
      <c r="A7" s="727"/>
      <c r="B7" s="730"/>
      <c r="C7" s="731"/>
      <c r="D7" s="731"/>
      <c r="E7" s="1173"/>
      <c r="F7" s="1174"/>
      <c r="G7" s="732"/>
      <c r="H7" s="733"/>
      <c r="I7" s="729"/>
      <c r="J7" s="717"/>
    </row>
    <row r="8" spans="1:10" ht="51" x14ac:dyDescent="0.2">
      <c r="A8" s="727"/>
      <c r="B8" s="730" t="s">
        <v>579</v>
      </c>
      <c r="C8" s="734" t="s">
        <v>624</v>
      </c>
      <c r="D8" s="734" t="s">
        <v>625</v>
      </c>
      <c r="E8" s="1175" t="s">
        <v>626</v>
      </c>
      <c r="F8" s="1176"/>
      <c r="G8" s="1175" t="s">
        <v>627</v>
      </c>
      <c r="H8" s="1177"/>
      <c r="I8" s="729"/>
      <c r="J8" s="717"/>
    </row>
    <row r="9" spans="1:10" x14ac:dyDescent="0.2">
      <c r="A9" s="727"/>
      <c r="B9" s="730"/>
      <c r="C9" s="734"/>
      <c r="D9" s="734"/>
      <c r="E9" s="734"/>
      <c r="F9" s="731"/>
      <c r="G9" s="731"/>
      <c r="H9" s="735"/>
      <c r="I9" s="729"/>
      <c r="J9" s="717"/>
    </row>
    <row r="10" spans="1:10" ht="52.5" x14ac:dyDescent="0.2">
      <c r="A10" s="727"/>
      <c r="B10" s="730"/>
      <c r="C10" s="734" t="s">
        <v>628</v>
      </c>
      <c r="D10" s="734" t="s">
        <v>629</v>
      </c>
      <c r="E10" s="736" t="s">
        <v>630</v>
      </c>
      <c r="F10" s="736" t="s">
        <v>631</v>
      </c>
      <c r="G10" s="736" t="s">
        <v>630</v>
      </c>
      <c r="H10" s="737" t="s">
        <v>632</v>
      </c>
      <c r="I10" s="729"/>
      <c r="J10" s="717"/>
    </row>
    <row r="11" spans="1:10" ht="40.5" thickBot="1" x14ac:dyDescent="0.25">
      <c r="A11" s="727"/>
      <c r="B11" s="730"/>
      <c r="C11" s="738"/>
      <c r="D11" s="738"/>
      <c r="E11" s="739" t="s">
        <v>633</v>
      </c>
      <c r="F11" s="739" t="s">
        <v>634</v>
      </c>
      <c r="G11" s="739" t="s">
        <v>633</v>
      </c>
      <c r="H11" s="740" t="s">
        <v>635</v>
      </c>
      <c r="I11" s="729"/>
      <c r="J11" s="717"/>
    </row>
    <row r="12" spans="1:10" x14ac:dyDescent="0.2">
      <c r="A12" s="741"/>
      <c r="B12" s="742"/>
      <c r="C12" s="743"/>
      <c r="D12" s="743"/>
      <c r="E12" s="743"/>
      <c r="F12" s="743"/>
      <c r="G12" s="744"/>
      <c r="H12" s="745"/>
      <c r="I12" s="729"/>
      <c r="J12" s="717"/>
    </row>
    <row r="13" spans="1:10" x14ac:dyDescent="0.2">
      <c r="A13" s="746"/>
      <c r="B13" s="747" t="s">
        <v>587</v>
      </c>
      <c r="C13" s="748">
        <v>0</v>
      </c>
      <c r="D13" s="748">
        <v>0</v>
      </c>
      <c r="E13" s="749">
        <v>23</v>
      </c>
      <c r="F13" s="750" t="s">
        <v>636</v>
      </c>
      <c r="G13" s="749">
        <v>0</v>
      </c>
      <c r="H13" s="751" t="s">
        <v>637</v>
      </c>
      <c r="I13" s="729"/>
      <c r="J13" s="717"/>
    </row>
    <row r="14" spans="1:10" x14ac:dyDescent="0.2">
      <c r="A14" s="746"/>
      <c r="B14" s="747" t="s">
        <v>588</v>
      </c>
      <c r="C14" s="750" t="s">
        <v>638</v>
      </c>
      <c r="D14" s="750" t="s">
        <v>638</v>
      </c>
      <c r="E14" s="749">
        <v>4</v>
      </c>
      <c r="F14" s="750" t="s">
        <v>639</v>
      </c>
      <c r="G14" s="749">
        <v>0</v>
      </c>
      <c r="H14" s="751" t="s">
        <v>637</v>
      </c>
      <c r="I14" s="729"/>
      <c r="J14" s="717"/>
    </row>
    <row r="15" spans="1:10" x14ac:dyDescent="0.2">
      <c r="A15" s="746"/>
      <c r="B15" s="747" t="s">
        <v>589</v>
      </c>
      <c r="C15" s="750" t="s">
        <v>638</v>
      </c>
      <c r="D15" s="750" t="s">
        <v>638</v>
      </c>
      <c r="E15" s="749">
        <v>5</v>
      </c>
      <c r="F15" s="750" t="s">
        <v>639</v>
      </c>
      <c r="G15" s="750" t="s">
        <v>640</v>
      </c>
      <c r="H15" s="751" t="s">
        <v>641</v>
      </c>
      <c r="I15" s="729"/>
      <c r="J15" s="717"/>
    </row>
    <row r="16" spans="1:10" x14ac:dyDescent="0.2">
      <c r="A16" s="746"/>
      <c r="B16" s="747" t="s">
        <v>590</v>
      </c>
      <c r="C16" s="748">
        <v>0</v>
      </c>
      <c r="D16" s="748">
        <v>0</v>
      </c>
      <c r="E16" s="749">
        <v>4</v>
      </c>
      <c r="F16" s="750" t="s">
        <v>639</v>
      </c>
      <c r="G16" s="749">
        <v>0</v>
      </c>
      <c r="H16" s="751" t="s">
        <v>637</v>
      </c>
      <c r="I16" s="729"/>
      <c r="J16" s="717"/>
    </row>
    <row r="17" spans="1:10" x14ac:dyDescent="0.2">
      <c r="A17" s="746"/>
      <c r="B17" s="747" t="s">
        <v>591</v>
      </c>
      <c r="C17" s="750" t="s">
        <v>638</v>
      </c>
      <c r="D17" s="750" t="s">
        <v>638</v>
      </c>
      <c r="E17" s="749">
        <v>14</v>
      </c>
      <c r="F17" s="750" t="s">
        <v>639</v>
      </c>
      <c r="G17" s="749">
        <v>0</v>
      </c>
      <c r="H17" s="751" t="s">
        <v>637</v>
      </c>
      <c r="I17" s="729"/>
      <c r="J17" s="717"/>
    </row>
    <row r="18" spans="1:10" x14ac:dyDescent="0.2">
      <c r="A18" s="746"/>
      <c r="B18" s="747" t="s">
        <v>592</v>
      </c>
      <c r="C18" s="748">
        <v>0</v>
      </c>
      <c r="D18" s="748">
        <v>0</v>
      </c>
      <c r="E18" s="749">
        <v>7</v>
      </c>
      <c r="F18" s="750" t="s">
        <v>639</v>
      </c>
      <c r="G18" s="750" t="s">
        <v>642</v>
      </c>
      <c r="H18" s="751" t="s">
        <v>641</v>
      </c>
      <c r="I18" s="729"/>
      <c r="J18" s="717"/>
    </row>
    <row r="19" spans="1:10" x14ac:dyDescent="0.2">
      <c r="A19" s="746"/>
      <c r="B19" s="747" t="s">
        <v>593</v>
      </c>
      <c r="C19" s="748">
        <v>0</v>
      </c>
      <c r="D19" s="748">
        <v>0</v>
      </c>
      <c r="E19" s="749">
        <v>6</v>
      </c>
      <c r="F19" s="750" t="s">
        <v>639</v>
      </c>
      <c r="G19" s="750" t="s">
        <v>642</v>
      </c>
      <c r="H19" s="751" t="s">
        <v>641</v>
      </c>
      <c r="I19" s="729"/>
      <c r="J19" s="717"/>
    </row>
    <row r="20" spans="1:10" x14ac:dyDescent="0.2">
      <c r="A20" s="746"/>
      <c r="B20" s="747" t="s">
        <v>594</v>
      </c>
      <c r="C20" s="750" t="s">
        <v>638</v>
      </c>
      <c r="D20" s="750" t="s">
        <v>638</v>
      </c>
      <c r="E20" s="749">
        <v>1</v>
      </c>
      <c r="F20" s="750" t="s">
        <v>639</v>
      </c>
      <c r="G20" s="750" t="s">
        <v>642</v>
      </c>
      <c r="H20" s="751" t="s">
        <v>641</v>
      </c>
      <c r="I20" s="729"/>
      <c r="J20" s="717"/>
    </row>
    <row r="21" spans="1:10" x14ac:dyDescent="0.2">
      <c r="A21" s="746"/>
      <c r="B21" s="747" t="s">
        <v>595</v>
      </c>
      <c r="C21" s="750" t="s">
        <v>638</v>
      </c>
      <c r="D21" s="750" t="s">
        <v>638</v>
      </c>
      <c r="E21" s="749">
        <v>10</v>
      </c>
      <c r="F21" s="750" t="s">
        <v>639</v>
      </c>
      <c r="G21" s="750" t="s">
        <v>642</v>
      </c>
      <c r="H21" s="751" t="s">
        <v>637</v>
      </c>
      <c r="I21" s="729"/>
      <c r="J21" s="717"/>
    </row>
    <row r="22" spans="1:10" x14ac:dyDescent="0.2">
      <c r="A22" s="746"/>
      <c r="B22" s="747" t="s">
        <v>596</v>
      </c>
      <c r="C22" s="750" t="s">
        <v>638</v>
      </c>
      <c r="D22" s="750" t="s">
        <v>638</v>
      </c>
      <c r="E22" s="749">
        <v>44</v>
      </c>
      <c r="F22" s="750" t="s">
        <v>639</v>
      </c>
      <c r="G22" s="750" t="s">
        <v>642</v>
      </c>
      <c r="H22" s="751" t="s">
        <v>641</v>
      </c>
      <c r="I22" s="729"/>
      <c r="J22" s="717"/>
    </row>
    <row r="23" spans="1:10" x14ac:dyDescent="0.2">
      <c r="A23" s="746"/>
      <c r="B23" s="747" t="s">
        <v>597</v>
      </c>
      <c r="C23" s="748">
        <v>0</v>
      </c>
      <c r="D23" s="748">
        <v>0</v>
      </c>
      <c r="E23" s="749">
        <v>19</v>
      </c>
      <c r="F23" s="750" t="s">
        <v>639</v>
      </c>
      <c r="G23" s="749">
        <v>0</v>
      </c>
      <c r="H23" s="751" t="s">
        <v>641</v>
      </c>
      <c r="I23" s="729"/>
      <c r="J23" s="717"/>
    </row>
    <row r="24" spans="1:10" x14ac:dyDescent="0.2">
      <c r="A24" s="746"/>
      <c r="B24" s="747" t="s">
        <v>598</v>
      </c>
      <c r="C24" s="750" t="s">
        <v>638</v>
      </c>
      <c r="D24" s="750" t="s">
        <v>638</v>
      </c>
      <c r="E24" s="749">
        <v>9</v>
      </c>
      <c r="F24" s="750" t="s">
        <v>639</v>
      </c>
      <c r="G24" s="750" t="s">
        <v>642</v>
      </c>
      <c r="H24" s="751" t="s">
        <v>641</v>
      </c>
      <c r="I24" s="729"/>
      <c r="J24" s="717"/>
    </row>
    <row r="25" spans="1:10" x14ac:dyDescent="0.2">
      <c r="A25" s="746"/>
      <c r="B25" s="747" t="s">
        <v>599</v>
      </c>
      <c r="C25" s="748">
        <v>0</v>
      </c>
      <c r="D25" s="748">
        <v>0</v>
      </c>
      <c r="E25" s="749">
        <v>13</v>
      </c>
      <c r="F25" s="750" t="s">
        <v>639</v>
      </c>
      <c r="G25" s="749">
        <v>0</v>
      </c>
      <c r="H25" s="751" t="s">
        <v>637</v>
      </c>
      <c r="I25" s="729"/>
      <c r="J25" s="717"/>
    </row>
    <row r="26" spans="1:10" x14ac:dyDescent="0.2">
      <c r="A26" s="746"/>
      <c r="B26" s="752" t="s">
        <v>600</v>
      </c>
      <c r="C26" s="748">
        <v>0</v>
      </c>
      <c r="D26" s="748">
        <v>0</v>
      </c>
      <c r="E26" s="749">
        <v>5</v>
      </c>
      <c r="F26" s="750" t="s">
        <v>639</v>
      </c>
      <c r="G26" s="749">
        <v>0</v>
      </c>
      <c r="H26" s="751" t="s">
        <v>637</v>
      </c>
      <c r="I26" s="729"/>
      <c r="J26" s="717"/>
    </row>
    <row r="27" spans="1:10" x14ac:dyDescent="0.2">
      <c r="A27" s="746"/>
      <c r="B27" s="747" t="s">
        <v>601</v>
      </c>
      <c r="C27" s="750" t="s">
        <v>638</v>
      </c>
      <c r="D27" s="750" t="s">
        <v>638</v>
      </c>
      <c r="E27" s="749">
        <v>12</v>
      </c>
      <c r="F27" s="750" t="s">
        <v>639</v>
      </c>
      <c r="G27" s="749">
        <v>0</v>
      </c>
      <c r="H27" s="751" t="s">
        <v>637</v>
      </c>
      <c r="I27" s="729"/>
      <c r="J27" s="717"/>
    </row>
    <row r="28" spans="1:10" x14ac:dyDescent="0.2">
      <c r="A28" s="746"/>
      <c r="B28" s="747" t="s">
        <v>602</v>
      </c>
      <c r="C28" s="748">
        <v>0</v>
      </c>
      <c r="D28" s="748">
        <v>0</v>
      </c>
      <c r="E28" s="749">
        <v>7</v>
      </c>
      <c r="F28" s="750" t="s">
        <v>639</v>
      </c>
      <c r="G28" s="749">
        <v>0</v>
      </c>
      <c r="H28" s="751" t="s">
        <v>637</v>
      </c>
      <c r="I28" s="729"/>
      <c r="J28" s="717"/>
    </row>
    <row r="29" spans="1:10" x14ac:dyDescent="0.2">
      <c r="A29" s="746"/>
      <c r="B29" s="747" t="s">
        <v>603</v>
      </c>
      <c r="C29" s="750" t="s">
        <v>638</v>
      </c>
      <c r="D29" s="750" t="s">
        <v>638</v>
      </c>
      <c r="E29" s="749">
        <v>3</v>
      </c>
      <c r="F29" s="750" t="s">
        <v>639</v>
      </c>
      <c r="G29" s="749">
        <v>0</v>
      </c>
      <c r="H29" s="751" t="s">
        <v>637</v>
      </c>
      <c r="I29" s="729"/>
      <c r="J29" s="717"/>
    </row>
    <row r="30" spans="1:10" x14ac:dyDescent="0.2">
      <c r="A30" s="746"/>
      <c r="B30" s="747" t="s">
        <v>604</v>
      </c>
      <c r="C30" s="750" t="s">
        <v>638</v>
      </c>
      <c r="D30" s="750" t="s">
        <v>638</v>
      </c>
      <c r="E30" s="749">
        <v>15</v>
      </c>
      <c r="F30" s="750" t="s">
        <v>639</v>
      </c>
      <c r="G30" s="749">
        <v>0</v>
      </c>
      <c r="H30" s="753" t="s">
        <v>641</v>
      </c>
      <c r="I30" s="729"/>
      <c r="J30" s="717"/>
    </row>
    <row r="31" spans="1:10" x14ac:dyDescent="0.2">
      <c r="A31" s="746"/>
      <c r="B31" s="747" t="s">
        <v>605</v>
      </c>
      <c r="C31" s="748">
        <v>0</v>
      </c>
      <c r="D31" s="748">
        <v>0</v>
      </c>
      <c r="E31" s="749">
        <v>3</v>
      </c>
      <c r="F31" s="750" t="s">
        <v>639</v>
      </c>
      <c r="G31" s="750" t="s">
        <v>642</v>
      </c>
      <c r="H31" s="751" t="s">
        <v>641</v>
      </c>
      <c r="I31" s="729"/>
      <c r="J31" s="717"/>
    </row>
    <row r="32" spans="1:10" x14ac:dyDescent="0.2">
      <c r="A32" s="746"/>
      <c r="B32" s="747" t="s">
        <v>606</v>
      </c>
      <c r="C32" s="748">
        <v>0</v>
      </c>
      <c r="D32" s="748">
        <v>0</v>
      </c>
      <c r="E32" s="749">
        <v>21</v>
      </c>
      <c r="F32" s="750" t="s">
        <v>639</v>
      </c>
      <c r="G32" s="750" t="s">
        <v>642</v>
      </c>
      <c r="H32" s="751" t="s">
        <v>641</v>
      </c>
      <c r="I32" s="729"/>
      <c r="J32" s="717"/>
    </row>
    <row r="33" spans="1:10" x14ac:dyDescent="0.2">
      <c r="A33" s="746"/>
      <c r="B33" s="747" t="s">
        <v>607</v>
      </c>
      <c r="C33" s="748">
        <v>0</v>
      </c>
      <c r="D33" s="748">
        <v>0</v>
      </c>
      <c r="E33" s="749">
        <v>3</v>
      </c>
      <c r="F33" s="750" t="s">
        <v>639</v>
      </c>
      <c r="G33" s="750" t="s">
        <v>642</v>
      </c>
      <c r="H33" s="751" t="s">
        <v>641</v>
      </c>
      <c r="I33" s="729"/>
      <c r="J33" s="717"/>
    </row>
    <row r="34" spans="1:10" x14ac:dyDescent="0.2">
      <c r="A34" s="746"/>
      <c r="B34" s="747" t="s">
        <v>608</v>
      </c>
      <c r="C34" s="750" t="s">
        <v>638</v>
      </c>
      <c r="D34" s="750" t="s">
        <v>638</v>
      </c>
      <c r="E34" s="749">
        <v>5</v>
      </c>
      <c r="F34" s="750" t="s">
        <v>639</v>
      </c>
      <c r="G34" s="750" t="s">
        <v>642</v>
      </c>
      <c r="H34" s="751" t="s">
        <v>641</v>
      </c>
      <c r="I34" s="729"/>
      <c r="J34" s="717"/>
    </row>
    <row r="35" spans="1:10" x14ac:dyDescent="0.2">
      <c r="A35" s="746"/>
      <c r="B35" s="747" t="s">
        <v>609</v>
      </c>
      <c r="C35" s="748">
        <v>0</v>
      </c>
      <c r="D35" s="748">
        <v>0</v>
      </c>
      <c r="E35" s="749">
        <v>17</v>
      </c>
      <c r="F35" s="750" t="s">
        <v>639</v>
      </c>
      <c r="G35" s="749">
        <v>0</v>
      </c>
      <c r="H35" s="751" t="s">
        <v>637</v>
      </c>
      <c r="I35" s="729"/>
      <c r="J35" s="717"/>
    </row>
    <row r="36" spans="1:10" x14ac:dyDescent="0.2">
      <c r="A36" s="746"/>
      <c r="B36" s="747" t="s">
        <v>610</v>
      </c>
      <c r="C36" s="750" t="s">
        <v>638</v>
      </c>
      <c r="D36" s="750" t="s">
        <v>638</v>
      </c>
      <c r="E36" s="749">
        <v>6</v>
      </c>
      <c r="F36" s="750" t="s">
        <v>639</v>
      </c>
      <c r="G36" s="749">
        <v>0</v>
      </c>
      <c r="H36" s="751" t="s">
        <v>637</v>
      </c>
      <c r="I36" s="729"/>
      <c r="J36" s="717"/>
    </row>
    <row r="37" spans="1:10" x14ac:dyDescent="0.2">
      <c r="A37" s="746"/>
      <c r="B37" s="747" t="s">
        <v>611</v>
      </c>
      <c r="C37" s="750" t="s">
        <v>638</v>
      </c>
      <c r="D37" s="750" t="s">
        <v>638</v>
      </c>
      <c r="E37" s="749">
        <v>22</v>
      </c>
      <c r="F37" s="750" t="s">
        <v>639</v>
      </c>
      <c r="G37" s="750" t="s">
        <v>642</v>
      </c>
      <c r="H37" s="751" t="s">
        <v>641</v>
      </c>
      <c r="I37" s="729"/>
      <c r="J37" s="717"/>
    </row>
    <row r="38" spans="1:10" x14ac:dyDescent="0.2">
      <c r="A38" s="746"/>
      <c r="B38" s="747" t="s">
        <v>612</v>
      </c>
      <c r="C38" s="748">
        <v>0</v>
      </c>
      <c r="D38" s="748">
        <v>0</v>
      </c>
      <c r="E38" s="749">
        <v>6</v>
      </c>
      <c r="F38" s="750" t="s">
        <v>639</v>
      </c>
      <c r="G38" s="750" t="s">
        <v>642</v>
      </c>
      <c r="H38" s="751" t="s">
        <v>641</v>
      </c>
      <c r="I38" s="729"/>
      <c r="J38" s="717"/>
    </row>
    <row r="39" spans="1:10" x14ac:dyDescent="0.2">
      <c r="A39" s="746"/>
      <c r="B39" s="747" t="s">
        <v>613</v>
      </c>
      <c r="C39" s="750" t="s">
        <v>638</v>
      </c>
      <c r="D39" s="750" t="s">
        <v>638</v>
      </c>
      <c r="E39" s="749">
        <v>5</v>
      </c>
      <c r="F39" s="750" t="s">
        <v>639</v>
      </c>
      <c r="G39" s="750" t="s">
        <v>642</v>
      </c>
      <c r="H39" s="751" t="s">
        <v>641</v>
      </c>
      <c r="I39" s="729"/>
      <c r="J39" s="717"/>
    </row>
    <row r="40" spans="1:10" x14ac:dyDescent="0.2">
      <c r="A40" s="746"/>
      <c r="B40" s="747" t="s">
        <v>614</v>
      </c>
      <c r="C40" s="750" t="s">
        <v>638</v>
      </c>
      <c r="D40" s="750" t="s">
        <v>638</v>
      </c>
      <c r="E40" s="749">
        <v>2</v>
      </c>
      <c r="F40" s="750" t="s">
        <v>639</v>
      </c>
      <c r="G40" s="750" t="s">
        <v>642</v>
      </c>
      <c r="H40" s="751" t="s">
        <v>641</v>
      </c>
      <c r="I40" s="729"/>
      <c r="J40" s="717"/>
    </row>
    <row r="41" spans="1:10" x14ac:dyDescent="0.2">
      <c r="A41" s="746"/>
      <c r="B41" s="747" t="s">
        <v>615</v>
      </c>
      <c r="C41" s="750" t="s">
        <v>638</v>
      </c>
      <c r="D41" s="750" t="s">
        <v>638</v>
      </c>
      <c r="E41" s="749">
        <v>14</v>
      </c>
      <c r="F41" s="750" t="s">
        <v>639</v>
      </c>
      <c r="G41" s="749">
        <v>0</v>
      </c>
      <c r="H41" s="751" t="s">
        <v>637</v>
      </c>
      <c r="I41" s="729"/>
      <c r="J41" s="717"/>
    </row>
    <row r="42" spans="1:10" ht="13.5" thickBot="1" x14ac:dyDescent="0.25">
      <c r="A42" s="746"/>
      <c r="B42" s="747"/>
      <c r="C42" s="748"/>
      <c r="D42" s="748"/>
      <c r="E42" s="748"/>
      <c r="F42" s="748"/>
      <c r="G42" s="748"/>
      <c r="H42" s="754"/>
      <c r="I42" s="729"/>
      <c r="J42" s="717"/>
    </row>
    <row r="43" spans="1:10" x14ac:dyDescent="0.2">
      <c r="A43" s="741"/>
      <c r="B43" s="755"/>
      <c r="C43" s="756"/>
      <c r="D43" s="756"/>
      <c r="E43" s="756"/>
      <c r="F43" s="756"/>
      <c r="G43" s="757"/>
      <c r="H43" s="758"/>
      <c r="I43" s="729"/>
      <c r="J43" s="717"/>
    </row>
    <row r="44" spans="1:10" ht="14.25" x14ac:dyDescent="0.2">
      <c r="A44" s="759"/>
      <c r="B44" s="760" t="s">
        <v>643</v>
      </c>
      <c r="C44" s="748">
        <v>125</v>
      </c>
      <c r="D44" s="748">
        <v>350</v>
      </c>
      <c r="E44" s="748">
        <v>50</v>
      </c>
      <c r="F44" s="748">
        <v>75</v>
      </c>
      <c r="G44" s="761">
        <v>200</v>
      </c>
      <c r="H44" s="762">
        <v>210</v>
      </c>
      <c r="I44" s="729"/>
      <c r="J44" s="717"/>
    </row>
    <row r="45" spans="1:10" ht="14.25" x14ac:dyDescent="0.2">
      <c r="A45" s="763"/>
      <c r="B45" s="764" t="s">
        <v>644</v>
      </c>
      <c r="C45" s="765"/>
      <c r="D45" s="765"/>
      <c r="E45" s="765"/>
      <c r="F45" s="765"/>
      <c r="G45" s="766"/>
      <c r="H45" s="767"/>
      <c r="I45" s="729"/>
      <c r="J45" s="717"/>
    </row>
    <row r="46" spans="1:10" x14ac:dyDescent="0.2">
      <c r="A46" s="759"/>
      <c r="B46" s="760"/>
      <c r="C46" s="748"/>
      <c r="D46" s="748"/>
      <c r="E46" s="748"/>
      <c r="F46" s="748"/>
      <c r="G46" s="761"/>
      <c r="H46" s="762"/>
      <c r="I46" s="729"/>
      <c r="J46" s="717"/>
    </row>
    <row r="47" spans="1:10" x14ac:dyDescent="0.2">
      <c r="A47" s="759"/>
      <c r="B47" s="760" t="s">
        <v>645</v>
      </c>
      <c r="C47" s="748">
        <v>3</v>
      </c>
      <c r="D47" s="748">
        <v>24</v>
      </c>
      <c r="E47" s="748">
        <v>35</v>
      </c>
      <c r="F47" s="748">
        <v>35</v>
      </c>
      <c r="G47" s="761">
        <v>18</v>
      </c>
      <c r="H47" s="762">
        <v>18</v>
      </c>
      <c r="I47" s="729"/>
      <c r="J47" s="717"/>
    </row>
    <row r="48" spans="1:10" x14ac:dyDescent="0.2">
      <c r="A48" s="759"/>
      <c r="B48" s="760" t="s">
        <v>646</v>
      </c>
      <c r="C48" s="748"/>
      <c r="D48" s="748"/>
      <c r="E48" s="748"/>
      <c r="F48" s="748"/>
      <c r="G48" s="761"/>
      <c r="H48" s="762"/>
      <c r="I48" s="729"/>
      <c r="J48" s="717"/>
    </row>
    <row r="49" spans="1:10" ht="13.5" thickBot="1" x14ac:dyDescent="0.25">
      <c r="A49" s="768"/>
      <c r="B49" s="769"/>
      <c r="C49" s="770"/>
      <c r="D49" s="770"/>
      <c r="E49" s="770"/>
      <c r="F49" s="770"/>
      <c r="G49" s="768"/>
      <c r="H49" s="771"/>
      <c r="I49" s="729"/>
      <c r="J49" s="717"/>
    </row>
    <row r="50" spans="1:10" ht="4.5" customHeight="1" x14ac:dyDescent="0.2">
      <c r="A50" s="720"/>
      <c r="B50" s="772"/>
      <c r="C50" s="772"/>
      <c r="D50" s="772"/>
      <c r="E50" s="772"/>
      <c r="F50" s="772"/>
      <c r="G50" s="772"/>
      <c r="H50" s="772"/>
      <c r="I50" s="729"/>
      <c r="J50" s="717"/>
    </row>
    <row r="51" spans="1:10" x14ac:dyDescent="0.2">
      <c r="A51" s="720"/>
      <c r="B51" s="720"/>
      <c r="C51" s="720"/>
      <c r="D51" s="720"/>
      <c r="E51" s="720"/>
      <c r="F51" s="720"/>
      <c r="G51" s="720"/>
      <c r="H51" s="720"/>
      <c r="I51" s="722"/>
      <c r="J51" s="717"/>
    </row>
    <row r="52" spans="1:10" x14ac:dyDescent="0.2">
      <c r="A52" s="773"/>
      <c r="B52" s="774" t="s">
        <v>647</v>
      </c>
      <c r="C52" s="773"/>
      <c r="D52" s="773"/>
      <c r="E52" s="773"/>
      <c r="F52" s="773"/>
      <c r="G52" s="773"/>
      <c r="H52" s="775" t="s">
        <v>648</v>
      </c>
      <c r="I52" s="776"/>
      <c r="J52" s="717"/>
    </row>
    <row r="53" spans="1:10" x14ac:dyDescent="0.2">
      <c r="A53" s="720"/>
      <c r="B53" s="777" t="s">
        <v>649</v>
      </c>
      <c r="C53" s="720"/>
      <c r="D53" s="720"/>
      <c r="E53" s="720"/>
      <c r="F53" s="720"/>
      <c r="G53" s="778"/>
      <c r="H53" s="779" t="s">
        <v>650</v>
      </c>
      <c r="I53" s="722"/>
      <c r="J53" s="717"/>
    </row>
    <row r="54" spans="1:10" x14ac:dyDescent="0.2">
      <c r="A54" s="717"/>
      <c r="B54" s="717"/>
      <c r="C54" s="717"/>
      <c r="D54" s="717"/>
      <c r="E54" s="717"/>
      <c r="F54" s="717"/>
      <c r="G54" s="717"/>
      <c r="H54" s="717"/>
      <c r="I54" s="717"/>
      <c r="J54" s="717"/>
    </row>
  </sheetData>
  <mergeCells count="10">
    <mergeCell ref="E7:F7"/>
    <mergeCell ref="E8:F8"/>
    <mergeCell ref="G8:H8"/>
    <mergeCell ref="E4:F4"/>
    <mergeCell ref="C5:D5"/>
    <mergeCell ref="E5:F5"/>
    <mergeCell ref="G5:H5"/>
    <mergeCell ref="C6:D6"/>
    <mergeCell ref="E6:F6"/>
    <mergeCell ref="G6:H6"/>
  </mergeCells>
  <conditionalFormatting sqref="F18:F19 F21 F30:F31 F33 F35:F36 F38">
    <cfRule type="cellIs" dxfId="0" priority="1" stopIfTrue="1" operator="equal">
      <formula>$C$13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workbookViewId="0">
      <selection activeCell="C28" sqref="C28"/>
    </sheetView>
  </sheetViews>
  <sheetFormatPr defaultRowHeight="12.75" x14ac:dyDescent="0.2"/>
  <cols>
    <col min="1" max="1" width="1.5" customWidth="1"/>
    <col min="2" max="2" width="38.5" customWidth="1"/>
    <col min="8" max="8" width="1.5" customWidth="1"/>
  </cols>
  <sheetData>
    <row r="1" spans="1:8" ht="15.75" x14ac:dyDescent="0.25">
      <c r="A1" s="780"/>
      <c r="B1" s="781" t="s">
        <v>651</v>
      </c>
      <c r="C1" s="782"/>
      <c r="D1" s="781"/>
      <c r="E1" s="781"/>
      <c r="F1" s="780"/>
      <c r="G1" s="780"/>
      <c r="H1" s="783"/>
    </row>
    <row r="2" spans="1:8" ht="14.25" x14ac:dyDescent="0.2">
      <c r="A2" s="784"/>
      <c r="B2" s="784" t="s">
        <v>652</v>
      </c>
      <c r="C2" s="785"/>
      <c r="D2" s="784"/>
      <c r="E2" s="784"/>
      <c r="F2" s="784"/>
      <c r="G2" s="784"/>
      <c r="H2" s="786"/>
    </row>
    <row r="3" spans="1:8" x14ac:dyDescent="0.2">
      <c r="A3" s="778"/>
      <c r="B3" s="778"/>
      <c r="C3" s="787"/>
      <c r="D3" s="778"/>
      <c r="E3" s="778"/>
      <c r="F3" s="778"/>
      <c r="G3" s="778"/>
      <c r="H3" s="7"/>
    </row>
    <row r="4" spans="1:8" x14ac:dyDescent="0.2">
      <c r="A4" s="788"/>
      <c r="B4" s="789"/>
      <c r="C4" s="790"/>
      <c r="D4" s="790"/>
      <c r="E4" s="790"/>
      <c r="F4" s="790"/>
      <c r="G4" s="791"/>
      <c r="H4" s="7"/>
    </row>
    <row r="5" spans="1:8" x14ac:dyDescent="0.2">
      <c r="A5" s="792"/>
      <c r="B5" s="793" t="s">
        <v>653</v>
      </c>
      <c r="C5" s="1189" t="s">
        <v>654</v>
      </c>
      <c r="D5" s="1189"/>
      <c r="E5" s="1189"/>
      <c r="F5" s="1189"/>
      <c r="G5" s="1190"/>
      <c r="H5" s="794"/>
    </row>
    <row r="6" spans="1:8" ht="14.25" x14ac:dyDescent="0.2">
      <c r="A6" s="792"/>
      <c r="B6" s="795" t="s">
        <v>655</v>
      </c>
      <c r="C6" s="1191" t="s">
        <v>656</v>
      </c>
      <c r="D6" s="1191"/>
      <c r="E6" s="1191"/>
      <c r="F6" s="1191"/>
      <c r="G6" s="1192"/>
      <c r="H6" s="794"/>
    </row>
    <row r="7" spans="1:8" x14ac:dyDescent="0.2">
      <c r="A7" s="792"/>
      <c r="B7" s="795"/>
      <c r="C7" s="796"/>
      <c r="D7" s="797"/>
      <c r="E7" s="797"/>
      <c r="F7" s="797"/>
      <c r="G7" s="798"/>
      <c r="H7" s="794"/>
    </row>
    <row r="8" spans="1:8" x14ac:dyDescent="0.2">
      <c r="A8" s="792"/>
      <c r="B8" s="793" t="s">
        <v>657</v>
      </c>
      <c r="C8" s="1189" t="s">
        <v>658</v>
      </c>
      <c r="D8" s="1189"/>
      <c r="E8" s="1189"/>
      <c r="F8" s="1189"/>
      <c r="G8" s="1190"/>
      <c r="H8" s="794"/>
    </row>
    <row r="9" spans="1:8" ht="14.25" x14ac:dyDescent="0.2">
      <c r="A9" s="792"/>
      <c r="B9" s="795" t="s">
        <v>659</v>
      </c>
      <c r="C9" s="1191" t="s">
        <v>656</v>
      </c>
      <c r="D9" s="1191"/>
      <c r="E9" s="1191"/>
      <c r="F9" s="1191"/>
      <c r="G9" s="1192"/>
      <c r="H9" s="794"/>
    </row>
    <row r="10" spans="1:8" x14ac:dyDescent="0.2">
      <c r="A10" s="792"/>
      <c r="B10" s="799"/>
      <c r="C10" s="800"/>
      <c r="D10" s="801"/>
      <c r="E10" s="801"/>
      <c r="F10" s="801"/>
      <c r="G10" s="802"/>
      <c r="H10" s="794"/>
    </row>
    <row r="11" spans="1:8" ht="13.5" thickBot="1" x14ac:dyDescent="0.25">
      <c r="A11" s="803"/>
      <c r="B11" s="804"/>
      <c r="C11" s="805">
        <v>2016</v>
      </c>
      <c r="D11" s="805">
        <v>2017</v>
      </c>
      <c r="E11" s="805">
        <v>2018</v>
      </c>
      <c r="F11" s="805">
        <v>2019</v>
      </c>
      <c r="G11" s="805">
        <v>2020</v>
      </c>
      <c r="H11" s="806"/>
    </row>
    <row r="12" spans="1:8" x14ac:dyDescent="0.2">
      <c r="A12" s="807"/>
      <c r="B12" s="808"/>
      <c r="C12" s="809"/>
      <c r="D12" s="807"/>
      <c r="E12" s="809"/>
      <c r="F12" s="809"/>
      <c r="G12" s="810"/>
      <c r="H12" s="794"/>
    </row>
    <row r="13" spans="1:8" x14ac:dyDescent="0.2">
      <c r="A13" s="811"/>
      <c r="B13" s="812" t="s">
        <v>660</v>
      </c>
      <c r="C13" s="813">
        <v>39</v>
      </c>
      <c r="D13" s="814">
        <v>57</v>
      </c>
      <c r="E13" s="813">
        <v>56</v>
      </c>
      <c r="F13" s="813">
        <v>47</v>
      </c>
      <c r="G13" s="815">
        <v>48</v>
      </c>
      <c r="H13" s="794"/>
    </row>
    <row r="14" spans="1:8" x14ac:dyDescent="0.2">
      <c r="A14" s="811"/>
      <c r="B14" s="812" t="s">
        <v>661</v>
      </c>
      <c r="C14" s="813">
        <v>36</v>
      </c>
      <c r="D14" s="814">
        <v>51</v>
      </c>
      <c r="E14" s="813">
        <v>54</v>
      </c>
      <c r="F14" s="813">
        <v>54</v>
      </c>
      <c r="G14" s="815">
        <v>49</v>
      </c>
      <c r="H14" s="794"/>
    </row>
    <row r="15" spans="1:8" x14ac:dyDescent="0.2">
      <c r="A15" s="811"/>
      <c r="B15" s="812" t="s">
        <v>662</v>
      </c>
      <c r="C15" s="816" t="s">
        <v>678</v>
      </c>
      <c r="D15" s="816" t="s">
        <v>678</v>
      </c>
      <c r="E15" s="816" t="s">
        <v>678</v>
      </c>
      <c r="F15" s="816" t="s">
        <v>678</v>
      </c>
      <c r="G15" s="816" t="s">
        <v>678</v>
      </c>
      <c r="H15" s="794"/>
    </row>
    <row r="16" spans="1:8" x14ac:dyDescent="0.2">
      <c r="A16" s="811"/>
      <c r="B16" s="747" t="s">
        <v>663</v>
      </c>
      <c r="C16" s="813">
        <v>39</v>
      </c>
      <c r="D16" s="814">
        <v>51</v>
      </c>
      <c r="E16" s="813">
        <v>52</v>
      </c>
      <c r="F16" s="813">
        <v>49</v>
      </c>
      <c r="G16" s="815">
        <v>46</v>
      </c>
      <c r="H16" s="794"/>
    </row>
    <row r="17" spans="1:8" x14ac:dyDescent="0.2">
      <c r="A17" s="811"/>
      <c r="B17" s="747" t="s">
        <v>664</v>
      </c>
      <c r="C17" s="816" t="s">
        <v>678</v>
      </c>
      <c r="D17" s="816" t="s">
        <v>678</v>
      </c>
      <c r="E17" s="816" t="s">
        <v>678</v>
      </c>
      <c r="F17" s="816" t="s">
        <v>678</v>
      </c>
      <c r="G17" s="816" t="s">
        <v>678</v>
      </c>
      <c r="H17" s="794"/>
    </row>
    <row r="18" spans="1:8" x14ac:dyDescent="0.2">
      <c r="A18" s="811"/>
      <c r="B18" s="747" t="s">
        <v>665</v>
      </c>
      <c r="C18" s="813">
        <v>50</v>
      </c>
      <c r="D18" s="814">
        <v>52</v>
      </c>
      <c r="E18" s="813">
        <v>51</v>
      </c>
      <c r="F18" s="813">
        <v>54</v>
      </c>
      <c r="G18" s="815">
        <v>49</v>
      </c>
      <c r="H18" s="794"/>
    </row>
    <row r="19" spans="1:8" x14ac:dyDescent="0.2">
      <c r="A19" s="811"/>
      <c r="B19" s="812" t="s">
        <v>666</v>
      </c>
      <c r="C19" s="813">
        <v>91</v>
      </c>
      <c r="D19" s="814">
        <v>98</v>
      </c>
      <c r="E19" s="813">
        <v>95</v>
      </c>
      <c r="F19" s="813">
        <v>90</v>
      </c>
      <c r="G19" s="815">
        <v>91</v>
      </c>
      <c r="H19" s="794"/>
    </row>
    <row r="20" spans="1:8" x14ac:dyDescent="0.2">
      <c r="A20" s="811"/>
      <c r="B20" s="812" t="s">
        <v>667</v>
      </c>
      <c r="C20" s="813">
        <v>55</v>
      </c>
      <c r="D20" s="814">
        <v>55</v>
      </c>
      <c r="E20" s="813">
        <v>63</v>
      </c>
      <c r="F20" s="813">
        <v>56</v>
      </c>
      <c r="G20" s="815">
        <v>46</v>
      </c>
      <c r="H20" s="794"/>
    </row>
    <row r="21" spans="1:8" x14ac:dyDescent="0.2">
      <c r="A21" s="811"/>
      <c r="B21" s="747" t="s">
        <v>668</v>
      </c>
      <c r="C21" s="816" t="s">
        <v>678</v>
      </c>
      <c r="D21" s="816" t="s">
        <v>678</v>
      </c>
      <c r="E21" s="816" t="s">
        <v>678</v>
      </c>
      <c r="F21" s="816" t="s">
        <v>678</v>
      </c>
      <c r="G21" s="816" t="s">
        <v>678</v>
      </c>
      <c r="H21" s="794"/>
    </row>
    <row r="22" spans="1:8" x14ac:dyDescent="0.2">
      <c r="A22" s="811"/>
      <c r="B22" s="812" t="s">
        <v>669</v>
      </c>
      <c r="C22" s="816">
        <v>37</v>
      </c>
      <c r="D22" s="817">
        <v>37</v>
      </c>
      <c r="E22" s="816">
        <v>36</v>
      </c>
      <c r="F22" s="816">
        <v>36</v>
      </c>
      <c r="G22" s="818">
        <v>35</v>
      </c>
      <c r="H22" s="794"/>
    </row>
    <row r="23" spans="1:8" x14ac:dyDescent="0.2">
      <c r="A23" s="811"/>
      <c r="B23" s="812" t="s">
        <v>670</v>
      </c>
      <c r="C23" s="816">
        <v>81</v>
      </c>
      <c r="D23" s="817">
        <v>80</v>
      </c>
      <c r="E23" s="816">
        <v>82</v>
      </c>
      <c r="F23" s="816">
        <v>78</v>
      </c>
      <c r="G23" s="818">
        <v>72</v>
      </c>
      <c r="H23" s="794"/>
    </row>
    <row r="24" spans="1:8" x14ac:dyDescent="0.2">
      <c r="A24" s="811"/>
      <c r="B24" s="812" t="s">
        <v>671</v>
      </c>
      <c r="C24" s="816">
        <v>58</v>
      </c>
      <c r="D24" s="817">
        <v>53</v>
      </c>
      <c r="E24" s="816">
        <v>56</v>
      </c>
      <c r="F24" s="816">
        <v>57</v>
      </c>
      <c r="G24" s="818">
        <v>51</v>
      </c>
      <c r="H24" s="794"/>
    </row>
    <row r="25" spans="1:8" x14ac:dyDescent="0.2">
      <c r="A25" s="811"/>
      <c r="B25" s="812" t="s">
        <v>672</v>
      </c>
      <c r="C25" s="813">
        <v>58</v>
      </c>
      <c r="D25" s="814">
        <v>63</v>
      </c>
      <c r="E25" s="813">
        <v>67</v>
      </c>
      <c r="F25" s="813">
        <v>59</v>
      </c>
      <c r="G25" s="815">
        <v>57</v>
      </c>
      <c r="H25" s="794"/>
    </row>
    <row r="26" spans="1:8" x14ac:dyDescent="0.2">
      <c r="A26" s="811"/>
      <c r="B26" s="812" t="s">
        <v>673</v>
      </c>
      <c r="C26" s="813">
        <v>58</v>
      </c>
      <c r="D26" s="814">
        <v>60</v>
      </c>
      <c r="E26" s="813">
        <v>64</v>
      </c>
      <c r="F26" s="813">
        <v>62</v>
      </c>
      <c r="G26" s="815">
        <v>54</v>
      </c>
      <c r="H26" s="794"/>
    </row>
    <row r="27" spans="1:8" x14ac:dyDescent="0.2">
      <c r="A27" s="811"/>
      <c r="B27" s="812" t="s">
        <v>674</v>
      </c>
      <c r="C27" s="813">
        <v>49</v>
      </c>
      <c r="D27" s="814">
        <v>47</v>
      </c>
      <c r="E27" s="813">
        <v>54</v>
      </c>
      <c r="F27" s="813">
        <v>55</v>
      </c>
      <c r="G27" s="815">
        <v>24</v>
      </c>
      <c r="H27" s="794"/>
    </row>
    <row r="28" spans="1:8" x14ac:dyDescent="0.2">
      <c r="A28" s="811"/>
      <c r="B28" s="812" t="s">
        <v>514</v>
      </c>
      <c r="C28" s="816" t="s">
        <v>678</v>
      </c>
      <c r="D28" s="816" t="s">
        <v>678</v>
      </c>
      <c r="E28" s="816" t="s">
        <v>678</v>
      </c>
      <c r="F28" s="816" t="s">
        <v>678</v>
      </c>
      <c r="G28" s="816" t="s">
        <v>678</v>
      </c>
      <c r="H28" s="794"/>
    </row>
    <row r="29" spans="1:8" x14ac:dyDescent="0.2">
      <c r="A29" s="811"/>
      <c r="B29" s="812" t="s">
        <v>675</v>
      </c>
      <c r="C29" s="813">
        <v>43</v>
      </c>
      <c r="D29" s="814">
        <v>38</v>
      </c>
      <c r="E29" s="813">
        <v>44</v>
      </c>
      <c r="F29" s="813">
        <v>44</v>
      </c>
      <c r="G29" s="815">
        <v>36</v>
      </c>
      <c r="H29" s="819"/>
    </row>
    <row r="30" spans="1:8" x14ac:dyDescent="0.2">
      <c r="A30" s="811"/>
      <c r="B30" s="812" t="s">
        <v>676</v>
      </c>
      <c r="C30" s="813">
        <v>43</v>
      </c>
      <c r="D30" s="814">
        <v>60</v>
      </c>
      <c r="E30" s="813">
        <v>60</v>
      </c>
      <c r="F30" s="813">
        <v>54</v>
      </c>
      <c r="G30" s="815">
        <v>56</v>
      </c>
      <c r="H30" s="819"/>
    </row>
    <row r="31" spans="1:8" ht="13.5" thickBot="1" x14ac:dyDescent="0.25">
      <c r="A31" s="820"/>
      <c r="B31" s="821"/>
      <c r="C31" s="822"/>
      <c r="D31" s="822"/>
      <c r="E31" s="822"/>
      <c r="F31" s="822"/>
      <c r="G31" s="823"/>
      <c r="H31" s="819"/>
    </row>
    <row r="32" spans="1:8" x14ac:dyDescent="0.2">
      <c r="A32" s="778"/>
      <c r="B32" s="824"/>
      <c r="C32" s="825"/>
      <c r="D32" s="824"/>
      <c r="E32" s="824"/>
      <c r="F32" s="824"/>
      <c r="G32" s="824"/>
      <c r="H32" s="819"/>
    </row>
    <row r="33" spans="1:8" x14ac:dyDescent="0.2">
      <c r="A33" s="778"/>
      <c r="B33" s="826" t="s">
        <v>677</v>
      </c>
      <c r="C33" s="787"/>
      <c r="D33" s="778"/>
      <c r="E33" s="778"/>
      <c r="F33" s="778"/>
      <c r="G33" s="778"/>
      <c r="H33" s="7"/>
    </row>
  </sheetData>
  <mergeCells count="4">
    <mergeCell ref="C5:G5"/>
    <mergeCell ref="C6:G6"/>
    <mergeCell ref="C8:G8"/>
    <mergeCell ref="C9:G9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H14" sqref="H14"/>
    </sheetView>
  </sheetViews>
  <sheetFormatPr defaultRowHeight="12.75" x14ac:dyDescent="0.2"/>
  <cols>
    <col min="1" max="1" width="2.1640625" customWidth="1"/>
    <col min="2" max="2" width="30.5" customWidth="1"/>
    <col min="3" max="3" width="16" customWidth="1"/>
    <col min="4" max="4" width="13.6640625" bestFit="1" customWidth="1"/>
    <col min="5" max="5" width="14.33203125" bestFit="1" customWidth="1"/>
    <col min="6" max="6" width="17.6640625" bestFit="1" customWidth="1"/>
    <col min="7" max="7" width="2.33203125" customWidth="1"/>
    <col min="8" max="8" width="34.1640625" bestFit="1" customWidth="1"/>
  </cols>
  <sheetData>
    <row r="1" spans="1:9" ht="15.75" x14ac:dyDescent="0.25">
      <c r="A1" s="778"/>
      <c r="B1" s="781" t="s">
        <v>679</v>
      </c>
      <c r="C1" s="778"/>
      <c r="D1" s="778"/>
      <c r="E1" s="778"/>
      <c r="F1" s="778"/>
      <c r="G1" s="778"/>
      <c r="H1" s="778"/>
      <c r="I1" s="7"/>
    </row>
    <row r="2" spans="1:9" ht="14.25" x14ac:dyDescent="0.2">
      <c r="A2" s="778"/>
      <c r="B2" s="784" t="s">
        <v>680</v>
      </c>
      <c r="C2" s="778"/>
      <c r="D2" s="778"/>
      <c r="E2" s="778"/>
      <c r="F2" s="778"/>
      <c r="G2" s="778"/>
      <c r="H2" s="778"/>
      <c r="I2" s="7"/>
    </row>
    <row r="3" spans="1:9" x14ac:dyDescent="0.2">
      <c r="A3" s="778"/>
      <c r="B3" s="778"/>
      <c r="C3" s="778"/>
      <c r="D3" s="778"/>
      <c r="E3" s="778"/>
      <c r="F3" s="778"/>
      <c r="G3" s="778"/>
      <c r="H3" s="778"/>
      <c r="I3" s="7"/>
    </row>
    <row r="4" spans="1:9" x14ac:dyDescent="0.2">
      <c r="A4" s="827"/>
      <c r="B4" s="828"/>
      <c r="C4" s="827"/>
      <c r="D4" s="827"/>
      <c r="E4" s="827"/>
      <c r="F4" s="827"/>
      <c r="G4" s="827"/>
      <c r="H4" s="829"/>
      <c r="I4" s="7"/>
    </row>
    <row r="5" spans="1:9" x14ac:dyDescent="0.2">
      <c r="A5" s="1193" t="s">
        <v>681</v>
      </c>
      <c r="B5" s="1194"/>
      <c r="C5" s="830" t="s">
        <v>682</v>
      </c>
      <c r="D5" s="830" t="s">
        <v>683</v>
      </c>
      <c r="E5" s="830" t="s">
        <v>684</v>
      </c>
      <c r="F5" s="830" t="s">
        <v>685</v>
      </c>
      <c r="G5" s="1193" t="s">
        <v>686</v>
      </c>
      <c r="H5" s="1195"/>
      <c r="I5" s="7"/>
    </row>
    <row r="6" spans="1:9" ht="14.25" x14ac:dyDescent="0.2">
      <c r="A6" s="1193" t="s">
        <v>687</v>
      </c>
      <c r="B6" s="1194"/>
      <c r="C6" s="830" t="s">
        <v>688</v>
      </c>
      <c r="D6" s="831"/>
      <c r="E6" s="832" t="s">
        <v>689</v>
      </c>
      <c r="F6" s="832" t="s">
        <v>690</v>
      </c>
      <c r="G6" s="1193" t="s">
        <v>691</v>
      </c>
      <c r="H6" s="1195"/>
      <c r="I6" s="7"/>
    </row>
    <row r="7" spans="1:9" x14ac:dyDescent="0.2">
      <c r="A7" s="1193" t="s">
        <v>692</v>
      </c>
      <c r="B7" s="1194"/>
      <c r="C7" s="832" t="s">
        <v>693</v>
      </c>
      <c r="D7" s="831"/>
      <c r="E7" s="831"/>
      <c r="F7" s="831"/>
      <c r="G7" s="1193" t="s">
        <v>694</v>
      </c>
      <c r="H7" s="1195"/>
      <c r="I7" s="7"/>
    </row>
    <row r="8" spans="1:9" x14ac:dyDescent="0.2">
      <c r="A8" s="830"/>
      <c r="B8" s="833"/>
      <c r="C8" s="831"/>
      <c r="D8" s="831"/>
      <c r="E8" s="831"/>
      <c r="F8" s="831"/>
      <c r="G8" s="830"/>
      <c r="H8" s="834"/>
      <c r="I8" s="7"/>
    </row>
    <row r="9" spans="1:9" x14ac:dyDescent="0.2">
      <c r="A9" s="811"/>
      <c r="B9" s="808"/>
      <c r="C9" s="830" t="s">
        <v>695</v>
      </c>
      <c r="D9" s="830" t="s">
        <v>696</v>
      </c>
      <c r="E9" s="830" t="s">
        <v>697</v>
      </c>
      <c r="F9" s="830" t="s">
        <v>698</v>
      </c>
      <c r="G9" s="811"/>
      <c r="H9" s="835"/>
      <c r="I9" s="7"/>
    </row>
    <row r="10" spans="1:9" ht="14.25" x14ac:dyDescent="0.2">
      <c r="A10" s="811"/>
      <c r="B10" s="808"/>
      <c r="C10" s="830" t="s">
        <v>699</v>
      </c>
      <c r="D10" s="831"/>
      <c r="E10" s="832" t="s">
        <v>689</v>
      </c>
      <c r="F10" s="832" t="s">
        <v>690</v>
      </c>
      <c r="G10" s="811"/>
      <c r="H10" s="835"/>
      <c r="I10" s="7"/>
    </row>
    <row r="11" spans="1:9" ht="13.5" thickBot="1" x14ac:dyDescent="0.25">
      <c r="A11" s="836"/>
      <c r="B11" s="821"/>
      <c r="C11" s="837" t="s">
        <v>693</v>
      </c>
      <c r="D11" s="838"/>
      <c r="E11" s="838"/>
      <c r="F11" s="838"/>
      <c r="G11" s="836"/>
      <c r="H11" s="839"/>
      <c r="I11" s="7"/>
    </row>
    <row r="12" spans="1:9" x14ac:dyDescent="0.2">
      <c r="A12" s="811"/>
      <c r="B12" s="808"/>
      <c r="C12" s="840"/>
      <c r="D12" s="841"/>
      <c r="E12" s="841"/>
      <c r="F12" s="841"/>
      <c r="G12" s="811"/>
      <c r="H12" s="835"/>
      <c r="I12" s="7"/>
    </row>
    <row r="13" spans="1:9" x14ac:dyDescent="0.2">
      <c r="A13" s="842" t="s">
        <v>700</v>
      </c>
      <c r="B13" s="808"/>
      <c r="C13" s="840"/>
      <c r="D13" s="843"/>
      <c r="E13" s="843"/>
      <c r="F13" s="843"/>
      <c r="G13" s="842" t="s">
        <v>700</v>
      </c>
      <c r="H13" s="835"/>
      <c r="I13" s="7"/>
    </row>
    <row r="14" spans="1:9" x14ac:dyDescent="0.2">
      <c r="A14" s="811"/>
      <c r="B14" s="808" t="s">
        <v>701</v>
      </c>
      <c r="C14" s="844">
        <v>675.6</v>
      </c>
      <c r="D14" s="844">
        <v>6.22</v>
      </c>
      <c r="E14" s="844">
        <v>18.39</v>
      </c>
      <c r="F14" s="844">
        <v>0.62</v>
      </c>
      <c r="G14" s="811"/>
      <c r="H14" s="835" t="s">
        <v>658</v>
      </c>
      <c r="I14" s="7"/>
    </row>
    <row r="15" spans="1:9" x14ac:dyDescent="0.2">
      <c r="A15" s="811"/>
      <c r="B15" s="808" t="s">
        <v>702</v>
      </c>
      <c r="C15" s="750" t="s">
        <v>638</v>
      </c>
      <c r="D15" s="844">
        <v>5.58</v>
      </c>
      <c r="E15" s="844">
        <v>32.729999999999997</v>
      </c>
      <c r="F15" s="844">
        <v>1.49</v>
      </c>
      <c r="G15" s="811"/>
      <c r="H15" s="835" t="s">
        <v>703</v>
      </c>
      <c r="I15" s="7"/>
    </row>
    <row r="16" spans="1:9" x14ac:dyDescent="0.2">
      <c r="A16" s="842" t="s">
        <v>704</v>
      </c>
      <c r="B16" s="808"/>
      <c r="C16" s="844"/>
      <c r="D16" s="844"/>
      <c r="E16" s="844"/>
      <c r="F16" s="844"/>
      <c r="G16" s="842" t="s">
        <v>704</v>
      </c>
      <c r="H16" s="835"/>
      <c r="I16" s="7"/>
    </row>
    <row r="17" spans="1:9" x14ac:dyDescent="0.2">
      <c r="A17" s="811"/>
      <c r="B17" s="808" t="s">
        <v>701</v>
      </c>
      <c r="C17" s="844">
        <v>1284.5999999999999</v>
      </c>
      <c r="D17" s="844">
        <v>5.59</v>
      </c>
      <c r="E17" s="844">
        <v>11.75</v>
      </c>
      <c r="F17" s="844">
        <v>0.22</v>
      </c>
      <c r="G17" s="811"/>
      <c r="H17" s="835" t="s">
        <v>658</v>
      </c>
      <c r="I17" s="7"/>
    </row>
    <row r="18" spans="1:9" x14ac:dyDescent="0.2">
      <c r="A18" s="811"/>
      <c r="B18" s="808" t="s">
        <v>702</v>
      </c>
      <c r="C18" s="844">
        <v>48</v>
      </c>
      <c r="D18" s="844">
        <v>4.78</v>
      </c>
      <c r="E18" s="844">
        <v>76.77</v>
      </c>
      <c r="F18" s="844">
        <v>1.19</v>
      </c>
      <c r="G18" s="811"/>
      <c r="H18" s="835" t="s">
        <v>703</v>
      </c>
      <c r="I18" s="7"/>
    </row>
    <row r="19" spans="1:9" x14ac:dyDescent="0.2">
      <c r="A19" s="842" t="s">
        <v>705</v>
      </c>
      <c r="B19" s="808"/>
      <c r="C19" s="844"/>
      <c r="D19" s="844"/>
      <c r="E19" s="844"/>
      <c r="F19" s="844"/>
      <c r="G19" s="842" t="s">
        <v>705</v>
      </c>
      <c r="H19" s="835"/>
      <c r="I19" s="7"/>
    </row>
    <row r="20" spans="1:9" x14ac:dyDescent="0.2">
      <c r="A20" s="811"/>
      <c r="B20" s="808" t="s">
        <v>701</v>
      </c>
      <c r="C20" s="844">
        <v>715.7</v>
      </c>
      <c r="D20" s="844">
        <v>5.49</v>
      </c>
      <c r="E20" s="844">
        <v>9.8800000000000008</v>
      </c>
      <c r="F20" s="844">
        <v>0.27</v>
      </c>
      <c r="G20" s="811"/>
      <c r="H20" s="835" t="s">
        <v>658</v>
      </c>
      <c r="I20" s="7"/>
    </row>
    <row r="21" spans="1:9" x14ac:dyDescent="0.2">
      <c r="A21" s="811"/>
      <c r="B21" s="808" t="s">
        <v>702</v>
      </c>
      <c r="C21" s="750" t="s">
        <v>638</v>
      </c>
      <c r="D21" s="844">
        <v>4.12</v>
      </c>
      <c r="E21" s="844">
        <v>57.77</v>
      </c>
      <c r="F21" s="844">
        <v>0.93</v>
      </c>
      <c r="G21" s="811"/>
      <c r="H21" s="835" t="s">
        <v>703</v>
      </c>
      <c r="I21" s="7"/>
    </row>
    <row r="22" spans="1:9" x14ac:dyDescent="0.2">
      <c r="A22" s="842" t="s">
        <v>706</v>
      </c>
      <c r="B22" s="808"/>
      <c r="C22" s="844"/>
      <c r="D22" s="844"/>
      <c r="E22" s="844"/>
      <c r="F22" s="844"/>
      <c r="G22" s="842" t="s">
        <v>706</v>
      </c>
      <c r="H22" s="835"/>
      <c r="I22" s="7"/>
    </row>
    <row r="23" spans="1:9" x14ac:dyDescent="0.2">
      <c r="A23" s="811"/>
      <c r="B23" s="808" t="s">
        <v>701</v>
      </c>
      <c r="C23" s="844">
        <v>458.5</v>
      </c>
      <c r="D23" s="844">
        <v>5.77</v>
      </c>
      <c r="E23" s="844">
        <v>12.55</v>
      </c>
      <c r="F23" s="844">
        <v>0.3</v>
      </c>
      <c r="G23" s="811"/>
      <c r="H23" s="835" t="s">
        <v>658</v>
      </c>
      <c r="I23" s="7"/>
    </row>
    <row r="24" spans="1:9" x14ac:dyDescent="0.2">
      <c r="A24" s="811"/>
      <c r="B24" s="808" t="s">
        <v>702</v>
      </c>
      <c r="C24" s="750" t="s">
        <v>638</v>
      </c>
      <c r="D24" s="844">
        <v>4.29</v>
      </c>
      <c r="E24" s="844">
        <v>69</v>
      </c>
      <c r="F24" s="844">
        <v>2.63</v>
      </c>
      <c r="G24" s="811"/>
      <c r="H24" s="835" t="s">
        <v>703</v>
      </c>
      <c r="I24" s="7"/>
    </row>
    <row r="25" spans="1:9" x14ac:dyDescent="0.2">
      <c r="A25" s="842" t="s">
        <v>707</v>
      </c>
      <c r="B25" s="808"/>
      <c r="C25" s="844"/>
      <c r="D25" s="844"/>
      <c r="E25" s="844"/>
      <c r="F25" s="844"/>
      <c r="G25" s="842" t="s">
        <v>707</v>
      </c>
      <c r="H25" s="835"/>
      <c r="I25" s="7"/>
    </row>
    <row r="26" spans="1:9" x14ac:dyDescent="0.2">
      <c r="A26" s="811"/>
      <c r="B26" s="808" t="s">
        <v>701</v>
      </c>
      <c r="C26" s="844">
        <v>440.7</v>
      </c>
      <c r="D26" s="844">
        <v>5.68</v>
      </c>
      <c r="E26" s="844">
        <v>9.8699999999999992</v>
      </c>
      <c r="F26" s="844">
        <v>0.31</v>
      </c>
      <c r="G26" s="811"/>
      <c r="H26" s="835" t="s">
        <v>658</v>
      </c>
      <c r="I26" s="7"/>
    </row>
    <row r="27" spans="1:9" x14ac:dyDescent="0.2">
      <c r="A27" s="811"/>
      <c r="B27" s="808" t="s">
        <v>702</v>
      </c>
      <c r="C27" s="844">
        <v>30.5</v>
      </c>
      <c r="D27" s="844">
        <v>5.07</v>
      </c>
      <c r="E27" s="844">
        <v>48.8</v>
      </c>
      <c r="F27" s="844">
        <v>2.35</v>
      </c>
      <c r="G27" s="811"/>
      <c r="H27" s="835" t="s">
        <v>703</v>
      </c>
      <c r="I27" s="7"/>
    </row>
    <row r="28" spans="1:9" ht="13.5" thickBot="1" x14ac:dyDescent="0.25">
      <c r="A28" s="836"/>
      <c r="B28" s="821"/>
      <c r="C28" s="822"/>
      <c r="D28" s="822"/>
      <c r="E28" s="822"/>
      <c r="F28" s="822"/>
      <c r="G28" s="836"/>
      <c r="H28" s="839"/>
      <c r="I28" s="7"/>
    </row>
    <row r="29" spans="1:9" x14ac:dyDescent="0.2">
      <c r="A29" s="778"/>
      <c r="B29" s="778"/>
      <c r="C29" s="778"/>
      <c r="D29" s="778"/>
      <c r="E29" s="778"/>
      <c r="F29" s="778"/>
      <c r="G29" s="778"/>
      <c r="H29" s="778"/>
      <c r="I29" s="7"/>
    </row>
    <row r="30" spans="1:9" x14ac:dyDescent="0.2">
      <c r="A30" s="778"/>
      <c r="B30" s="778"/>
      <c r="C30" s="778"/>
      <c r="D30" s="778"/>
      <c r="E30" s="778"/>
      <c r="F30" s="778"/>
      <c r="G30" s="778"/>
      <c r="H30" s="778"/>
      <c r="I30" s="7"/>
    </row>
    <row r="31" spans="1:9" x14ac:dyDescent="0.2">
      <c r="A31" s="845"/>
      <c r="B31" s="774" t="s">
        <v>708</v>
      </c>
      <c r="C31" s="845"/>
      <c r="D31" s="845"/>
      <c r="E31" s="845"/>
      <c r="F31" s="845"/>
      <c r="G31" s="845"/>
      <c r="H31" s="775" t="s">
        <v>709</v>
      </c>
      <c r="I31" s="846"/>
    </row>
    <row r="32" spans="1:9" x14ac:dyDescent="0.2">
      <c r="A32" s="845"/>
      <c r="B32" s="774"/>
      <c r="C32" s="845"/>
      <c r="D32" s="845"/>
      <c r="E32" s="845"/>
      <c r="F32" s="845"/>
      <c r="G32" s="845"/>
      <c r="H32" s="775"/>
      <c r="I32" s="846"/>
    </row>
    <row r="33" spans="1:9" x14ac:dyDescent="0.2">
      <c r="A33" s="778"/>
      <c r="B33" s="778"/>
      <c r="C33" s="778"/>
      <c r="D33" s="778"/>
      <c r="E33" s="778"/>
      <c r="F33" s="778"/>
      <c r="G33" s="778"/>
      <c r="H33" s="778"/>
      <c r="I33" s="7"/>
    </row>
    <row r="34" spans="1:9" ht="15.75" x14ac:dyDescent="0.25">
      <c r="A34" s="778"/>
      <c r="B34" s="781" t="s">
        <v>679</v>
      </c>
      <c r="C34" s="778"/>
      <c r="D34" s="778"/>
      <c r="E34" s="778"/>
      <c r="F34" s="778"/>
      <c r="G34" s="778"/>
      <c r="H34" s="778"/>
      <c r="I34" s="7"/>
    </row>
    <row r="35" spans="1:9" ht="14.25" x14ac:dyDescent="0.2">
      <c r="A35" s="778"/>
      <c r="B35" s="784" t="s">
        <v>680</v>
      </c>
      <c r="C35" s="778"/>
      <c r="D35" s="778"/>
      <c r="E35" s="778"/>
      <c r="F35" s="778"/>
      <c r="G35" s="778"/>
      <c r="H35" s="778"/>
      <c r="I35" s="7"/>
    </row>
    <row r="36" spans="1:9" x14ac:dyDescent="0.2">
      <c r="A36" s="778"/>
      <c r="B36" s="778"/>
      <c r="C36" s="778"/>
      <c r="D36" s="778"/>
      <c r="E36" s="778"/>
      <c r="F36" s="778"/>
      <c r="G36" s="778"/>
      <c r="H36" s="778"/>
      <c r="I36" s="7"/>
    </row>
    <row r="37" spans="1:9" x14ac:dyDescent="0.2">
      <c r="A37" s="778"/>
      <c r="B37" s="778"/>
      <c r="C37" s="778"/>
      <c r="D37" s="778"/>
      <c r="E37" s="778"/>
      <c r="F37" s="778"/>
      <c r="G37" s="778"/>
      <c r="H37" s="847"/>
      <c r="I37" s="7"/>
    </row>
    <row r="38" spans="1:9" x14ac:dyDescent="0.2">
      <c r="A38" s="827"/>
      <c r="B38" s="828"/>
      <c r="C38" s="827"/>
      <c r="D38" s="827"/>
      <c r="E38" s="827"/>
      <c r="F38" s="827"/>
      <c r="G38" s="827"/>
      <c r="H38" s="829"/>
      <c r="I38" s="7"/>
    </row>
    <row r="39" spans="1:9" x14ac:dyDescent="0.2">
      <c r="A39" s="1193" t="s">
        <v>681</v>
      </c>
      <c r="B39" s="1194"/>
      <c r="C39" s="830" t="s">
        <v>710</v>
      </c>
      <c r="D39" s="830" t="s">
        <v>711</v>
      </c>
      <c r="E39" s="830" t="s">
        <v>712</v>
      </c>
      <c r="F39" s="830" t="s">
        <v>713</v>
      </c>
      <c r="G39" s="1193" t="s">
        <v>686</v>
      </c>
      <c r="H39" s="1195"/>
      <c r="I39" s="7"/>
    </row>
    <row r="40" spans="1:9" x14ac:dyDescent="0.2">
      <c r="A40" s="1193" t="s">
        <v>687</v>
      </c>
      <c r="B40" s="1194"/>
      <c r="C40" s="832" t="s">
        <v>690</v>
      </c>
      <c r="D40" s="832" t="s">
        <v>690</v>
      </c>
      <c r="E40" s="832" t="s">
        <v>690</v>
      </c>
      <c r="F40" s="832" t="s">
        <v>690</v>
      </c>
      <c r="G40" s="1193" t="s">
        <v>691</v>
      </c>
      <c r="H40" s="1195"/>
      <c r="I40" s="7"/>
    </row>
    <row r="41" spans="1:9" x14ac:dyDescent="0.2">
      <c r="A41" s="1193" t="s">
        <v>692</v>
      </c>
      <c r="B41" s="1194"/>
      <c r="C41" s="831"/>
      <c r="D41" s="831"/>
      <c r="E41" s="831"/>
      <c r="F41" s="831"/>
      <c r="G41" s="1193" t="s">
        <v>694</v>
      </c>
      <c r="H41" s="1195"/>
      <c r="I41" s="7"/>
    </row>
    <row r="42" spans="1:9" x14ac:dyDescent="0.2">
      <c r="A42" s="811"/>
      <c r="B42" s="808"/>
      <c r="C42" s="830" t="s">
        <v>714</v>
      </c>
      <c r="D42" s="830" t="s">
        <v>715</v>
      </c>
      <c r="E42" s="830" t="s">
        <v>716</v>
      </c>
      <c r="F42" s="830" t="s">
        <v>717</v>
      </c>
      <c r="G42" s="811"/>
      <c r="H42" s="835"/>
      <c r="I42" s="7"/>
    </row>
    <row r="43" spans="1:9" x14ac:dyDescent="0.2">
      <c r="A43" s="811"/>
      <c r="B43" s="808"/>
      <c r="C43" s="832" t="s">
        <v>718</v>
      </c>
      <c r="D43" s="832" t="s">
        <v>690</v>
      </c>
      <c r="E43" s="832" t="s">
        <v>690</v>
      </c>
      <c r="F43" s="832" t="s">
        <v>690</v>
      </c>
      <c r="G43" s="811"/>
      <c r="H43" s="835"/>
      <c r="I43" s="7"/>
    </row>
    <row r="44" spans="1:9" ht="13.5" thickBot="1" x14ac:dyDescent="0.25">
      <c r="A44" s="836"/>
      <c r="B44" s="821"/>
      <c r="C44" s="836"/>
      <c r="D44" s="836"/>
      <c r="E44" s="836"/>
      <c r="F44" s="836"/>
      <c r="G44" s="836"/>
      <c r="H44" s="839"/>
      <c r="I44" s="7"/>
    </row>
    <row r="45" spans="1:9" x14ac:dyDescent="0.2">
      <c r="A45" s="811"/>
      <c r="B45" s="808"/>
      <c r="C45" s="831"/>
      <c r="D45" s="831"/>
      <c r="E45" s="848"/>
      <c r="F45" s="849"/>
      <c r="G45" s="811"/>
      <c r="H45" s="835"/>
      <c r="I45" s="7"/>
    </row>
    <row r="46" spans="1:9" x14ac:dyDescent="0.2">
      <c r="A46" s="842" t="s">
        <v>700</v>
      </c>
      <c r="B46" s="808"/>
      <c r="C46" s="840"/>
      <c r="D46" s="843"/>
      <c r="E46" s="843"/>
      <c r="F46" s="843"/>
      <c r="G46" s="842" t="s">
        <v>700</v>
      </c>
      <c r="H46" s="835"/>
      <c r="I46" s="7"/>
    </row>
    <row r="47" spans="1:9" x14ac:dyDescent="0.2">
      <c r="A47" s="811"/>
      <c r="B47" s="808" t="s">
        <v>701</v>
      </c>
      <c r="C47" s="850">
        <v>0.51</v>
      </c>
      <c r="D47" s="850">
        <v>0.41</v>
      </c>
      <c r="E47" s="850">
        <v>0.54</v>
      </c>
      <c r="F47" s="850">
        <v>1</v>
      </c>
      <c r="G47" s="811"/>
      <c r="H47" s="835" t="s">
        <v>658</v>
      </c>
      <c r="I47" s="7"/>
    </row>
    <row r="48" spans="1:9" x14ac:dyDescent="0.2">
      <c r="A48" s="811"/>
      <c r="B48" s="808" t="s">
        <v>702</v>
      </c>
      <c r="C48" s="850">
        <v>1.34</v>
      </c>
      <c r="D48" s="850">
        <v>1.02</v>
      </c>
      <c r="E48" s="850">
        <v>2.68</v>
      </c>
      <c r="F48" s="850">
        <v>1.95</v>
      </c>
      <c r="G48" s="811"/>
      <c r="H48" s="835" t="s">
        <v>703</v>
      </c>
      <c r="I48" s="7"/>
    </row>
    <row r="49" spans="1:9" x14ac:dyDescent="0.2">
      <c r="A49" s="842" t="s">
        <v>704</v>
      </c>
      <c r="B49" s="808"/>
      <c r="C49" s="850"/>
      <c r="D49" s="850"/>
      <c r="E49" s="850"/>
      <c r="F49" s="850"/>
      <c r="G49" s="842" t="s">
        <v>704</v>
      </c>
      <c r="H49" s="835"/>
      <c r="I49" s="7"/>
    </row>
    <row r="50" spans="1:9" x14ac:dyDescent="0.2">
      <c r="A50" s="811"/>
      <c r="B50" s="808" t="s">
        <v>701</v>
      </c>
      <c r="C50" s="850">
        <v>0.17</v>
      </c>
      <c r="D50" s="850">
        <v>0.27</v>
      </c>
      <c r="E50" s="850">
        <v>0.15</v>
      </c>
      <c r="F50" s="850">
        <v>0.31</v>
      </c>
      <c r="G50" s="811"/>
      <c r="H50" s="835" t="s">
        <v>658</v>
      </c>
      <c r="I50" s="7"/>
    </row>
    <row r="51" spans="1:9" x14ac:dyDescent="0.2">
      <c r="A51" s="811"/>
      <c r="B51" s="808" t="s">
        <v>702</v>
      </c>
      <c r="C51" s="850">
        <v>2.16</v>
      </c>
      <c r="D51" s="850">
        <v>2.5499999999999998</v>
      </c>
      <c r="E51" s="850">
        <v>1.66</v>
      </c>
      <c r="F51" s="850">
        <v>2.16</v>
      </c>
      <c r="G51" s="811"/>
      <c r="H51" s="835" t="s">
        <v>703</v>
      </c>
      <c r="I51" s="7"/>
    </row>
    <row r="52" spans="1:9" x14ac:dyDescent="0.2">
      <c r="A52" s="842" t="s">
        <v>705</v>
      </c>
      <c r="B52" s="808"/>
      <c r="C52" s="850"/>
      <c r="D52" s="850"/>
      <c r="E52" s="850"/>
      <c r="F52" s="850"/>
      <c r="G52" s="842" t="s">
        <v>705</v>
      </c>
      <c r="H52" s="835"/>
      <c r="I52" s="7"/>
    </row>
    <row r="53" spans="1:9" x14ac:dyDescent="0.2">
      <c r="A53" s="811"/>
      <c r="B53" s="808" t="s">
        <v>701</v>
      </c>
      <c r="C53" s="850">
        <v>0.21</v>
      </c>
      <c r="D53" s="850">
        <v>0.32</v>
      </c>
      <c r="E53" s="850">
        <v>0.17</v>
      </c>
      <c r="F53" s="850">
        <v>0.39</v>
      </c>
      <c r="G53" s="811"/>
      <c r="H53" s="835" t="s">
        <v>658</v>
      </c>
      <c r="I53" s="7"/>
    </row>
    <row r="54" spans="1:9" x14ac:dyDescent="0.2">
      <c r="A54" s="811"/>
      <c r="B54" s="808" t="s">
        <v>702</v>
      </c>
      <c r="C54" s="850">
        <v>3.1</v>
      </c>
      <c r="D54" s="850">
        <v>1.86</v>
      </c>
      <c r="E54" s="850">
        <v>0.93</v>
      </c>
      <c r="F54" s="850">
        <v>3.1</v>
      </c>
      <c r="G54" s="811"/>
      <c r="H54" s="835" t="s">
        <v>703</v>
      </c>
      <c r="I54" s="7"/>
    </row>
    <row r="55" spans="1:9" x14ac:dyDescent="0.2">
      <c r="A55" s="842" t="s">
        <v>706</v>
      </c>
      <c r="B55" s="808"/>
      <c r="C55" s="850"/>
      <c r="D55" s="850"/>
      <c r="E55" s="850"/>
      <c r="F55" s="850"/>
      <c r="G55" s="842" t="s">
        <v>706</v>
      </c>
      <c r="H55" s="835"/>
      <c r="I55" s="7"/>
    </row>
    <row r="56" spans="1:9" x14ac:dyDescent="0.2">
      <c r="A56" s="811"/>
      <c r="B56" s="808" t="s">
        <v>701</v>
      </c>
      <c r="C56" s="850">
        <v>0.28999999999999998</v>
      </c>
      <c r="D56" s="850">
        <v>0.21</v>
      </c>
      <c r="E56" s="850">
        <v>0.13</v>
      </c>
      <c r="F56" s="850">
        <v>0.59</v>
      </c>
      <c r="G56" s="811"/>
      <c r="H56" s="835" t="s">
        <v>658</v>
      </c>
      <c r="I56" s="7"/>
    </row>
    <row r="57" spans="1:9" x14ac:dyDescent="0.2">
      <c r="A57" s="811"/>
      <c r="B57" s="808" t="s">
        <v>702</v>
      </c>
      <c r="C57" s="850">
        <v>1.1100000000000001</v>
      </c>
      <c r="D57" s="850">
        <v>2.0099999999999998</v>
      </c>
      <c r="E57" s="850">
        <v>0.9</v>
      </c>
      <c r="F57" s="850">
        <v>1.43</v>
      </c>
      <c r="G57" s="811"/>
      <c r="H57" s="835" t="s">
        <v>703</v>
      </c>
      <c r="I57" s="7"/>
    </row>
    <row r="58" spans="1:9" x14ac:dyDescent="0.2">
      <c r="A58" s="842" t="s">
        <v>707</v>
      </c>
      <c r="B58" s="808"/>
      <c r="C58" s="850"/>
      <c r="D58" s="850"/>
      <c r="E58" s="850"/>
      <c r="F58" s="850"/>
      <c r="G58" s="842" t="s">
        <v>707</v>
      </c>
      <c r="H58" s="835"/>
      <c r="I58" s="7"/>
    </row>
    <row r="59" spans="1:9" x14ac:dyDescent="0.2">
      <c r="A59" s="811"/>
      <c r="B59" s="808" t="s">
        <v>701</v>
      </c>
      <c r="C59" s="850">
        <v>0.24</v>
      </c>
      <c r="D59" s="850">
        <v>0.28000000000000003</v>
      </c>
      <c r="E59" s="850">
        <v>0.18</v>
      </c>
      <c r="F59" s="850">
        <v>0.3</v>
      </c>
      <c r="G59" s="811"/>
      <c r="H59" s="835" t="s">
        <v>658</v>
      </c>
      <c r="I59" s="7"/>
    </row>
    <row r="60" spans="1:9" x14ac:dyDescent="0.2">
      <c r="A60" s="811"/>
      <c r="B60" s="808" t="s">
        <v>702</v>
      </c>
      <c r="C60" s="850">
        <v>1.76</v>
      </c>
      <c r="D60" s="850">
        <v>2.2000000000000002</v>
      </c>
      <c r="E60" s="850">
        <v>2.5</v>
      </c>
      <c r="F60" s="850">
        <v>1.47</v>
      </c>
      <c r="G60" s="811"/>
      <c r="H60" s="835" t="s">
        <v>703</v>
      </c>
      <c r="I60" s="7"/>
    </row>
    <row r="61" spans="1:9" ht="13.5" thickBot="1" x14ac:dyDescent="0.25">
      <c r="A61" s="836"/>
      <c r="B61" s="821"/>
      <c r="C61" s="851"/>
      <c r="D61" s="851"/>
      <c r="E61" s="851"/>
      <c r="F61" s="851"/>
      <c r="G61" s="836"/>
      <c r="H61" s="839"/>
      <c r="I61" s="7"/>
    </row>
    <row r="62" spans="1:9" x14ac:dyDescent="0.2">
      <c r="A62" s="7"/>
      <c r="B62" s="7"/>
      <c r="C62" s="7"/>
      <c r="D62" s="7"/>
      <c r="E62" s="7"/>
      <c r="F62" s="7"/>
      <c r="G62" s="7"/>
      <c r="H62" s="7"/>
      <c r="I62" s="7"/>
    </row>
  </sheetData>
  <mergeCells count="12">
    <mergeCell ref="A5:B5"/>
    <mergeCell ref="G5:H5"/>
    <mergeCell ref="A6:B6"/>
    <mergeCell ref="G6:H6"/>
    <mergeCell ref="A7:B7"/>
    <mergeCell ref="G7:H7"/>
    <mergeCell ref="A39:B39"/>
    <mergeCell ref="G39:H39"/>
    <mergeCell ref="A40:B40"/>
    <mergeCell ref="G40:H40"/>
    <mergeCell ref="A41:B41"/>
    <mergeCell ref="G41:H41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workbookViewId="0">
      <selection activeCell="J27" sqref="J27"/>
    </sheetView>
  </sheetViews>
  <sheetFormatPr defaultRowHeight="12.75" x14ac:dyDescent="0.2"/>
  <cols>
    <col min="1" max="1" width="1.83203125" customWidth="1"/>
    <col min="2" max="2" width="17.6640625" customWidth="1"/>
    <col min="3" max="3" width="0.5" customWidth="1"/>
    <col min="4" max="5" width="12.6640625" bestFit="1" customWidth="1"/>
    <col min="6" max="6" width="14.1640625" bestFit="1" customWidth="1"/>
    <col min="7" max="7" width="14" bestFit="1" customWidth="1"/>
    <col min="8" max="8" width="14.33203125" bestFit="1" customWidth="1"/>
    <col min="9" max="9" width="17.6640625" customWidth="1"/>
    <col min="10" max="10" width="0.6640625" customWidth="1"/>
    <col min="11" max="11" width="0.83203125" customWidth="1"/>
  </cols>
  <sheetData>
    <row r="1" spans="1:12" x14ac:dyDescent="0.2">
      <c r="A1" s="7"/>
      <c r="B1" s="7"/>
      <c r="C1" s="852"/>
      <c r="D1" s="7"/>
      <c r="E1" s="7"/>
      <c r="F1" s="7"/>
      <c r="G1" s="7"/>
      <c r="H1" s="7"/>
      <c r="I1" s="7"/>
      <c r="J1" s="7"/>
      <c r="K1" s="7"/>
      <c r="L1" s="7"/>
    </row>
    <row r="2" spans="1:12" ht="14.25" x14ac:dyDescent="0.2">
      <c r="A2" s="786"/>
      <c r="B2" s="853"/>
      <c r="C2" s="853"/>
      <c r="D2" s="853"/>
      <c r="E2" s="853"/>
      <c r="F2" s="853"/>
      <c r="G2" s="853"/>
      <c r="H2" s="853"/>
      <c r="I2" s="853"/>
      <c r="J2" s="7"/>
      <c r="K2" s="717"/>
      <c r="L2" s="717"/>
    </row>
    <row r="3" spans="1:12" ht="15.75" x14ac:dyDescent="0.25">
      <c r="A3" s="786"/>
      <c r="B3" s="854" t="s">
        <v>719</v>
      </c>
      <c r="C3" s="855"/>
      <c r="D3" s="855"/>
      <c r="E3" s="855"/>
      <c r="F3" s="855"/>
      <c r="G3" s="855"/>
      <c r="H3" s="855"/>
      <c r="I3" s="783"/>
      <c r="J3" s="783"/>
      <c r="K3" s="717"/>
      <c r="L3" s="717"/>
    </row>
    <row r="4" spans="1:12" ht="14.25" x14ac:dyDescent="0.2">
      <c r="A4" s="786"/>
      <c r="B4" s="853" t="s">
        <v>720</v>
      </c>
      <c r="C4" s="853"/>
      <c r="D4" s="853"/>
      <c r="E4" s="853"/>
      <c r="F4" s="853"/>
      <c r="G4" s="853"/>
      <c r="H4" s="853"/>
      <c r="I4" s="786"/>
      <c r="J4" s="786"/>
      <c r="K4" s="717"/>
      <c r="L4" s="717"/>
    </row>
    <row r="5" spans="1:12" ht="14.25" x14ac:dyDescent="0.2">
      <c r="A5" s="786"/>
      <c r="B5" s="852"/>
      <c r="C5" s="852"/>
      <c r="D5" s="852"/>
      <c r="E5" s="852"/>
      <c r="F5" s="852"/>
      <c r="G5" s="852"/>
      <c r="H5" s="852"/>
      <c r="I5" s="852"/>
      <c r="J5" s="7"/>
      <c r="K5" s="7"/>
      <c r="L5" s="717"/>
    </row>
    <row r="6" spans="1:12" ht="14.25" x14ac:dyDescent="0.2">
      <c r="A6" s="786"/>
      <c r="B6" s="856"/>
      <c r="C6" s="857"/>
      <c r="D6" s="858"/>
      <c r="E6" s="858"/>
      <c r="F6" s="858"/>
      <c r="G6" s="858"/>
      <c r="H6" s="858"/>
      <c r="I6" s="856"/>
      <c r="J6" s="859"/>
      <c r="K6" s="717"/>
      <c r="L6" s="717"/>
    </row>
    <row r="7" spans="1:12" ht="14.25" x14ac:dyDescent="0.2">
      <c r="A7" s="786"/>
      <c r="B7" s="1198" t="s">
        <v>721</v>
      </c>
      <c r="C7" s="1199"/>
      <c r="D7" s="860" t="s">
        <v>722</v>
      </c>
      <c r="E7" s="860" t="s">
        <v>723</v>
      </c>
      <c r="F7" s="860" t="s">
        <v>724</v>
      </c>
      <c r="G7" s="860"/>
      <c r="H7" s="860"/>
      <c r="I7" s="1198" t="s">
        <v>686</v>
      </c>
      <c r="J7" s="1199"/>
      <c r="K7" s="794"/>
      <c r="L7" s="717"/>
    </row>
    <row r="8" spans="1:12" ht="14.25" x14ac:dyDescent="0.2">
      <c r="A8" s="786"/>
      <c r="B8" s="1198" t="s">
        <v>725</v>
      </c>
      <c r="C8" s="1199"/>
      <c r="D8" s="860" t="s">
        <v>726</v>
      </c>
      <c r="E8" s="860" t="s">
        <v>727</v>
      </c>
      <c r="F8" s="860" t="s">
        <v>728</v>
      </c>
      <c r="G8" s="860" t="s">
        <v>729</v>
      </c>
      <c r="H8" s="860" t="s">
        <v>730</v>
      </c>
      <c r="I8" s="1198" t="s">
        <v>691</v>
      </c>
      <c r="J8" s="1199"/>
      <c r="K8" s="794"/>
      <c r="L8" s="717"/>
    </row>
    <row r="9" spans="1:12" ht="14.25" x14ac:dyDescent="0.2">
      <c r="A9" s="786"/>
      <c r="B9" s="1198" t="s">
        <v>692</v>
      </c>
      <c r="C9" s="1199"/>
      <c r="D9" s="861" t="s">
        <v>731</v>
      </c>
      <c r="E9" s="861" t="s">
        <v>731</v>
      </c>
      <c r="F9" s="861" t="s">
        <v>731</v>
      </c>
      <c r="G9" s="861" t="s">
        <v>731</v>
      </c>
      <c r="H9" s="861" t="s">
        <v>731</v>
      </c>
      <c r="I9" s="1198" t="s">
        <v>694</v>
      </c>
      <c r="J9" s="1199"/>
      <c r="K9" s="794"/>
      <c r="L9" s="717"/>
    </row>
    <row r="10" spans="1:12" ht="14.25" x14ac:dyDescent="0.2">
      <c r="A10" s="786"/>
      <c r="B10" s="862"/>
      <c r="C10" s="863"/>
      <c r="D10" s="864"/>
      <c r="E10" s="864"/>
      <c r="F10" s="864"/>
      <c r="G10" s="864"/>
      <c r="H10" s="864"/>
      <c r="I10" s="865"/>
      <c r="J10" s="866"/>
      <c r="K10" s="794"/>
      <c r="L10" s="717"/>
    </row>
    <row r="11" spans="1:12" ht="14.25" x14ac:dyDescent="0.2">
      <c r="A11" s="786"/>
      <c r="B11" s="862"/>
      <c r="C11" s="863"/>
      <c r="D11" s="860" t="s">
        <v>732</v>
      </c>
      <c r="E11" s="860" t="s">
        <v>733</v>
      </c>
      <c r="F11" s="1196" t="s">
        <v>734</v>
      </c>
      <c r="G11" s="864"/>
      <c r="H11" s="864"/>
      <c r="I11" s="865"/>
      <c r="J11" s="866"/>
      <c r="K11" s="794"/>
      <c r="L11" s="717"/>
    </row>
    <row r="12" spans="1:12" ht="14.25" x14ac:dyDescent="0.2">
      <c r="A12" s="786"/>
      <c r="B12" s="862"/>
      <c r="C12" s="863"/>
      <c r="D12" s="860" t="s">
        <v>735</v>
      </c>
      <c r="E12" s="860" t="s">
        <v>736</v>
      </c>
      <c r="F12" s="1197"/>
      <c r="G12" s="860" t="s">
        <v>737</v>
      </c>
      <c r="H12" s="860" t="s">
        <v>738</v>
      </c>
      <c r="I12" s="865"/>
      <c r="J12" s="866"/>
      <c r="K12" s="794"/>
      <c r="L12" s="717"/>
    </row>
    <row r="13" spans="1:12" ht="14.25" x14ac:dyDescent="0.2">
      <c r="A13" s="786"/>
      <c r="B13" s="862"/>
      <c r="C13" s="863"/>
      <c r="D13" s="861" t="s">
        <v>731</v>
      </c>
      <c r="E13" s="861" t="s">
        <v>731</v>
      </c>
      <c r="F13" s="867" t="s">
        <v>731</v>
      </c>
      <c r="G13" s="861" t="s">
        <v>731</v>
      </c>
      <c r="H13" s="861" t="s">
        <v>731</v>
      </c>
      <c r="I13" s="865"/>
      <c r="J13" s="866"/>
      <c r="K13" s="794"/>
      <c r="L13" s="717"/>
    </row>
    <row r="14" spans="1:12" ht="15" thickBot="1" x14ac:dyDescent="0.25">
      <c r="A14" s="786"/>
      <c r="B14" s="868"/>
      <c r="C14" s="869"/>
      <c r="D14" s="870"/>
      <c r="E14" s="870"/>
      <c r="F14" s="870"/>
      <c r="G14" s="870"/>
      <c r="H14" s="870"/>
      <c r="I14" s="868"/>
      <c r="J14" s="871"/>
      <c r="K14" s="794"/>
      <c r="L14" s="717"/>
    </row>
    <row r="15" spans="1:12" ht="14.25" x14ac:dyDescent="0.2">
      <c r="A15" s="786"/>
      <c r="B15" s="23"/>
      <c r="C15" s="7"/>
      <c r="D15" s="872"/>
      <c r="E15" s="872"/>
      <c r="F15" s="872"/>
      <c r="G15" s="872"/>
      <c r="H15" s="872"/>
      <c r="I15" s="873"/>
      <c r="J15" s="76"/>
      <c r="K15" s="794"/>
      <c r="L15" s="717"/>
    </row>
    <row r="16" spans="1:12" ht="14.25" x14ac:dyDescent="0.2">
      <c r="A16" s="786"/>
      <c r="B16" s="874" t="s">
        <v>704</v>
      </c>
      <c r="C16" s="7"/>
      <c r="D16" s="875"/>
      <c r="E16" s="875"/>
      <c r="F16" s="876"/>
      <c r="G16" s="875"/>
      <c r="H16" s="875"/>
      <c r="I16" s="877" t="s">
        <v>739</v>
      </c>
      <c r="J16" s="76"/>
      <c r="K16" s="794"/>
      <c r="L16" s="717"/>
    </row>
    <row r="17" spans="1:12" ht="14.25" x14ac:dyDescent="0.2">
      <c r="A17" s="786"/>
      <c r="B17" s="878" t="s">
        <v>701</v>
      </c>
      <c r="C17" s="786"/>
      <c r="D17" s="879">
        <v>0.22</v>
      </c>
      <c r="E17" s="879">
        <v>0.94</v>
      </c>
      <c r="F17" s="879">
        <v>0.03</v>
      </c>
      <c r="G17" s="879">
        <v>0.12</v>
      </c>
      <c r="H17" s="879">
        <v>0.08</v>
      </c>
      <c r="I17" s="880" t="s">
        <v>658</v>
      </c>
      <c r="J17" s="881"/>
      <c r="K17" s="794"/>
      <c r="L17" s="786"/>
    </row>
    <row r="18" spans="1:12" ht="14.25" x14ac:dyDescent="0.2">
      <c r="A18" s="786"/>
      <c r="B18" s="28" t="s">
        <v>740</v>
      </c>
      <c r="C18" s="786"/>
      <c r="D18" s="879">
        <v>0.96</v>
      </c>
      <c r="E18" s="879">
        <v>1.78</v>
      </c>
      <c r="F18" s="879">
        <v>0.24</v>
      </c>
      <c r="G18" s="879">
        <v>1.19</v>
      </c>
      <c r="H18" s="879">
        <v>0.45</v>
      </c>
      <c r="I18" s="880" t="s">
        <v>741</v>
      </c>
      <c r="J18" s="881"/>
      <c r="K18" s="794"/>
      <c r="L18" s="717"/>
    </row>
    <row r="19" spans="1:12" ht="14.25" x14ac:dyDescent="0.2">
      <c r="A19" s="786"/>
      <c r="B19" s="874" t="s">
        <v>705</v>
      </c>
      <c r="C19" s="7"/>
      <c r="D19" s="879"/>
      <c r="E19" s="879"/>
      <c r="F19" s="879"/>
      <c r="G19" s="879"/>
      <c r="H19" s="879"/>
      <c r="I19" s="877" t="s">
        <v>742</v>
      </c>
      <c r="J19" s="76"/>
      <c r="K19" s="794"/>
      <c r="L19" s="717"/>
    </row>
    <row r="20" spans="1:12" ht="14.25" x14ac:dyDescent="0.2">
      <c r="A20" s="786"/>
      <c r="B20" s="28" t="s">
        <v>701</v>
      </c>
      <c r="C20" s="786"/>
      <c r="D20" s="879" t="s">
        <v>743</v>
      </c>
      <c r="E20" s="882" t="s">
        <v>743</v>
      </c>
      <c r="F20" s="879" t="s">
        <v>743</v>
      </c>
      <c r="G20" s="879" t="s">
        <v>743</v>
      </c>
      <c r="H20" s="879" t="s">
        <v>744</v>
      </c>
      <c r="I20" s="880" t="s">
        <v>658</v>
      </c>
      <c r="J20" s="76"/>
      <c r="K20" s="794"/>
      <c r="L20" s="717"/>
    </row>
    <row r="21" spans="1:12" ht="14.25" x14ac:dyDescent="0.2">
      <c r="A21" s="786"/>
      <c r="B21" s="28" t="s">
        <v>740</v>
      </c>
      <c r="C21" s="786"/>
      <c r="D21" s="879" t="s">
        <v>743</v>
      </c>
      <c r="E21" s="882" t="s">
        <v>743</v>
      </c>
      <c r="F21" s="879" t="s">
        <v>743</v>
      </c>
      <c r="G21" s="879" t="s">
        <v>743</v>
      </c>
      <c r="H21" s="879" t="s">
        <v>744</v>
      </c>
      <c r="I21" s="880" t="s">
        <v>741</v>
      </c>
      <c r="J21" s="76"/>
      <c r="K21" s="794"/>
      <c r="L21" s="717"/>
    </row>
    <row r="22" spans="1:12" ht="14.25" x14ac:dyDescent="0.2">
      <c r="A22" s="786"/>
      <c r="B22" s="874" t="s">
        <v>706</v>
      </c>
      <c r="C22" s="7"/>
      <c r="D22" s="879"/>
      <c r="E22" s="882"/>
      <c r="F22" s="879"/>
      <c r="G22" s="879"/>
      <c r="H22" s="879"/>
      <c r="I22" s="877" t="s">
        <v>745</v>
      </c>
      <c r="J22" s="76"/>
      <c r="K22" s="794"/>
      <c r="L22" s="717"/>
    </row>
    <row r="23" spans="1:12" ht="14.25" x14ac:dyDescent="0.2">
      <c r="A23" s="786"/>
      <c r="B23" s="28" t="s">
        <v>701</v>
      </c>
      <c r="C23" s="786"/>
      <c r="D23" s="879" t="s">
        <v>743</v>
      </c>
      <c r="E23" s="882" t="s">
        <v>743</v>
      </c>
      <c r="F23" s="879" t="s">
        <v>743</v>
      </c>
      <c r="G23" s="879" t="s">
        <v>743</v>
      </c>
      <c r="H23" s="879" t="s">
        <v>744</v>
      </c>
      <c r="I23" s="880" t="s">
        <v>658</v>
      </c>
      <c r="J23" s="76"/>
      <c r="K23" s="794"/>
      <c r="L23" s="717"/>
    </row>
    <row r="24" spans="1:12" ht="14.25" x14ac:dyDescent="0.2">
      <c r="A24" s="786"/>
      <c r="B24" s="28" t="s">
        <v>740</v>
      </c>
      <c r="C24" s="786"/>
      <c r="D24" s="879" t="s">
        <v>743</v>
      </c>
      <c r="E24" s="882" t="s">
        <v>743</v>
      </c>
      <c r="F24" s="879" t="s">
        <v>743</v>
      </c>
      <c r="G24" s="879" t="s">
        <v>743</v>
      </c>
      <c r="H24" s="879" t="s">
        <v>744</v>
      </c>
      <c r="I24" s="880" t="s">
        <v>741</v>
      </c>
      <c r="J24" s="76"/>
      <c r="K24" s="794"/>
      <c r="L24" s="717"/>
    </row>
    <row r="25" spans="1:12" ht="14.25" x14ac:dyDescent="0.2">
      <c r="A25" s="786"/>
      <c r="B25" s="874" t="s">
        <v>707</v>
      </c>
      <c r="C25" s="7"/>
      <c r="D25" s="879"/>
      <c r="E25" s="879"/>
      <c r="F25" s="879"/>
      <c r="G25" s="879"/>
      <c r="H25" s="879"/>
      <c r="I25" s="877" t="s">
        <v>707</v>
      </c>
      <c r="J25" s="76"/>
      <c r="K25" s="794"/>
      <c r="L25" s="717"/>
    </row>
    <row r="26" spans="1:12" ht="14.25" x14ac:dyDescent="0.2">
      <c r="A26" s="786"/>
      <c r="B26" s="28" t="s">
        <v>701</v>
      </c>
      <c r="C26" s="786"/>
      <c r="D26" s="879">
        <v>0.31</v>
      </c>
      <c r="E26" s="879">
        <v>1.31</v>
      </c>
      <c r="F26" s="879">
        <v>0.05</v>
      </c>
      <c r="G26" s="879">
        <v>0.44</v>
      </c>
      <c r="H26" s="879">
        <v>0.24</v>
      </c>
      <c r="I26" s="880" t="s">
        <v>658</v>
      </c>
      <c r="J26" s="76"/>
      <c r="K26" s="794"/>
      <c r="L26" s="717"/>
    </row>
    <row r="27" spans="1:12" ht="14.25" x14ac:dyDescent="0.2">
      <c r="A27" s="786"/>
      <c r="B27" s="28" t="s">
        <v>740</v>
      </c>
      <c r="C27" s="786"/>
      <c r="D27" s="879">
        <v>1.98</v>
      </c>
      <c r="E27" s="879">
        <v>7.04</v>
      </c>
      <c r="F27" s="879">
        <v>0.55000000000000004</v>
      </c>
      <c r="G27" s="879">
        <v>2.35</v>
      </c>
      <c r="H27" s="879">
        <v>1.79</v>
      </c>
      <c r="I27" s="880" t="s">
        <v>741</v>
      </c>
      <c r="J27" s="76"/>
      <c r="K27" s="794"/>
      <c r="L27" s="717"/>
    </row>
    <row r="28" spans="1:12" ht="15" thickBot="1" x14ac:dyDescent="0.25">
      <c r="A28" s="786"/>
      <c r="B28" s="47"/>
      <c r="C28" s="883"/>
      <c r="D28" s="884"/>
      <c r="E28" s="884"/>
      <c r="F28" s="884"/>
      <c r="G28" s="884"/>
      <c r="H28" s="884"/>
      <c r="I28" s="885"/>
      <c r="J28" s="883"/>
      <c r="K28" s="794"/>
      <c r="L28" s="717"/>
    </row>
    <row r="29" spans="1:12" ht="6.75" customHeight="1" x14ac:dyDescent="0.2">
      <c r="A29" s="7"/>
      <c r="B29" s="794"/>
      <c r="C29" s="794"/>
      <c r="D29" s="794"/>
      <c r="E29" s="794"/>
      <c r="F29" s="794"/>
      <c r="G29" s="794"/>
      <c r="H29" s="794"/>
      <c r="I29" s="794"/>
      <c r="J29" s="794"/>
      <c r="K29" s="794"/>
      <c r="L29" s="786"/>
    </row>
    <row r="30" spans="1:12" s="888" customFormat="1" ht="14.25" x14ac:dyDescent="0.2">
      <c r="A30" s="308"/>
      <c r="B30" s="308"/>
      <c r="C30" s="886"/>
      <c r="D30" s="886"/>
      <c r="E30" s="886"/>
      <c r="F30" s="886"/>
      <c r="G30" s="886"/>
      <c r="H30" s="886"/>
      <c r="I30" s="886"/>
      <c r="J30" s="886"/>
      <c r="K30" s="886"/>
      <c r="L30" s="887"/>
    </row>
    <row r="31" spans="1:12" ht="14.25" x14ac:dyDescent="0.2">
      <c r="A31" s="7"/>
      <c r="B31" s="7"/>
      <c r="C31" s="7"/>
      <c r="D31" s="7"/>
      <c r="E31" s="7"/>
      <c r="F31" s="7"/>
      <c r="G31" s="7"/>
      <c r="H31" s="7"/>
      <c r="I31" s="7"/>
      <c r="J31" s="7"/>
      <c r="K31" s="7"/>
      <c r="L31" s="786"/>
    </row>
  </sheetData>
  <mergeCells count="7">
    <mergeCell ref="F11:F12"/>
    <mergeCell ref="B7:C7"/>
    <mergeCell ref="I7:J7"/>
    <mergeCell ref="B8:C8"/>
    <mergeCell ref="I8:J8"/>
    <mergeCell ref="B9:C9"/>
    <mergeCell ref="I9:J9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0"/>
  <sheetViews>
    <sheetView showGridLines="0" topLeftCell="A22" workbookViewId="0">
      <selection activeCell="D61" sqref="D61"/>
    </sheetView>
  </sheetViews>
  <sheetFormatPr defaultRowHeight="12.75" x14ac:dyDescent="0.2"/>
  <cols>
    <col min="1" max="1" width="0.6640625" style="416" customWidth="1"/>
    <col min="2" max="2" width="25.6640625" style="416" customWidth="1"/>
    <col min="3" max="7" width="10.1640625" style="416" customWidth="1"/>
    <col min="8" max="8" width="0.83203125" style="416" customWidth="1"/>
    <col min="9" max="9" width="28.83203125" style="416" customWidth="1"/>
    <col min="10" max="10" width="1.33203125" style="416" customWidth="1"/>
    <col min="11" max="11" width="10.5" style="431" customWidth="1"/>
    <col min="12" max="16" width="9.33203125" style="431"/>
    <col min="17" max="16384" width="9.33203125" style="416"/>
  </cols>
  <sheetData>
    <row r="1" spans="1:16" s="405" customFormat="1" ht="15" customHeight="1" x14ac:dyDescent="0.25">
      <c r="B1" s="406" t="s">
        <v>746</v>
      </c>
      <c r="K1" s="889"/>
      <c r="L1" s="889"/>
      <c r="M1" s="889"/>
      <c r="N1" s="889"/>
      <c r="O1" s="889"/>
      <c r="P1" s="889"/>
    </row>
    <row r="2" spans="1:16" s="411" customFormat="1" ht="15" customHeight="1" x14ac:dyDescent="0.2">
      <c r="B2" s="411" t="s">
        <v>747</v>
      </c>
      <c r="K2" s="890"/>
      <c r="L2" s="890"/>
      <c r="M2" s="890"/>
      <c r="N2" s="890"/>
      <c r="O2" s="890"/>
      <c r="P2" s="890"/>
    </row>
    <row r="3" spans="1:16" ht="20.100000000000001" customHeight="1" x14ac:dyDescent="0.2"/>
    <row r="4" spans="1:16" ht="14.25" customHeight="1" x14ac:dyDescent="0.2">
      <c r="B4" s="633" t="s">
        <v>748</v>
      </c>
      <c r="C4" s="431"/>
      <c r="D4" s="431"/>
      <c r="E4" s="431"/>
      <c r="F4" s="431"/>
      <c r="G4" s="431"/>
      <c r="H4" s="431"/>
      <c r="I4" s="635" t="s">
        <v>749</v>
      </c>
    </row>
    <row r="5" spans="1:16" ht="8.1" customHeight="1" x14ac:dyDescent="0.2">
      <c r="A5" s="891"/>
      <c r="B5" s="892"/>
      <c r="C5" s="893"/>
      <c r="D5" s="893"/>
      <c r="E5" s="893"/>
      <c r="F5" s="893"/>
      <c r="G5" s="891"/>
      <c r="H5" s="891"/>
      <c r="I5" s="894"/>
    </row>
    <row r="6" spans="1:16" x14ac:dyDescent="0.2">
      <c r="A6" s="895"/>
      <c r="B6" s="896" t="s">
        <v>3</v>
      </c>
      <c r="C6" s="434">
        <v>2016</v>
      </c>
      <c r="D6" s="434">
        <v>2017</v>
      </c>
      <c r="E6" s="434">
        <v>2018</v>
      </c>
      <c r="F6" s="434">
        <v>2019</v>
      </c>
      <c r="G6" s="434">
        <v>2020</v>
      </c>
      <c r="H6" s="434"/>
      <c r="I6" s="435" t="s">
        <v>750</v>
      </c>
      <c r="J6" s="897"/>
      <c r="K6" s="443"/>
      <c r="L6" s="443"/>
      <c r="M6" s="443"/>
    </row>
    <row r="7" spans="1:16" ht="8.1" customHeight="1" thickBot="1" x14ac:dyDescent="0.25">
      <c r="A7" s="898"/>
      <c r="B7" s="437"/>
      <c r="C7" s="898"/>
      <c r="D7" s="898"/>
      <c r="E7" s="898"/>
      <c r="F7" s="898"/>
      <c r="G7" s="898"/>
      <c r="H7" s="898"/>
      <c r="I7" s="440"/>
      <c r="J7" s="897"/>
      <c r="K7" s="899"/>
      <c r="L7" s="899"/>
      <c r="M7" s="900"/>
    </row>
    <row r="8" spans="1:16" ht="8.1" customHeight="1" x14ac:dyDescent="0.2">
      <c r="A8" s="901"/>
      <c r="B8" s="431"/>
      <c r="C8" s="902"/>
      <c r="D8" s="902"/>
      <c r="E8" s="902"/>
      <c r="F8" s="902"/>
      <c r="G8" s="902"/>
      <c r="H8" s="902"/>
      <c r="I8" s="903"/>
      <c r="J8" s="904"/>
    </row>
    <row r="9" spans="1:16" ht="14.1" customHeight="1" x14ac:dyDescent="0.2">
      <c r="A9" s="902"/>
      <c r="B9" s="660" t="s">
        <v>751</v>
      </c>
      <c r="C9" s="661"/>
      <c r="D9" s="661"/>
      <c r="E9" s="661"/>
      <c r="F9" s="661"/>
      <c r="G9" s="661"/>
      <c r="H9" s="661"/>
      <c r="I9" s="905"/>
      <c r="J9" s="904"/>
    </row>
    <row r="10" spans="1:16" ht="14.1" customHeight="1" x14ac:dyDescent="0.2">
      <c r="A10" s="902"/>
      <c r="B10" s="660" t="s">
        <v>752</v>
      </c>
      <c r="C10" s="906">
        <v>286542</v>
      </c>
      <c r="D10" s="906">
        <v>294015</v>
      </c>
      <c r="E10" s="906">
        <v>292955.24623879005</v>
      </c>
      <c r="F10" s="906">
        <v>293307.73482000001</v>
      </c>
      <c r="G10" s="906">
        <v>294147.083369</v>
      </c>
      <c r="H10" s="906"/>
      <c r="I10" s="905" t="s">
        <v>753</v>
      </c>
      <c r="J10" s="904"/>
    </row>
    <row r="11" spans="1:16" ht="14.1" customHeight="1" x14ac:dyDescent="0.2">
      <c r="A11" s="902"/>
      <c r="B11" s="604" t="s">
        <v>414</v>
      </c>
      <c r="C11" s="907"/>
      <c r="D11" s="907"/>
      <c r="E11" s="907"/>
      <c r="F11" s="907"/>
      <c r="G11" s="907"/>
      <c r="H11" s="908"/>
      <c r="I11" s="903" t="s">
        <v>299</v>
      </c>
      <c r="J11" s="904"/>
    </row>
    <row r="12" spans="1:16" ht="14.1" customHeight="1" x14ac:dyDescent="0.2">
      <c r="A12" s="902"/>
      <c r="B12" s="416" t="s">
        <v>754</v>
      </c>
      <c r="C12" s="908">
        <v>202692</v>
      </c>
      <c r="D12" s="908">
        <v>206234</v>
      </c>
      <c r="E12" s="908">
        <v>208269.12615979</v>
      </c>
      <c r="F12" s="908">
        <v>208852.73816000001</v>
      </c>
      <c r="G12" s="908">
        <v>209856.48193000001</v>
      </c>
      <c r="H12" s="908"/>
      <c r="I12" s="903" t="s">
        <v>755</v>
      </c>
      <c r="J12" s="904"/>
    </row>
    <row r="13" spans="1:16" ht="14.1" customHeight="1" x14ac:dyDescent="0.2">
      <c r="A13" s="902"/>
      <c r="B13" s="416" t="s">
        <v>756</v>
      </c>
      <c r="C13" s="907"/>
      <c r="D13" s="907"/>
      <c r="E13" s="907"/>
      <c r="F13" s="907"/>
      <c r="G13" s="907"/>
      <c r="H13" s="908"/>
      <c r="I13" s="903" t="s">
        <v>757</v>
      </c>
      <c r="J13" s="904"/>
    </row>
    <row r="14" spans="1:16" ht="14.1" customHeight="1" x14ac:dyDescent="0.2">
      <c r="A14" s="902"/>
      <c r="B14" s="416" t="s">
        <v>758</v>
      </c>
      <c r="C14" s="909">
        <v>136987</v>
      </c>
      <c r="D14" s="909">
        <v>137402</v>
      </c>
      <c r="E14" s="909">
        <v>138317.02713999999</v>
      </c>
      <c r="F14" s="909">
        <v>139713.33306999999</v>
      </c>
      <c r="G14" s="909">
        <v>144685.9705</v>
      </c>
      <c r="H14" s="909"/>
      <c r="I14" s="903" t="s">
        <v>759</v>
      </c>
      <c r="J14" s="904"/>
    </row>
    <row r="15" spans="1:16" ht="14.1" customHeight="1" x14ac:dyDescent="0.2">
      <c r="A15" s="902"/>
      <c r="B15" s="416" t="s">
        <v>760</v>
      </c>
      <c r="C15" s="909">
        <v>65706</v>
      </c>
      <c r="D15" s="909">
        <v>68833</v>
      </c>
      <c r="E15" s="909">
        <v>69952.099019789996</v>
      </c>
      <c r="F15" s="909">
        <v>69139.403910000008</v>
      </c>
      <c r="G15" s="909">
        <v>65170.518940000002</v>
      </c>
      <c r="H15" s="909"/>
      <c r="I15" s="903" t="s">
        <v>761</v>
      </c>
      <c r="J15" s="904"/>
    </row>
    <row r="16" spans="1:16" ht="14.1" customHeight="1" x14ac:dyDescent="0.2">
      <c r="A16" s="902"/>
      <c r="B16" s="416" t="s">
        <v>762</v>
      </c>
      <c r="C16" s="908">
        <v>83849</v>
      </c>
      <c r="D16" s="908">
        <v>87781</v>
      </c>
      <c r="E16" s="908">
        <v>84686.128679999994</v>
      </c>
      <c r="F16" s="908">
        <v>84454.986560000019</v>
      </c>
      <c r="G16" s="908">
        <v>84290.581469000012</v>
      </c>
      <c r="H16" s="908"/>
      <c r="I16" s="903" t="s">
        <v>763</v>
      </c>
      <c r="J16" s="904"/>
    </row>
    <row r="17" spans="1:16" ht="14.1" customHeight="1" x14ac:dyDescent="0.2">
      <c r="A17" s="902"/>
      <c r="C17" s="907"/>
      <c r="D17" s="907"/>
      <c r="E17" s="907"/>
      <c r="F17" s="907"/>
      <c r="G17" s="907"/>
      <c r="H17" s="908"/>
      <c r="I17" s="903"/>
      <c r="J17" s="904"/>
    </row>
    <row r="18" spans="1:16" ht="14.1" customHeight="1" x14ac:dyDescent="0.2">
      <c r="A18" s="902"/>
      <c r="B18" s="660" t="s">
        <v>764</v>
      </c>
      <c r="C18" s="910">
        <v>285101</v>
      </c>
      <c r="D18" s="910">
        <v>292549</v>
      </c>
      <c r="E18" s="910">
        <v>291771.92656878999</v>
      </c>
      <c r="F18" s="910">
        <v>291804.48520900001</v>
      </c>
      <c r="G18" s="910">
        <v>292249.91462900001</v>
      </c>
      <c r="H18" s="910"/>
      <c r="I18" s="905" t="s">
        <v>765</v>
      </c>
      <c r="J18" s="904"/>
    </row>
    <row r="19" spans="1:16" ht="14.1" customHeight="1" x14ac:dyDescent="0.2">
      <c r="A19" s="902"/>
      <c r="B19" s="416" t="s">
        <v>766</v>
      </c>
      <c r="C19" s="907"/>
      <c r="D19" s="907"/>
      <c r="E19" s="907"/>
      <c r="F19" s="907"/>
      <c r="G19" s="907"/>
      <c r="H19" s="908"/>
      <c r="I19" s="903" t="s">
        <v>299</v>
      </c>
      <c r="J19" s="904"/>
    </row>
    <row r="20" spans="1:16" ht="14.1" customHeight="1" x14ac:dyDescent="0.2">
      <c r="A20" s="902"/>
      <c r="B20" s="416" t="s">
        <v>767</v>
      </c>
      <c r="C20" s="908">
        <v>241438</v>
      </c>
      <c r="D20" s="908">
        <v>247568</v>
      </c>
      <c r="E20" s="908">
        <v>247057.09856879001</v>
      </c>
      <c r="F20" s="908">
        <v>245951.26021899999</v>
      </c>
      <c r="G20" s="908">
        <v>246172.25502899999</v>
      </c>
      <c r="H20" s="908"/>
      <c r="I20" s="903" t="s">
        <v>768</v>
      </c>
      <c r="J20" s="904"/>
    </row>
    <row r="21" spans="1:16" ht="14.1" customHeight="1" x14ac:dyDescent="0.2">
      <c r="A21" s="902"/>
      <c r="B21" s="416" t="s">
        <v>769</v>
      </c>
      <c r="C21" s="908">
        <v>43663</v>
      </c>
      <c r="D21" s="908">
        <v>44981</v>
      </c>
      <c r="E21" s="908">
        <v>44714.827999999994</v>
      </c>
      <c r="F21" s="908">
        <v>45853.224989999995</v>
      </c>
      <c r="G21" s="908">
        <v>46077.66</v>
      </c>
      <c r="H21" s="908"/>
      <c r="I21" s="903" t="s">
        <v>770</v>
      </c>
      <c r="J21" s="904"/>
    </row>
    <row r="22" spans="1:16" ht="8.1" customHeight="1" thickBot="1" x14ac:dyDescent="0.25">
      <c r="A22" s="911"/>
      <c r="B22" s="912"/>
      <c r="C22" s="913"/>
      <c r="D22" s="913"/>
      <c r="E22" s="913"/>
      <c r="F22" s="913"/>
      <c r="G22" s="911"/>
      <c r="H22" s="911"/>
      <c r="I22" s="914"/>
      <c r="J22" s="904"/>
    </row>
    <row r="23" spans="1:16" ht="6" customHeight="1" x14ac:dyDescent="0.2">
      <c r="B23" s="904"/>
      <c r="C23" s="904"/>
      <c r="D23" s="904"/>
      <c r="E23" s="904"/>
      <c r="F23" s="904"/>
      <c r="G23" s="904"/>
      <c r="H23" s="904"/>
      <c r="I23" s="904"/>
      <c r="J23" s="904"/>
    </row>
    <row r="24" spans="1:16" ht="6" customHeight="1" x14ac:dyDescent="0.2"/>
    <row r="25" spans="1:16" x14ac:dyDescent="0.2">
      <c r="K25" s="416"/>
      <c r="L25" s="416"/>
      <c r="M25" s="416"/>
      <c r="N25" s="416"/>
      <c r="O25" s="416"/>
      <c r="P25" s="416"/>
    </row>
    <row r="26" spans="1:16" x14ac:dyDescent="0.2">
      <c r="K26" s="416"/>
      <c r="L26" s="416"/>
      <c r="M26" s="416"/>
      <c r="N26" s="416"/>
      <c r="O26" s="416"/>
      <c r="P26" s="416"/>
    </row>
    <row r="27" spans="1:16" x14ac:dyDescent="0.2">
      <c r="K27" s="416"/>
      <c r="L27" s="416"/>
      <c r="M27" s="416"/>
      <c r="N27" s="416"/>
      <c r="O27" s="416"/>
      <c r="P27" s="416"/>
    </row>
    <row r="28" spans="1:16" x14ac:dyDescent="0.2">
      <c r="K28" s="416"/>
      <c r="L28" s="416"/>
      <c r="M28" s="416"/>
      <c r="N28" s="416"/>
      <c r="O28" s="416"/>
      <c r="P28" s="416"/>
    </row>
    <row r="29" spans="1:16" ht="15.75" x14ac:dyDescent="0.25">
      <c r="A29" s="405"/>
      <c r="B29" s="406" t="s">
        <v>771</v>
      </c>
      <c r="K29" s="416"/>
      <c r="L29" s="416"/>
      <c r="M29" s="416"/>
      <c r="N29" s="416"/>
      <c r="O29" s="416"/>
      <c r="P29" s="416"/>
    </row>
    <row r="30" spans="1:16" ht="14.25" x14ac:dyDescent="0.2">
      <c r="A30" s="411"/>
      <c r="B30" s="411" t="s">
        <v>772</v>
      </c>
      <c r="C30" s="915"/>
      <c r="D30" s="915"/>
      <c r="E30" s="915"/>
      <c r="F30" s="915"/>
      <c r="G30" s="915"/>
      <c r="H30" s="915"/>
    </row>
    <row r="31" spans="1:16" ht="8.25" customHeight="1" x14ac:dyDescent="0.2"/>
    <row r="33" spans="1:10" x14ac:dyDescent="0.2">
      <c r="A33" s="891"/>
      <c r="B33" s="892"/>
      <c r="C33" s="893"/>
      <c r="D33" s="893"/>
      <c r="E33" s="893"/>
      <c r="F33" s="893"/>
      <c r="G33" s="891"/>
      <c r="H33" s="891"/>
      <c r="I33" s="894"/>
    </row>
    <row r="34" spans="1:10" x14ac:dyDescent="0.2">
      <c r="A34" s="895"/>
      <c r="B34" s="896" t="s">
        <v>3</v>
      </c>
      <c r="C34" s="434">
        <v>2016</v>
      </c>
      <c r="D34" s="434">
        <v>2017</v>
      </c>
      <c r="E34" s="434">
        <v>2018</v>
      </c>
      <c r="F34" s="434">
        <v>2019</v>
      </c>
      <c r="G34" s="434">
        <v>2020</v>
      </c>
      <c r="H34" s="434"/>
      <c r="I34" s="435" t="s">
        <v>750</v>
      </c>
      <c r="J34" s="897"/>
    </row>
    <row r="35" spans="1:10" ht="13.5" thickBot="1" x14ac:dyDescent="0.25">
      <c r="A35" s="898"/>
      <c r="B35" s="437"/>
      <c r="C35" s="898"/>
      <c r="D35" s="898"/>
      <c r="E35" s="898"/>
      <c r="F35" s="898"/>
      <c r="G35" s="898"/>
      <c r="H35" s="898"/>
      <c r="I35" s="440"/>
      <c r="J35" s="897"/>
    </row>
    <row r="36" spans="1:10" x14ac:dyDescent="0.2">
      <c r="A36" s="901"/>
      <c r="B36" s="431"/>
      <c r="C36" s="902"/>
      <c r="D36" s="902"/>
      <c r="E36" s="902"/>
      <c r="F36" s="902"/>
      <c r="G36" s="902"/>
      <c r="H36" s="902"/>
      <c r="I36" s="903"/>
      <c r="J36" s="904"/>
    </row>
    <row r="37" spans="1:10" x14ac:dyDescent="0.2">
      <c r="A37" s="902"/>
      <c r="B37" s="660" t="s">
        <v>773</v>
      </c>
      <c r="C37" s="916"/>
      <c r="D37" s="916"/>
      <c r="E37" s="916"/>
      <c r="F37" s="916"/>
      <c r="G37" s="916"/>
      <c r="H37" s="661"/>
      <c r="I37" s="905" t="s">
        <v>774</v>
      </c>
      <c r="J37" s="904"/>
    </row>
    <row r="38" spans="1:10" x14ac:dyDescent="0.2">
      <c r="A38" s="902"/>
      <c r="B38" s="660" t="s">
        <v>775</v>
      </c>
      <c r="C38" s="917">
        <v>30079</v>
      </c>
      <c r="D38" s="917">
        <v>30307</v>
      </c>
      <c r="E38" s="917">
        <v>30528</v>
      </c>
      <c r="F38" s="917">
        <v>30757</v>
      </c>
      <c r="G38" s="917">
        <v>30987.775699999998</v>
      </c>
      <c r="H38" s="906"/>
      <c r="I38" s="918" t="s">
        <v>776</v>
      </c>
      <c r="J38" s="904"/>
    </row>
    <row r="39" spans="1:10" ht="20.25" customHeight="1" x14ac:dyDescent="0.2">
      <c r="A39" s="902"/>
      <c r="B39" s="416" t="s">
        <v>777</v>
      </c>
      <c r="C39" s="919"/>
      <c r="D39" s="919"/>
      <c r="E39" s="919"/>
      <c r="F39" s="919"/>
      <c r="G39" s="919"/>
      <c r="H39" s="908"/>
      <c r="I39" s="903" t="s">
        <v>778</v>
      </c>
      <c r="J39" s="904"/>
    </row>
    <row r="40" spans="1:10" ht="10.5" customHeight="1" x14ac:dyDescent="0.2">
      <c r="A40" s="902"/>
      <c r="B40" s="416" t="s">
        <v>779</v>
      </c>
      <c r="C40" s="919"/>
      <c r="D40" s="919"/>
      <c r="E40" s="919"/>
      <c r="F40" s="919"/>
      <c r="G40" s="919"/>
      <c r="H40" s="908"/>
      <c r="I40" s="903" t="s">
        <v>780</v>
      </c>
      <c r="J40" s="904"/>
    </row>
    <row r="41" spans="1:10" ht="10.5" customHeight="1" x14ac:dyDescent="0.2">
      <c r="A41" s="902"/>
      <c r="B41" s="416" t="s">
        <v>781</v>
      </c>
      <c r="C41" s="919"/>
      <c r="D41" s="919"/>
      <c r="E41" s="919"/>
      <c r="F41" s="919"/>
      <c r="G41" s="919"/>
      <c r="H41" s="908"/>
      <c r="I41" s="903" t="s">
        <v>782</v>
      </c>
      <c r="J41" s="904"/>
    </row>
    <row r="42" spans="1:10" ht="10.5" customHeight="1" x14ac:dyDescent="0.2">
      <c r="A42" s="902"/>
      <c r="B42" s="920" t="s">
        <v>783</v>
      </c>
      <c r="C42" s="921">
        <v>4814</v>
      </c>
      <c r="D42" s="921">
        <v>4836</v>
      </c>
      <c r="E42" s="921">
        <v>4860</v>
      </c>
      <c r="F42" s="921">
        <v>4882</v>
      </c>
      <c r="G42" s="921">
        <v>4904</v>
      </c>
      <c r="H42" s="909"/>
      <c r="I42" s="922" t="s">
        <v>784</v>
      </c>
      <c r="J42" s="904"/>
    </row>
    <row r="43" spans="1:10" ht="18" customHeight="1" x14ac:dyDescent="0.2">
      <c r="A43" s="902"/>
      <c r="B43" s="416" t="s">
        <v>785</v>
      </c>
      <c r="C43" s="923"/>
      <c r="D43" s="923"/>
      <c r="E43" s="923"/>
      <c r="F43" s="923"/>
      <c r="G43" s="923"/>
      <c r="H43" s="909"/>
      <c r="I43" s="903" t="s">
        <v>786</v>
      </c>
      <c r="J43" s="904"/>
    </row>
    <row r="44" spans="1:10" ht="10.5" customHeight="1" x14ac:dyDescent="0.2">
      <c r="A44" s="902"/>
      <c r="B44" s="416" t="s">
        <v>787</v>
      </c>
      <c r="C44" s="924">
        <v>88.7</v>
      </c>
      <c r="D44" s="924">
        <v>88.9</v>
      </c>
      <c r="E44" s="924">
        <v>89.3</v>
      </c>
      <c r="F44" s="924">
        <v>89.5</v>
      </c>
      <c r="G44" s="924">
        <v>89.8</v>
      </c>
      <c r="H44" s="908"/>
      <c r="I44" s="903" t="s">
        <v>788</v>
      </c>
      <c r="J44" s="904"/>
    </row>
    <row r="45" spans="1:10" x14ac:dyDescent="0.2">
      <c r="A45" s="902"/>
      <c r="C45" s="919"/>
      <c r="D45" s="919"/>
      <c r="E45" s="919"/>
      <c r="F45" s="919"/>
      <c r="G45" s="919"/>
      <c r="H45" s="908"/>
      <c r="I45" s="903"/>
      <c r="J45" s="904"/>
    </row>
    <row r="46" spans="1:10" x14ac:dyDescent="0.2">
      <c r="A46" s="902"/>
      <c r="B46" s="660" t="s">
        <v>789</v>
      </c>
      <c r="C46" s="925"/>
      <c r="D46" s="925"/>
      <c r="E46" s="925"/>
      <c r="F46" s="925"/>
      <c r="G46" s="925"/>
      <c r="H46" s="910"/>
      <c r="I46" s="905" t="s">
        <v>790</v>
      </c>
      <c r="J46" s="904"/>
    </row>
    <row r="47" spans="1:10" x14ac:dyDescent="0.2">
      <c r="A47" s="902"/>
      <c r="B47" s="416" t="s">
        <v>791</v>
      </c>
      <c r="C47" s="926">
        <v>13731</v>
      </c>
      <c r="D47" s="926">
        <v>14067</v>
      </c>
      <c r="E47" s="926">
        <v>14414</v>
      </c>
      <c r="F47" s="926">
        <v>14603.737170000002</v>
      </c>
      <c r="G47" s="926">
        <v>14858</v>
      </c>
      <c r="H47" s="908"/>
      <c r="I47" s="903" t="s">
        <v>776</v>
      </c>
      <c r="J47" s="904"/>
    </row>
    <row r="48" spans="1:10" ht="19.5" customHeight="1" x14ac:dyDescent="0.2">
      <c r="A48" s="902"/>
      <c r="B48" s="416" t="s">
        <v>777</v>
      </c>
      <c r="C48" s="919"/>
      <c r="D48" s="919"/>
      <c r="E48" s="919"/>
      <c r="F48" s="919"/>
      <c r="G48" s="919"/>
      <c r="H48" s="908"/>
      <c r="I48" s="903" t="s">
        <v>792</v>
      </c>
      <c r="J48" s="904"/>
    </row>
    <row r="49" spans="1:10" ht="10.5" customHeight="1" x14ac:dyDescent="0.2">
      <c r="A49" s="902"/>
      <c r="B49" s="416" t="s">
        <v>793</v>
      </c>
      <c r="C49" s="919"/>
      <c r="D49" s="919"/>
      <c r="E49" s="919"/>
      <c r="F49" s="919"/>
      <c r="G49" s="919"/>
      <c r="H49" s="908"/>
      <c r="I49" s="903" t="s">
        <v>794</v>
      </c>
      <c r="J49" s="904"/>
    </row>
    <row r="50" spans="1:10" ht="10.5" customHeight="1" x14ac:dyDescent="0.2">
      <c r="A50" s="902"/>
      <c r="B50" s="416" t="s">
        <v>795</v>
      </c>
      <c r="C50" s="919"/>
      <c r="D50" s="919"/>
      <c r="E50" s="919"/>
      <c r="F50" s="919"/>
      <c r="G50" s="919"/>
      <c r="H50" s="908"/>
      <c r="I50" s="903" t="s">
        <v>796</v>
      </c>
      <c r="J50" s="904"/>
    </row>
    <row r="51" spans="1:10" ht="10.5" customHeight="1" x14ac:dyDescent="0.2">
      <c r="A51" s="902"/>
      <c r="B51" s="920" t="s">
        <v>797</v>
      </c>
      <c r="C51" s="921">
        <v>3603</v>
      </c>
      <c r="D51" s="921">
        <v>3682</v>
      </c>
      <c r="E51" s="921">
        <v>3724</v>
      </c>
      <c r="F51" s="921">
        <v>3769</v>
      </c>
      <c r="G51" s="921">
        <v>3805</v>
      </c>
      <c r="H51" s="909"/>
      <c r="I51" s="922" t="s">
        <v>784</v>
      </c>
      <c r="J51" s="904"/>
    </row>
    <row r="52" spans="1:10" ht="23.25" customHeight="1" x14ac:dyDescent="0.2">
      <c r="A52" s="902"/>
      <c r="B52" s="416" t="s">
        <v>785</v>
      </c>
      <c r="C52" s="923"/>
      <c r="D52" s="923"/>
      <c r="E52" s="923"/>
      <c r="F52" s="923"/>
      <c r="G52" s="923"/>
      <c r="H52" s="909"/>
      <c r="I52" s="903" t="s">
        <v>786</v>
      </c>
      <c r="J52" s="904"/>
    </row>
    <row r="53" spans="1:10" ht="11.25" customHeight="1" x14ac:dyDescent="0.2">
      <c r="A53" s="902"/>
      <c r="B53" s="416" t="s">
        <v>787</v>
      </c>
      <c r="C53" s="924">
        <v>66.400000000000006</v>
      </c>
      <c r="D53" s="924">
        <v>67.7</v>
      </c>
      <c r="E53" s="924">
        <v>68.400000000000006</v>
      </c>
      <c r="F53" s="924">
        <v>69.099999999999994</v>
      </c>
      <c r="G53" s="924">
        <v>69.7</v>
      </c>
      <c r="H53" s="908"/>
      <c r="I53" s="903" t="s">
        <v>788</v>
      </c>
      <c r="J53" s="904"/>
    </row>
    <row r="54" spans="1:10" ht="19.5" customHeight="1" x14ac:dyDescent="0.2">
      <c r="A54" s="902"/>
      <c r="B54" s="927" t="s">
        <v>798</v>
      </c>
      <c r="C54" s="919"/>
      <c r="D54" s="919"/>
      <c r="E54" s="919"/>
      <c r="F54" s="919"/>
      <c r="G54" s="919"/>
      <c r="H54" s="908"/>
      <c r="I54" s="928" t="s">
        <v>799</v>
      </c>
      <c r="J54" s="904"/>
    </row>
    <row r="55" spans="1:10" ht="12" customHeight="1" x14ac:dyDescent="0.2">
      <c r="A55" s="902"/>
      <c r="B55" s="927" t="s">
        <v>800</v>
      </c>
      <c r="C55" s="926">
        <v>690</v>
      </c>
      <c r="D55" s="926">
        <v>697</v>
      </c>
      <c r="E55" s="926">
        <v>706</v>
      </c>
      <c r="F55" s="926">
        <v>713</v>
      </c>
      <c r="G55" s="926">
        <v>727</v>
      </c>
      <c r="H55" s="908"/>
      <c r="I55" s="928" t="s">
        <v>801</v>
      </c>
      <c r="J55" s="904"/>
    </row>
    <row r="56" spans="1:10" ht="20.25" customHeight="1" x14ac:dyDescent="0.2">
      <c r="A56" s="902"/>
      <c r="B56" s="416" t="s">
        <v>802</v>
      </c>
      <c r="C56" s="929"/>
      <c r="D56" s="929"/>
      <c r="E56" s="929"/>
      <c r="F56" s="929"/>
      <c r="G56" s="929"/>
      <c r="H56" s="908"/>
      <c r="I56" s="903" t="s">
        <v>803</v>
      </c>
      <c r="J56" s="904"/>
    </row>
    <row r="57" spans="1:10" ht="14.25" customHeight="1" x14ac:dyDescent="0.2">
      <c r="A57" s="902"/>
      <c r="B57" s="920" t="s">
        <v>804</v>
      </c>
      <c r="C57" s="919">
        <v>1710</v>
      </c>
      <c r="D57" s="919">
        <v>1675</v>
      </c>
      <c r="E57" s="919">
        <v>2422</v>
      </c>
      <c r="F57" s="919">
        <v>1706</v>
      </c>
      <c r="G57" s="919">
        <v>1713</v>
      </c>
      <c r="H57" s="909"/>
      <c r="I57" s="922" t="s">
        <v>805</v>
      </c>
      <c r="J57" s="904"/>
    </row>
    <row r="58" spans="1:10" ht="13.5" thickBot="1" x14ac:dyDescent="0.25">
      <c r="A58" s="911"/>
      <c r="B58" s="912"/>
      <c r="C58" s="913"/>
      <c r="D58" s="913"/>
      <c r="E58" s="913"/>
      <c r="F58" s="913"/>
      <c r="G58" s="911"/>
      <c r="H58" s="911"/>
      <c r="I58" s="914"/>
      <c r="J58" s="904"/>
    </row>
    <row r="59" spans="1:10" ht="6" customHeight="1" x14ac:dyDescent="0.2">
      <c r="B59" s="904"/>
      <c r="C59" s="904"/>
      <c r="D59" s="904"/>
      <c r="E59" s="904"/>
      <c r="F59" s="904"/>
      <c r="G59" s="904"/>
      <c r="H59" s="904"/>
      <c r="I59" s="904"/>
      <c r="J59" s="904"/>
    </row>
    <row r="60" spans="1:10" x14ac:dyDescent="0.2">
      <c r="B60" s="459" t="s">
        <v>806</v>
      </c>
    </row>
  </sheetData>
  <printOptions horizontalCentered="1"/>
  <pageMargins left="0.86614173228346458" right="0.86614173228346458" top="0.98425196850393704" bottom="0.98425196850393704" header="0.51181102362204722" footer="0.51181102362204722"/>
  <pageSetup paperSize="9" scale="90" firstPageNumber="46" orientation="portrait" useFirstPageNumber="1" r:id="rId1"/>
  <headerFooter alignWithMargins="0">
    <oddFooter>&amp;C38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"/>
  <sheetViews>
    <sheetView showGridLines="0" zoomScaleNormal="100" workbookViewId="0">
      <selection activeCell="B27" sqref="B27"/>
    </sheetView>
  </sheetViews>
  <sheetFormatPr defaultRowHeight="12.75" x14ac:dyDescent="0.2"/>
  <cols>
    <col min="1" max="1" width="1.6640625" style="410" customWidth="1"/>
    <col min="2" max="2" width="21.33203125" style="410" customWidth="1"/>
    <col min="3" max="9" width="9.83203125" style="410" customWidth="1"/>
    <col min="10" max="10" width="10.6640625" style="410" customWidth="1"/>
    <col min="11" max="11" width="1.6640625" style="410" customWidth="1"/>
    <col min="12" max="16384" width="9.33203125" style="410"/>
  </cols>
  <sheetData>
    <row r="1" spans="1:13" s="405" customFormat="1" ht="15.75" x14ac:dyDescent="0.25">
      <c r="B1" s="930" t="s">
        <v>807</v>
      </c>
    </row>
    <row r="2" spans="1:13" s="411" customFormat="1" ht="15" customHeight="1" x14ac:dyDescent="0.2">
      <c r="B2" s="410" t="s">
        <v>808</v>
      </c>
    </row>
    <row r="3" spans="1:13" s="411" customFormat="1" ht="20.100000000000001" customHeight="1" x14ac:dyDescent="0.2"/>
    <row r="4" spans="1:13" ht="12.95" customHeight="1" x14ac:dyDescent="0.2">
      <c r="B4" s="931"/>
      <c r="C4" s="931"/>
      <c r="D4" s="931"/>
      <c r="E4" s="931"/>
      <c r="F4" s="931"/>
      <c r="G4" s="931"/>
      <c r="H4" s="931"/>
      <c r="I4" s="931"/>
      <c r="J4" s="931"/>
    </row>
    <row r="5" spans="1:13" ht="8.1" customHeight="1" x14ac:dyDescent="0.2">
      <c r="A5" s="891"/>
      <c r="B5" s="892"/>
      <c r="C5" s="932"/>
      <c r="D5" s="933"/>
      <c r="E5" s="933"/>
      <c r="F5" s="933"/>
      <c r="G5" s="932"/>
      <c r="H5" s="933"/>
      <c r="I5" s="933"/>
      <c r="J5" s="934"/>
      <c r="K5" s="931"/>
    </row>
    <row r="6" spans="1:13" x14ac:dyDescent="0.2">
      <c r="A6" s="895"/>
      <c r="B6" s="1200" t="s">
        <v>201</v>
      </c>
      <c r="C6" s="935" t="s">
        <v>809</v>
      </c>
      <c r="D6" s="936"/>
      <c r="E6" s="936"/>
      <c r="F6" s="936"/>
      <c r="G6" s="935" t="s">
        <v>810</v>
      </c>
      <c r="H6" s="936"/>
      <c r="I6" s="936"/>
      <c r="J6" s="937"/>
      <c r="K6" s="938"/>
    </row>
    <row r="7" spans="1:13" x14ac:dyDescent="0.2">
      <c r="A7" s="895"/>
      <c r="B7" s="1200"/>
      <c r="C7" s="935" t="s">
        <v>811</v>
      </c>
      <c r="D7" s="936"/>
      <c r="E7" s="936"/>
      <c r="F7" s="936"/>
      <c r="G7" s="935" t="s">
        <v>812</v>
      </c>
      <c r="H7" s="936"/>
      <c r="I7" s="936"/>
      <c r="J7" s="937"/>
      <c r="K7" s="938"/>
    </row>
    <row r="8" spans="1:13" ht="8.1" customHeight="1" x14ac:dyDescent="0.2">
      <c r="A8" s="895"/>
      <c r="B8" s="896"/>
      <c r="C8" s="939"/>
      <c r="D8" s="936"/>
      <c r="E8" s="936"/>
      <c r="F8" s="936"/>
      <c r="G8" s="939"/>
      <c r="H8" s="936"/>
      <c r="I8" s="936"/>
      <c r="J8" s="937"/>
      <c r="K8" s="938"/>
    </row>
    <row r="9" spans="1:13" x14ac:dyDescent="0.2">
      <c r="A9" s="895"/>
      <c r="B9" s="1200" t="s">
        <v>211</v>
      </c>
      <c r="C9" s="935" t="s">
        <v>813</v>
      </c>
      <c r="D9" s="936"/>
      <c r="E9" s="936"/>
      <c r="F9" s="936"/>
      <c r="G9" s="935" t="s">
        <v>814</v>
      </c>
      <c r="H9" s="936"/>
      <c r="I9" s="936"/>
      <c r="J9" s="937"/>
      <c r="K9" s="938"/>
    </row>
    <row r="10" spans="1:13" x14ac:dyDescent="0.2">
      <c r="A10" s="895"/>
      <c r="B10" s="1200"/>
      <c r="C10" s="935" t="s">
        <v>815</v>
      </c>
      <c r="D10" s="936"/>
      <c r="E10" s="936"/>
      <c r="F10" s="936"/>
      <c r="G10" s="935" t="s">
        <v>816</v>
      </c>
      <c r="H10" s="936"/>
      <c r="I10" s="936"/>
      <c r="J10" s="937"/>
      <c r="K10" s="938"/>
    </row>
    <row r="11" spans="1:13" x14ac:dyDescent="0.2">
      <c r="A11" s="895"/>
      <c r="B11" s="940"/>
      <c r="C11" s="1201" t="s">
        <v>817</v>
      </c>
      <c r="D11" s="1202"/>
      <c r="E11" s="1202"/>
      <c r="F11" s="1203"/>
      <c r="G11" s="935" t="s">
        <v>817</v>
      </c>
      <c r="H11" s="936"/>
      <c r="I11" s="936"/>
      <c r="J11" s="937"/>
      <c r="K11" s="938"/>
    </row>
    <row r="12" spans="1:13" ht="8.1" customHeight="1" x14ac:dyDescent="0.2">
      <c r="A12" s="895"/>
      <c r="B12" s="433"/>
      <c r="C12" s="939"/>
      <c r="D12" s="936"/>
      <c r="E12" s="936"/>
      <c r="F12" s="936"/>
      <c r="G12" s="939"/>
      <c r="H12" s="936"/>
      <c r="I12" s="941"/>
      <c r="J12" s="937"/>
      <c r="K12" s="938"/>
    </row>
    <row r="13" spans="1:13" ht="18" customHeight="1" thickBot="1" x14ac:dyDescent="0.25">
      <c r="A13" s="898"/>
      <c r="B13" s="437"/>
      <c r="C13" s="942">
        <v>2017</v>
      </c>
      <c r="D13" s="942">
        <v>2018</v>
      </c>
      <c r="E13" s="942">
        <v>2019</v>
      </c>
      <c r="F13" s="942">
        <v>2020</v>
      </c>
      <c r="G13" s="942">
        <v>2017</v>
      </c>
      <c r="H13" s="942">
        <v>2018</v>
      </c>
      <c r="I13" s="942">
        <v>2019</v>
      </c>
      <c r="J13" s="942">
        <v>2020</v>
      </c>
      <c r="K13" s="943"/>
    </row>
    <row r="14" spans="1:13" ht="8.1" customHeight="1" x14ac:dyDescent="0.2">
      <c r="A14" s="944"/>
      <c r="C14" s="945"/>
      <c r="D14" s="945"/>
      <c r="E14" s="945"/>
      <c r="F14" s="945"/>
      <c r="G14" s="946"/>
      <c r="H14" s="947"/>
      <c r="I14" s="944"/>
      <c r="J14" s="948"/>
      <c r="K14" s="943"/>
    </row>
    <row r="15" spans="1:13" ht="15" customHeight="1" x14ac:dyDescent="0.2">
      <c r="A15" s="949"/>
      <c r="B15" s="410" t="s">
        <v>242</v>
      </c>
      <c r="C15" s="950">
        <v>98.2</v>
      </c>
      <c r="D15" s="950">
        <v>98.4</v>
      </c>
      <c r="E15" s="950">
        <v>98.5</v>
      </c>
      <c r="F15" s="950">
        <v>98.6</v>
      </c>
      <c r="G15" s="951">
        <v>90.6</v>
      </c>
      <c r="H15" s="951">
        <v>91.2</v>
      </c>
      <c r="I15" s="952">
        <v>91.6</v>
      </c>
      <c r="J15" s="952">
        <v>91.7</v>
      </c>
      <c r="K15" s="943"/>
      <c r="M15" s="953"/>
    </row>
    <row r="16" spans="1:13" ht="15" customHeight="1" x14ac:dyDescent="0.2">
      <c r="A16" s="949"/>
      <c r="B16" s="410" t="s">
        <v>243</v>
      </c>
      <c r="C16" s="950">
        <v>89.3</v>
      </c>
      <c r="D16" s="950">
        <v>89.7</v>
      </c>
      <c r="E16" s="950">
        <v>90.1</v>
      </c>
      <c r="F16" s="950">
        <v>90.4</v>
      </c>
      <c r="G16" s="951">
        <v>67.599999999999994</v>
      </c>
      <c r="H16" s="951">
        <v>68.8</v>
      </c>
      <c r="I16" s="952">
        <v>69.900000000000006</v>
      </c>
      <c r="J16" s="952">
        <v>70.7</v>
      </c>
      <c r="K16" s="943"/>
      <c r="M16" s="953"/>
    </row>
    <row r="17" spans="1:13" ht="15" customHeight="1" x14ac:dyDescent="0.2">
      <c r="A17" s="949"/>
      <c r="B17" s="410" t="s">
        <v>818</v>
      </c>
      <c r="C17" s="950">
        <v>91.3</v>
      </c>
      <c r="D17" s="950">
        <v>91.6</v>
      </c>
      <c r="E17" s="950">
        <v>91.7</v>
      </c>
      <c r="F17" s="950">
        <v>91.9</v>
      </c>
      <c r="G17" s="951">
        <v>65.8</v>
      </c>
      <c r="H17" s="951">
        <v>66.599999999999994</v>
      </c>
      <c r="I17" s="952">
        <v>66.3</v>
      </c>
      <c r="J17" s="952">
        <v>68</v>
      </c>
      <c r="K17" s="943"/>
      <c r="M17" s="953"/>
    </row>
    <row r="18" spans="1:13" ht="15" customHeight="1" x14ac:dyDescent="0.2">
      <c r="A18" s="949"/>
      <c r="B18" s="410" t="s">
        <v>819</v>
      </c>
      <c r="C18" s="950">
        <v>91.6</v>
      </c>
      <c r="D18" s="950">
        <v>91.9</v>
      </c>
      <c r="E18" s="950">
        <v>92.3</v>
      </c>
      <c r="F18" s="950">
        <v>92.6</v>
      </c>
      <c r="G18" s="951">
        <v>53.9</v>
      </c>
      <c r="H18" s="951">
        <v>55.4</v>
      </c>
      <c r="I18" s="952">
        <v>56.7</v>
      </c>
      <c r="J18" s="952">
        <v>57.3</v>
      </c>
      <c r="K18" s="943"/>
      <c r="M18" s="953"/>
    </row>
    <row r="19" spans="1:13" ht="15" customHeight="1" x14ac:dyDescent="0.2">
      <c r="A19" s="949"/>
      <c r="B19" s="410" t="s">
        <v>246</v>
      </c>
      <c r="C19" s="950">
        <v>91.1</v>
      </c>
      <c r="D19" s="950">
        <v>91.4</v>
      </c>
      <c r="E19" s="950">
        <v>91.8</v>
      </c>
      <c r="F19" s="950">
        <v>92.1</v>
      </c>
      <c r="G19" s="951">
        <v>69.3</v>
      </c>
      <c r="H19" s="951">
        <v>70.093936806148591</v>
      </c>
      <c r="I19" s="952">
        <v>71.400000000000006</v>
      </c>
      <c r="J19" s="952">
        <v>72</v>
      </c>
      <c r="K19" s="943"/>
      <c r="M19" s="953"/>
    </row>
    <row r="20" spans="1:13" ht="15" customHeight="1" x14ac:dyDescent="0.2">
      <c r="A20" s="949"/>
      <c r="B20" s="410" t="s">
        <v>247</v>
      </c>
      <c r="C20" s="950">
        <v>87.5</v>
      </c>
      <c r="D20" s="950">
        <v>87.6</v>
      </c>
      <c r="E20" s="950">
        <v>87.7</v>
      </c>
      <c r="F20" s="950">
        <v>87.7</v>
      </c>
      <c r="G20" s="951">
        <v>62.1</v>
      </c>
      <c r="H20" s="951">
        <v>62.20290623559714</v>
      </c>
      <c r="I20" s="952">
        <v>62.4</v>
      </c>
      <c r="J20" s="952">
        <v>62.7</v>
      </c>
      <c r="K20" s="943"/>
      <c r="M20" s="953"/>
    </row>
    <row r="21" spans="1:13" ht="15" customHeight="1" x14ac:dyDescent="0.2">
      <c r="A21" s="949"/>
      <c r="B21" s="410" t="s">
        <v>248</v>
      </c>
      <c r="C21" s="950">
        <v>81</v>
      </c>
      <c r="D21" s="950">
        <v>81.5</v>
      </c>
      <c r="E21" s="950">
        <v>81.900000000000006</v>
      </c>
      <c r="F21" s="950">
        <v>82.1</v>
      </c>
      <c r="G21" s="951">
        <v>68</v>
      </c>
      <c r="H21" s="951">
        <v>68.649093364689094</v>
      </c>
      <c r="I21" s="952">
        <v>69.5</v>
      </c>
      <c r="J21" s="952">
        <v>69.400000000000006</v>
      </c>
      <c r="K21" s="943"/>
      <c r="M21" s="953"/>
    </row>
    <row r="22" spans="1:13" ht="15" customHeight="1" x14ac:dyDescent="0.2">
      <c r="A22" s="949"/>
      <c r="B22" s="410" t="s">
        <v>249</v>
      </c>
      <c r="C22" s="950">
        <v>84.6</v>
      </c>
      <c r="D22" s="950">
        <v>84.9</v>
      </c>
      <c r="E22" s="950">
        <v>85.3</v>
      </c>
      <c r="F22" s="950">
        <v>85.9</v>
      </c>
      <c r="G22" s="951">
        <v>65.400000000000006</v>
      </c>
      <c r="H22" s="951">
        <v>65.148768983102372</v>
      </c>
      <c r="I22" s="952">
        <v>65.7</v>
      </c>
      <c r="J22" s="952">
        <v>66</v>
      </c>
      <c r="K22" s="943"/>
      <c r="M22" s="953"/>
    </row>
    <row r="23" spans="1:13" ht="15" customHeight="1" x14ac:dyDescent="0.2">
      <c r="A23" s="954"/>
      <c r="B23" s="927" t="s">
        <v>820</v>
      </c>
      <c r="C23" s="955">
        <v>88.9</v>
      </c>
      <c r="D23" s="955">
        <v>89.3</v>
      </c>
      <c r="E23" s="955">
        <v>89.5</v>
      </c>
      <c r="F23" s="955">
        <v>89.8</v>
      </c>
      <c r="G23" s="956">
        <v>67.7</v>
      </c>
      <c r="H23" s="956">
        <v>68.39883366418205</v>
      </c>
      <c r="I23" s="957">
        <v>69.099999999999994</v>
      </c>
      <c r="J23" s="957">
        <v>69.7</v>
      </c>
      <c r="K23" s="943"/>
      <c r="M23" s="953"/>
    </row>
    <row r="24" spans="1:13" ht="8.1" customHeight="1" thickBot="1" x14ac:dyDescent="0.25">
      <c r="A24" s="958"/>
      <c r="B24" s="912"/>
      <c r="C24" s="911"/>
      <c r="D24" s="911"/>
      <c r="E24" s="911"/>
      <c r="F24" s="959"/>
      <c r="G24" s="911"/>
      <c r="H24" s="913"/>
      <c r="I24" s="913"/>
      <c r="J24" s="914"/>
      <c r="K24" s="943"/>
      <c r="M24" s="931"/>
    </row>
    <row r="25" spans="1:13" ht="6" customHeight="1" x14ac:dyDescent="0.2">
      <c r="B25" s="960"/>
      <c r="C25" s="960"/>
      <c r="D25" s="960"/>
      <c r="E25" s="960"/>
      <c r="F25" s="960"/>
      <c r="G25" s="960"/>
      <c r="H25" s="960"/>
      <c r="I25" s="960"/>
      <c r="J25" s="943"/>
      <c r="K25" s="943"/>
    </row>
    <row r="26" spans="1:13" ht="6" customHeight="1" x14ac:dyDescent="0.2">
      <c r="B26" s="416"/>
      <c r="C26" s="416"/>
      <c r="D26" s="416"/>
      <c r="E26" s="416"/>
      <c r="F26" s="416"/>
      <c r="G26" s="416"/>
      <c r="H26" s="416"/>
      <c r="I26" s="416"/>
    </row>
    <row r="27" spans="1:13" s="961" customFormat="1" ht="13.5" customHeight="1" x14ac:dyDescent="0.2">
      <c r="B27" s="962"/>
      <c r="J27" s="963"/>
    </row>
    <row r="28" spans="1:13" x14ac:dyDescent="0.2">
      <c r="B28" s="416"/>
      <c r="C28" s="416"/>
      <c r="D28" s="416"/>
      <c r="E28" s="416"/>
      <c r="F28" s="416"/>
      <c r="G28" s="416"/>
      <c r="H28" s="416"/>
      <c r="I28" s="416"/>
    </row>
    <row r="29" spans="1:13" x14ac:dyDescent="0.2">
      <c r="B29" s="416"/>
      <c r="C29" s="416"/>
      <c r="D29" s="416"/>
      <c r="E29" s="416"/>
      <c r="F29" s="416"/>
      <c r="G29" s="416"/>
      <c r="H29" s="416"/>
      <c r="I29" s="416"/>
    </row>
    <row r="30" spans="1:13" x14ac:dyDescent="0.2">
      <c r="B30" s="416"/>
      <c r="C30" s="416"/>
      <c r="D30" s="416"/>
      <c r="E30" s="416"/>
      <c r="F30" s="416"/>
      <c r="G30" s="416"/>
      <c r="H30" s="416"/>
      <c r="I30" s="416"/>
    </row>
    <row r="31" spans="1:13" x14ac:dyDescent="0.2">
      <c r="B31" s="416"/>
      <c r="C31" s="416"/>
      <c r="D31" s="416"/>
      <c r="E31" s="416"/>
      <c r="F31" s="416"/>
      <c r="G31" s="416"/>
      <c r="H31" s="416"/>
      <c r="I31" s="416"/>
    </row>
    <row r="32" spans="1:13" x14ac:dyDescent="0.2">
      <c r="B32" s="416"/>
      <c r="C32" s="416"/>
      <c r="D32" s="416"/>
      <c r="E32" s="416"/>
      <c r="F32" s="416"/>
      <c r="G32" s="416"/>
      <c r="H32" s="416"/>
      <c r="I32" s="416"/>
    </row>
    <row r="33" spans="2:9" x14ac:dyDescent="0.2">
      <c r="B33" s="416"/>
      <c r="C33" s="416"/>
      <c r="D33" s="416"/>
      <c r="E33" s="416"/>
      <c r="F33" s="416"/>
      <c r="G33" s="416"/>
      <c r="H33" s="416"/>
      <c r="I33" s="416"/>
    </row>
    <row r="34" spans="2:9" x14ac:dyDescent="0.2">
      <c r="B34" s="416"/>
      <c r="C34" s="416"/>
      <c r="D34" s="416"/>
      <c r="E34" s="416"/>
      <c r="F34" s="416"/>
      <c r="G34" s="416"/>
      <c r="H34" s="416"/>
      <c r="I34" s="416"/>
    </row>
    <row r="35" spans="2:9" x14ac:dyDescent="0.2">
      <c r="B35" s="416"/>
      <c r="C35" s="416"/>
      <c r="D35" s="416"/>
      <c r="E35" s="416"/>
      <c r="F35" s="416"/>
      <c r="G35" s="416"/>
      <c r="H35" s="416"/>
      <c r="I35" s="416"/>
    </row>
    <row r="36" spans="2:9" x14ac:dyDescent="0.2">
      <c r="B36" s="416"/>
      <c r="C36" s="416"/>
      <c r="D36" s="416"/>
      <c r="E36" s="416"/>
      <c r="F36" s="416"/>
      <c r="G36" s="416"/>
      <c r="H36" s="416"/>
      <c r="I36" s="416"/>
    </row>
    <row r="37" spans="2:9" x14ac:dyDescent="0.2">
      <c r="B37" s="416"/>
      <c r="C37" s="416"/>
      <c r="D37" s="416"/>
      <c r="E37" s="416"/>
      <c r="F37" s="416"/>
      <c r="G37" s="416"/>
      <c r="H37" s="416"/>
      <c r="I37" s="416"/>
    </row>
    <row r="38" spans="2:9" x14ac:dyDescent="0.2">
      <c r="B38" s="416"/>
      <c r="C38" s="416"/>
      <c r="D38" s="416"/>
      <c r="E38" s="416"/>
      <c r="F38" s="416"/>
      <c r="G38" s="416"/>
      <c r="H38" s="416"/>
      <c r="I38" s="416"/>
    </row>
    <row r="39" spans="2:9" x14ac:dyDescent="0.2">
      <c r="B39" s="416"/>
      <c r="C39" s="416"/>
      <c r="D39" s="416"/>
      <c r="E39" s="416"/>
      <c r="F39" s="416"/>
      <c r="G39" s="416"/>
      <c r="H39" s="416"/>
      <c r="I39" s="416"/>
    </row>
    <row r="40" spans="2:9" x14ac:dyDescent="0.2">
      <c r="B40" s="416"/>
      <c r="C40" s="416"/>
      <c r="D40" s="416"/>
      <c r="E40" s="416"/>
      <c r="F40" s="416"/>
      <c r="G40" s="416"/>
      <c r="H40" s="416"/>
      <c r="I40" s="416"/>
    </row>
    <row r="41" spans="2:9" x14ac:dyDescent="0.2">
      <c r="B41" s="416"/>
      <c r="C41" s="416"/>
      <c r="D41" s="416"/>
      <c r="E41" s="416"/>
      <c r="F41" s="416"/>
      <c r="G41" s="416"/>
      <c r="H41" s="416"/>
      <c r="I41" s="416"/>
    </row>
    <row r="42" spans="2:9" x14ac:dyDescent="0.2">
      <c r="B42" s="416"/>
      <c r="C42" s="416"/>
      <c r="D42" s="416"/>
      <c r="E42" s="416"/>
      <c r="F42" s="416"/>
      <c r="G42" s="416"/>
      <c r="H42" s="416"/>
      <c r="I42" s="416"/>
    </row>
    <row r="43" spans="2:9" x14ac:dyDescent="0.2">
      <c r="B43" s="416"/>
      <c r="C43" s="416"/>
      <c r="D43" s="416"/>
      <c r="E43" s="416"/>
      <c r="F43" s="416"/>
      <c r="G43" s="416"/>
      <c r="H43" s="416"/>
      <c r="I43" s="416"/>
    </row>
    <row r="44" spans="2:9" x14ac:dyDescent="0.2">
      <c r="B44" s="416"/>
      <c r="C44" s="416"/>
      <c r="D44" s="416"/>
      <c r="E44" s="416"/>
      <c r="F44" s="416"/>
      <c r="G44" s="416"/>
      <c r="H44" s="416"/>
      <c r="I44" s="416"/>
    </row>
    <row r="45" spans="2:9" x14ac:dyDescent="0.2">
      <c r="B45" s="416"/>
      <c r="C45" s="416"/>
      <c r="D45" s="416"/>
      <c r="E45" s="416"/>
      <c r="F45" s="416"/>
      <c r="G45" s="416"/>
      <c r="H45" s="416"/>
      <c r="I45" s="416"/>
    </row>
    <row r="46" spans="2:9" x14ac:dyDescent="0.2">
      <c r="B46" s="416"/>
      <c r="C46" s="416"/>
      <c r="D46" s="416"/>
      <c r="E46" s="416"/>
      <c r="F46" s="416"/>
      <c r="G46" s="416"/>
      <c r="H46" s="416"/>
      <c r="I46" s="416"/>
    </row>
    <row r="47" spans="2:9" x14ac:dyDescent="0.2">
      <c r="B47" s="416"/>
      <c r="C47" s="416"/>
      <c r="D47" s="416"/>
      <c r="E47" s="416"/>
      <c r="F47" s="416"/>
      <c r="G47" s="416"/>
      <c r="H47" s="416"/>
      <c r="I47" s="416"/>
    </row>
    <row r="48" spans="2:9" x14ac:dyDescent="0.2">
      <c r="B48" s="416"/>
      <c r="C48" s="416"/>
      <c r="D48" s="416"/>
      <c r="E48" s="416"/>
      <c r="F48" s="416"/>
      <c r="G48" s="416"/>
      <c r="H48" s="416"/>
      <c r="I48" s="416"/>
    </row>
    <row r="49" spans="2:9" x14ac:dyDescent="0.2">
      <c r="B49" s="416"/>
      <c r="C49" s="416"/>
      <c r="D49" s="416"/>
      <c r="E49" s="416"/>
      <c r="F49" s="416"/>
      <c r="G49" s="416"/>
      <c r="H49" s="416"/>
      <c r="I49" s="416"/>
    </row>
    <row r="50" spans="2:9" x14ac:dyDescent="0.2">
      <c r="B50" s="416"/>
      <c r="C50" s="416"/>
      <c r="D50" s="416"/>
      <c r="E50" s="416"/>
      <c r="F50" s="416"/>
      <c r="G50" s="416"/>
      <c r="H50" s="416"/>
      <c r="I50" s="416"/>
    </row>
    <row r="51" spans="2:9" x14ac:dyDescent="0.2">
      <c r="B51" s="416"/>
      <c r="C51" s="416"/>
      <c r="D51" s="416"/>
      <c r="E51" s="416"/>
      <c r="F51" s="416"/>
      <c r="G51" s="416"/>
      <c r="H51" s="416"/>
      <c r="I51" s="416"/>
    </row>
    <row r="52" spans="2:9" x14ac:dyDescent="0.2">
      <c r="B52" s="416"/>
      <c r="C52" s="416"/>
      <c r="D52" s="416"/>
      <c r="E52" s="416"/>
      <c r="F52" s="416"/>
      <c r="G52" s="416"/>
      <c r="H52" s="416"/>
      <c r="I52" s="416"/>
    </row>
    <row r="53" spans="2:9" x14ac:dyDescent="0.2">
      <c r="B53" s="416"/>
      <c r="C53" s="416"/>
      <c r="D53" s="416"/>
      <c r="E53" s="416"/>
      <c r="F53" s="416"/>
      <c r="G53" s="416"/>
      <c r="H53" s="416"/>
      <c r="I53" s="416"/>
    </row>
    <row r="54" spans="2:9" x14ac:dyDescent="0.2">
      <c r="B54" s="416"/>
      <c r="C54" s="416"/>
      <c r="D54" s="416"/>
      <c r="E54" s="416"/>
      <c r="F54" s="416"/>
      <c r="G54" s="416"/>
      <c r="H54" s="416"/>
      <c r="I54" s="416"/>
    </row>
    <row r="55" spans="2:9" x14ac:dyDescent="0.2">
      <c r="B55" s="416"/>
      <c r="C55" s="416"/>
      <c r="D55" s="416"/>
      <c r="E55" s="416"/>
      <c r="F55" s="416"/>
      <c r="G55" s="416"/>
      <c r="H55" s="416"/>
      <c r="I55" s="416"/>
    </row>
    <row r="56" spans="2:9" x14ac:dyDescent="0.2">
      <c r="B56" s="416"/>
      <c r="C56" s="416"/>
      <c r="D56" s="416"/>
      <c r="E56" s="416"/>
      <c r="F56" s="416"/>
      <c r="G56" s="416"/>
      <c r="H56" s="416"/>
      <c r="I56" s="416"/>
    </row>
    <row r="57" spans="2:9" x14ac:dyDescent="0.2">
      <c r="B57" s="416"/>
      <c r="C57" s="416"/>
      <c r="D57" s="416"/>
      <c r="E57" s="416"/>
      <c r="F57" s="416"/>
      <c r="G57" s="416"/>
      <c r="H57" s="416"/>
      <c r="I57" s="416"/>
    </row>
    <row r="58" spans="2:9" x14ac:dyDescent="0.2">
      <c r="B58" s="416"/>
      <c r="C58" s="416"/>
      <c r="D58" s="416"/>
      <c r="E58" s="416"/>
      <c r="F58" s="416"/>
      <c r="G58" s="416"/>
      <c r="H58" s="416"/>
      <c r="I58" s="416"/>
    </row>
    <row r="59" spans="2:9" x14ac:dyDescent="0.2">
      <c r="B59" s="416"/>
      <c r="C59" s="416"/>
      <c r="D59" s="416"/>
      <c r="E59" s="416"/>
      <c r="F59" s="416"/>
      <c r="G59" s="416"/>
      <c r="H59" s="416"/>
      <c r="I59" s="416"/>
    </row>
    <row r="60" spans="2:9" s="405" customFormat="1" ht="15.75" x14ac:dyDescent="0.25">
      <c r="B60" s="930" t="s">
        <v>821</v>
      </c>
    </row>
    <row r="61" spans="2:9" s="411" customFormat="1" ht="15" customHeight="1" x14ac:dyDescent="0.2">
      <c r="B61" s="410" t="s">
        <v>822</v>
      </c>
    </row>
    <row r="62" spans="2:9" ht="20.100000000000001" customHeight="1" x14ac:dyDescent="0.2">
      <c r="B62" s="416"/>
      <c r="C62" s="416"/>
      <c r="D62" s="416"/>
      <c r="E62" s="416"/>
      <c r="F62" s="416"/>
      <c r="G62" s="416"/>
      <c r="H62" s="416"/>
      <c r="I62" s="416"/>
    </row>
    <row r="63" spans="2:9" x14ac:dyDescent="0.2">
      <c r="B63" s="416"/>
      <c r="C63" s="416"/>
      <c r="D63" s="416"/>
      <c r="E63" s="416"/>
      <c r="F63" s="416"/>
      <c r="G63" s="416"/>
      <c r="H63" s="416"/>
      <c r="I63" s="416"/>
    </row>
    <row r="64" spans="2:9" x14ac:dyDescent="0.2">
      <c r="B64" s="416"/>
      <c r="C64" s="416"/>
      <c r="D64" s="416"/>
      <c r="E64" s="416"/>
      <c r="F64" s="416"/>
      <c r="G64" s="416"/>
      <c r="H64" s="416"/>
      <c r="I64" s="416"/>
    </row>
    <row r="65" spans="2:9" ht="11.25" customHeight="1" x14ac:dyDescent="0.2">
      <c r="B65" s="416"/>
      <c r="C65" s="416"/>
      <c r="D65" s="416"/>
      <c r="E65" s="416"/>
      <c r="F65" s="416"/>
      <c r="G65" s="416"/>
      <c r="H65" s="416"/>
      <c r="I65" s="416"/>
    </row>
    <row r="66" spans="2:9" ht="6" customHeight="1" x14ac:dyDescent="0.2">
      <c r="B66" s="416"/>
      <c r="C66" s="416"/>
      <c r="D66" s="416"/>
      <c r="E66" s="416"/>
      <c r="F66" s="416"/>
      <c r="G66" s="416"/>
      <c r="H66" s="416"/>
      <c r="I66" s="416"/>
    </row>
    <row r="67" spans="2:9" x14ac:dyDescent="0.2">
      <c r="B67" s="416"/>
      <c r="C67" s="416"/>
      <c r="D67" s="416"/>
      <c r="E67" s="416"/>
      <c r="F67" s="416"/>
      <c r="G67" s="416"/>
      <c r="H67" s="416"/>
      <c r="I67" s="416"/>
    </row>
    <row r="68" spans="2:9" x14ac:dyDescent="0.2">
      <c r="B68" s="416"/>
      <c r="C68" s="416"/>
      <c r="D68" s="416"/>
      <c r="E68" s="416"/>
      <c r="F68" s="416"/>
      <c r="G68" s="416"/>
      <c r="H68" s="416"/>
      <c r="I68" s="416"/>
    </row>
    <row r="69" spans="2:9" x14ac:dyDescent="0.2">
      <c r="B69" s="416"/>
      <c r="C69" s="416"/>
      <c r="D69" s="416"/>
      <c r="E69" s="416"/>
      <c r="F69" s="416"/>
      <c r="G69" s="416"/>
      <c r="H69" s="416"/>
      <c r="I69" s="416"/>
    </row>
    <row r="70" spans="2:9" x14ac:dyDescent="0.2">
      <c r="B70" s="416"/>
      <c r="C70" s="416"/>
      <c r="D70" s="416"/>
      <c r="E70" s="416"/>
      <c r="F70" s="416"/>
      <c r="G70" s="416"/>
      <c r="H70" s="416"/>
      <c r="I70" s="416"/>
    </row>
    <row r="71" spans="2:9" x14ac:dyDescent="0.2">
      <c r="B71" s="416"/>
      <c r="C71" s="416"/>
      <c r="D71" s="416"/>
      <c r="E71" s="416"/>
      <c r="F71" s="416"/>
      <c r="G71" s="416"/>
      <c r="H71" s="416"/>
      <c r="I71" s="416"/>
    </row>
    <row r="72" spans="2:9" x14ac:dyDescent="0.2">
      <c r="B72" s="416"/>
      <c r="C72" s="416"/>
      <c r="D72" s="416"/>
      <c r="E72" s="416"/>
      <c r="F72" s="416"/>
      <c r="G72" s="416"/>
      <c r="H72" s="416"/>
      <c r="I72" s="416"/>
    </row>
    <row r="73" spans="2:9" x14ac:dyDescent="0.2">
      <c r="B73" s="416"/>
      <c r="C73" s="416"/>
      <c r="D73" s="416"/>
      <c r="E73" s="416"/>
      <c r="F73" s="416"/>
      <c r="G73" s="416"/>
      <c r="H73" s="416"/>
      <c r="I73" s="416"/>
    </row>
  </sheetData>
  <mergeCells count="3">
    <mergeCell ref="B6:B7"/>
    <mergeCell ref="B9:B10"/>
    <mergeCell ref="C11:F11"/>
  </mergeCells>
  <printOptions horizontalCentered="1"/>
  <pageMargins left="0.86614173228346458" right="0.86614173228346458" top="0.98425196850393704" bottom="0.78740157480314965" header="0.51181102362204722" footer="0.51181102362204722"/>
  <pageSetup paperSize="9" scale="94" firstPageNumber="47" orientation="portrait" useFirstPageNumber="1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"/>
  <sheetViews>
    <sheetView showGridLines="0" zoomScaleNormal="100" zoomScaleSheetLayoutView="100" workbookViewId="0">
      <selection activeCell="D61" sqref="D61"/>
    </sheetView>
  </sheetViews>
  <sheetFormatPr defaultRowHeight="12.75" x14ac:dyDescent="0.2"/>
  <cols>
    <col min="1" max="1" width="1.6640625" style="416" customWidth="1"/>
    <col min="2" max="2" width="1.5" style="416" customWidth="1"/>
    <col min="3" max="3" width="28.83203125" style="416" customWidth="1"/>
    <col min="4" max="7" width="10.1640625" style="416" customWidth="1"/>
    <col min="8" max="8" width="10" style="416" bestFit="1" customWidth="1"/>
    <col min="9" max="9" width="1.6640625" style="416" customWidth="1"/>
    <col min="10" max="10" width="35" style="416" customWidth="1"/>
    <col min="11" max="11" width="1.6640625" style="424" customWidth="1"/>
    <col min="12" max="16384" width="9.33203125" style="416"/>
  </cols>
  <sheetData>
    <row r="1" spans="1:11" s="405" customFormat="1" ht="18" customHeight="1" x14ac:dyDescent="0.25">
      <c r="B1" s="964" t="s">
        <v>823</v>
      </c>
      <c r="K1" s="965"/>
    </row>
    <row r="2" spans="1:11" s="411" customFormat="1" ht="15" x14ac:dyDescent="0.2">
      <c r="B2" s="405" t="s">
        <v>824</v>
      </c>
      <c r="K2" s="966"/>
    </row>
    <row r="3" spans="1:11" ht="20.100000000000001" customHeight="1" x14ac:dyDescent="0.2"/>
    <row r="4" spans="1:11" ht="15" customHeight="1" x14ac:dyDescent="0.2">
      <c r="B4" s="431"/>
      <c r="C4" s="431"/>
      <c r="D4" s="431"/>
      <c r="E4" s="431"/>
      <c r="F4" s="431"/>
      <c r="G4" s="431"/>
      <c r="H4" s="431"/>
      <c r="I4" s="431"/>
      <c r="J4" s="431"/>
    </row>
    <row r="5" spans="1:11" ht="8.1" customHeight="1" x14ac:dyDescent="0.2">
      <c r="A5" s="891"/>
      <c r="B5" s="892"/>
      <c r="C5" s="967"/>
      <c r="D5" s="892"/>
      <c r="E5" s="892"/>
      <c r="F5" s="892"/>
      <c r="G5" s="892"/>
      <c r="H5" s="967"/>
      <c r="I5" s="892"/>
      <c r="J5" s="894"/>
    </row>
    <row r="6" spans="1:11" ht="15" customHeight="1" x14ac:dyDescent="0.2">
      <c r="A6" s="895"/>
      <c r="B6" s="896" t="s">
        <v>825</v>
      </c>
      <c r="C6" s="433"/>
      <c r="D6" s="1204" t="s">
        <v>826</v>
      </c>
      <c r="E6" s="1205"/>
      <c r="F6" s="1205"/>
      <c r="G6" s="1205"/>
      <c r="H6" s="1206"/>
      <c r="I6" s="895"/>
      <c r="J6" s="435" t="s">
        <v>827</v>
      </c>
    </row>
    <row r="7" spans="1:11" ht="15" customHeight="1" x14ac:dyDescent="0.2">
      <c r="A7" s="895"/>
      <c r="B7" s="896" t="s">
        <v>828</v>
      </c>
      <c r="C7" s="433"/>
      <c r="D7" s="1204" t="s">
        <v>829</v>
      </c>
      <c r="E7" s="1205"/>
      <c r="F7" s="1205"/>
      <c r="G7" s="1205"/>
      <c r="H7" s="1206"/>
      <c r="I7" s="433"/>
      <c r="J7" s="435" t="s">
        <v>830</v>
      </c>
    </row>
    <row r="8" spans="1:11" ht="14.1" customHeight="1" x14ac:dyDescent="0.2">
      <c r="A8" s="895"/>
      <c r="B8" s="969" t="s">
        <v>831</v>
      </c>
      <c r="C8" s="970"/>
      <c r="D8" s="971"/>
      <c r="E8" s="972"/>
      <c r="F8" s="972"/>
      <c r="G8" s="972"/>
      <c r="H8" s="973"/>
      <c r="I8" s="895"/>
      <c r="J8" s="974" t="s">
        <v>831</v>
      </c>
    </row>
    <row r="9" spans="1:11" ht="6" customHeight="1" x14ac:dyDescent="0.2">
      <c r="A9" s="895"/>
      <c r="B9" s="975"/>
      <c r="C9" s="976"/>
      <c r="D9" s="977"/>
      <c r="E9" s="977"/>
      <c r="F9" s="977"/>
      <c r="G9" s="977"/>
      <c r="H9" s="977"/>
      <c r="I9" s="895"/>
      <c r="J9" s="978"/>
    </row>
    <row r="10" spans="1:11" ht="13.5" customHeight="1" x14ac:dyDescent="0.2">
      <c r="A10" s="895"/>
      <c r="B10" s="433"/>
      <c r="C10" s="433"/>
      <c r="D10" s="979">
        <v>2016</v>
      </c>
      <c r="E10" s="979">
        <v>2017</v>
      </c>
      <c r="F10" s="979">
        <v>2018</v>
      </c>
      <c r="G10" s="979">
        <v>2019</v>
      </c>
      <c r="H10" s="979">
        <v>2020</v>
      </c>
      <c r="I10" s="433"/>
      <c r="J10" s="435"/>
    </row>
    <row r="11" spans="1:11" ht="8.1" customHeight="1" thickBot="1" x14ac:dyDescent="0.25">
      <c r="A11" s="898"/>
      <c r="B11" s="437"/>
      <c r="C11" s="437"/>
      <c r="D11" s="980"/>
      <c r="E11" s="980"/>
      <c r="F11" s="980"/>
      <c r="G11" s="980"/>
      <c r="H11" s="980"/>
      <c r="I11" s="898"/>
      <c r="J11" s="440"/>
    </row>
    <row r="12" spans="1:11" ht="8.1" customHeight="1" x14ac:dyDescent="0.2">
      <c r="A12" s="902"/>
      <c r="B12" s="961"/>
      <c r="C12" s="961"/>
      <c r="D12" s="981"/>
      <c r="E12" s="981"/>
      <c r="F12" s="981"/>
      <c r="G12" s="981"/>
      <c r="H12" s="981"/>
      <c r="I12" s="981"/>
      <c r="J12" s="982"/>
      <c r="K12" s="983"/>
    </row>
    <row r="13" spans="1:11" ht="16.5" customHeight="1" x14ac:dyDescent="0.2">
      <c r="A13" s="902"/>
      <c r="B13" s="413" t="s">
        <v>832</v>
      </c>
      <c r="C13" s="410"/>
      <c r="D13" s="949"/>
      <c r="E13" s="984"/>
      <c r="F13" s="984"/>
      <c r="G13" s="984"/>
      <c r="H13" s="984"/>
      <c r="I13" s="949"/>
      <c r="J13" s="985" t="s">
        <v>833</v>
      </c>
      <c r="K13" s="986"/>
    </row>
    <row r="14" spans="1:11" ht="16.5" customHeight="1" x14ac:dyDescent="0.2">
      <c r="A14" s="902"/>
      <c r="B14" s="660"/>
      <c r="C14" s="660" t="s">
        <v>834</v>
      </c>
      <c r="D14" s="902"/>
      <c r="E14" s="929"/>
      <c r="F14" s="929"/>
      <c r="G14" s="929"/>
      <c r="H14" s="929"/>
      <c r="I14" s="949"/>
      <c r="J14" s="985" t="s">
        <v>835</v>
      </c>
      <c r="K14" s="986"/>
    </row>
    <row r="15" spans="1:11" ht="16.5" customHeight="1" x14ac:dyDescent="0.2">
      <c r="A15" s="902"/>
      <c r="B15" s="660"/>
      <c r="C15" s="660" t="s">
        <v>836</v>
      </c>
      <c r="D15" s="987">
        <v>620068</v>
      </c>
      <c r="E15" s="987">
        <v>611890</v>
      </c>
      <c r="F15" s="987">
        <v>597188</v>
      </c>
      <c r="G15" s="987">
        <v>608672</v>
      </c>
      <c r="H15" s="987">
        <v>636640</v>
      </c>
      <c r="I15" s="949"/>
      <c r="J15" s="905" t="s">
        <v>837</v>
      </c>
      <c r="K15" s="986"/>
    </row>
    <row r="16" spans="1:11" ht="16.5" customHeight="1" x14ac:dyDescent="0.2">
      <c r="A16" s="902"/>
      <c r="B16" s="413" t="s">
        <v>832</v>
      </c>
      <c r="C16" s="410"/>
      <c r="D16" s="988"/>
      <c r="E16" s="988"/>
      <c r="F16" s="988"/>
      <c r="G16" s="988"/>
      <c r="H16" s="988"/>
      <c r="I16" s="949"/>
      <c r="J16" s="985" t="s">
        <v>833</v>
      </c>
      <c r="K16" s="986"/>
    </row>
    <row r="17" spans="1:13" ht="16.5" customHeight="1" x14ac:dyDescent="0.2">
      <c r="A17" s="902"/>
      <c r="B17" s="660"/>
      <c r="C17" s="660" t="s">
        <v>834</v>
      </c>
      <c r="D17" s="988"/>
      <c r="E17" s="988"/>
      <c r="F17" s="988"/>
      <c r="G17" s="988"/>
      <c r="H17" s="988"/>
      <c r="I17" s="949"/>
      <c r="J17" s="905" t="s">
        <v>835</v>
      </c>
      <c r="K17" s="986"/>
    </row>
    <row r="18" spans="1:13" ht="16.5" customHeight="1" x14ac:dyDescent="0.2">
      <c r="A18" s="902"/>
      <c r="B18" s="660"/>
      <c r="C18" s="660" t="s">
        <v>838</v>
      </c>
      <c r="D18" s="987">
        <v>575034</v>
      </c>
      <c r="E18" s="987">
        <v>569610</v>
      </c>
      <c r="F18" s="987">
        <v>555777</v>
      </c>
      <c r="G18" s="987">
        <v>570938</v>
      </c>
      <c r="H18" s="987">
        <v>595275</v>
      </c>
      <c r="I18" s="949"/>
      <c r="J18" s="989" t="s">
        <v>839</v>
      </c>
      <c r="K18" s="986"/>
    </row>
    <row r="19" spans="1:13" ht="16.5" customHeight="1" x14ac:dyDescent="0.2">
      <c r="A19" s="902"/>
      <c r="B19" s="410" t="s">
        <v>840</v>
      </c>
      <c r="C19" s="410"/>
      <c r="D19" s="990"/>
      <c r="E19" s="990"/>
      <c r="F19" s="990"/>
      <c r="G19" s="990"/>
      <c r="H19" s="990"/>
      <c r="I19" s="949"/>
      <c r="J19" s="991" t="s">
        <v>841</v>
      </c>
      <c r="K19" s="986"/>
    </row>
    <row r="20" spans="1:13" ht="16.5" customHeight="1" x14ac:dyDescent="0.2">
      <c r="A20" s="902"/>
      <c r="B20" s="410"/>
      <c r="C20" s="410" t="s">
        <v>842</v>
      </c>
      <c r="D20" s="990">
        <v>385463</v>
      </c>
      <c r="E20" s="990">
        <v>382392</v>
      </c>
      <c r="F20" s="990">
        <v>369599</v>
      </c>
      <c r="G20" s="990">
        <v>381036</v>
      </c>
      <c r="H20" s="990">
        <v>404305</v>
      </c>
      <c r="I20" s="949"/>
      <c r="J20" s="991" t="s">
        <v>843</v>
      </c>
      <c r="K20" s="986"/>
      <c r="M20" s="416" t="s">
        <v>42</v>
      </c>
    </row>
    <row r="21" spans="1:13" ht="16.5" customHeight="1" x14ac:dyDescent="0.2">
      <c r="A21" s="902"/>
      <c r="B21" s="604"/>
      <c r="C21" s="604" t="s">
        <v>844</v>
      </c>
      <c r="D21" s="990">
        <v>19</v>
      </c>
      <c r="E21" s="990">
        <v>26</v>
      </c>
      <c r="F21" s="990">
        <v>42</v>
      </c>
      <c r="G21" s="990">
        <v>46</v>
      </c>
      <c r="H21" s="990">
        <v>59</v>
      </c>
      <c r="I21" s="949"/>
      <c r="J21" s="991" t="s">
        <v>845</v>
      </c>
      <c r="K21" s="986"/>
    </row>
    <row r="22" spans="1:13" ht="16.5" customHeight="1" x14ac:dyDescent="0.2">
      <c r="A22" s="902"/>
      <c r="B22" s="410"/>
      <c r="C22" s="410" t="s">
        <v>846</v>
      </c>
      <c r="D22" s="990">
        <v>185730</v>
      </c>
      <c r="E22" s="990">
        <v>182933</v>
      </c>
      <c r="F22" s="990">
        <v>180706</v>
      </c>
      <c r="G22" s="990">
        <v>183599</v>
      </c>
      <c r="H22" s="990">
        <v>185122</v>
      </c>
      <c r="I22" s="949"/>
      <c r="J22" s="991" t="s">
        <v>847</v>
      </c>
      <c r="K22" s="986"/>
    </row>
    <row r="23" spans="1:13" ht="16.5" customHeight="1" x14ac:dyDescent="0.2">
      <c r="A23" s="902"/>
      <c r="B23" s="410" t="s">
        <v>848</v>
      </c>
      <c r="C23" s="410"/>
      <c r="D23" s="990"/>
      <c r="E23" s="990"/>
      <c r="F23" s="990"/>
      <c r="G23" s="990"/>
      <c r="H23" s="990"/>
      <c r="I23" s="949"/>
      <c r="J23" s="991" t="s">
        <v>849</v>
      </c>
      <c r="K23" s="986"/>
    </row>
    <row r="24" spans="1:13" ht="16.5" customHeight="1" x14ac:dyDescent="0.2">
      <c r="A24" s="902"/>
      <c r="B24" s="410"/>
      <c r="C24" s="410" t="s">
        <v>850</v>
      </c>
      <c r="D24" s="990">
        <v>32670</v>
      </c>
      <c r="E24" s="990">
        <v>33496</v>
      </c>
      <c r="F24" s="990">
        <v>33547</v>
      </c>
      <c r="G24" s="990">
        <v>30295</v>
      </c>
      <c r="H24" s="990">
        <v>31351</v>
      </c>
      <c r="I24" s="949"/>
      <c r="J24" s="991" t="s">
        <v>851</v>
      </c>
      <c r="K24" s="986"/>
    </row>
    <row r="25" spans="1:13" ht="16.5" customHeight="1" x14ac:dyDescent="0.2">
      <c r="A25" s="902"/>
      <c r="B25" s="410"/>
      <c r="C25" s="410" t="s">
        <v>852</v>
      </c>
      <c r="D25" s="990"/>
      <c r="E25" s="990"/>
      <c r="F25" s="990"/>
      <c r="G25" s="990"/>
      <c r="H25" s="990"/>
      <c r="I25" s="949"/>
      <c r="J25" s="991"/>
      <c r="K25" s="986"/>
    </row>
    <row r="26" spans="1:13" ht="16.5" customHeight="1" x14ac:dyDescent="0.2">
      <c r="A26" s="902"/>
      <c r="B26" s="410"/>
      <c r="C26" s="410" t="s">
        <v>853</v>
      </c>
      <c r="D26" s="990">
        <v>14132</v>
      </c>
      <c r="E26" s="990">
        <v>13107</v>
      </c>
      <c r="F26" s="990">
        <v>9699</v>
      </c>
      <c r="G26" s="990">
        <v>8845</v>
      </c>
      <c r="H26" s="990">
        <v>8652</v>
      </c>
      <c r="I26" s="949"/>
      <c r="J26" s="985" t="s">
        <v>854</v>
      </c>
      <c r="K26" s="986"/>
    </row>
    <row r="27" spans="1:13" ht="16.5" customHeight="1" x14ac:dyDescent="0.2">
      <c r="A27" s="902"/>
      <c r="B27" s="410"/>
      <c r="C27" s="410" t="s">
        <v>855</v>
      </c>
      <c r="D27" s="990">
        <v>46868</v>
      </c>
      <c r="E27" s="990">
        <v>45921</v>
      </c>
      <c r="F27" s="990">
        <v>43675</v>
      </c>
      <c r="G27" s="990">
        <v>46264</v>
      </c>
      <c r="H27" s="990">
        <v>48301</v>
      </c>
      <c r="I27" s="949"/>
      <c r="J27" s="991" t="s">
        <v>856</v>
      </c>
      <c r="K27" s="986"/>
    </row>
    <row r="28" spans="1:13" ht="16.5" customHeight="1" x14ac:dyDescent="0.2">
      <c r="A28" s="902"/>
      <c r="B28" s="604"/>
      <c r="C28" s="604" t="s">
        <v>857</v>
      </c>
      <c r="D28" s="990"/>
      <c r="E28" s="990"/>
      <c r="F28" s="990"/>
      <c r="G28" s="990"/>
      <c r="H28" s="990"/>
      <c r="I28" s="949"/>
      <c r="J28" s="991" t="s">
        <v>858</v>
      </c>
      <c r="K28" s="986"/>
    </row>
    <row r="29" spans="1:13" ht="16.5" customHeight="1" x14ac:dyDescent="0.2">
      <c r="A29" s="902"/>
      <c r="B29" s="410"/>
      <c r="C29" s="410" t="s">
        <v>859</v>
      </c>
      <c r="D29" s="990">
        <v>66022</v>
      </c>
      <c r="E29" s="990">
        <v>64126</v>
      </c>
      <c r="F29" s="990">
        <v>68084</v>
      </c>
      <c r="G29" s="990">
        <v>69908</v>
      </c>
      <c r="H29" s="990">
        <v>70245</v>
      </c>
      <c r="I29" s="949"/>
      <c r="J29" s="991" t="s">
        <v>860</v>
      </c>
      <c r="K29" s="986"/>
    </row>
    <row r="30" spans="1:13" ht="16.5" customHeight="1" x14ac:dyDescent="0.2">
      <c r="A30" s="902"/>
      <c r="B30" s="410"/>
      <c r="C30" s="410" t="s">
        <v>861</v>
      </c>
      <c r="D30" s="990"/>
      <c r="E30" s="990"/>
      <c r="F30" s="990"/>
      <c r="G30" s="990"/>
      <c r="H30" s="990"/>
      <c r="I30" s="949"/>
      <c r="J30" s="991" t="s">
        <v>862</v>
      </c>
      <c r="K30" s="986"/>
    </row>
    <row r="31" spans="1:13" ht="16.5" customHeight="1" x14ac:dyDescent="0.2">
      <c r="A31" s="902"/>
      <c r="B31" s="410"/>
      <c r="C31" s="410" t="s">
        <v>863</v>
      </c>
      <c r="D31" s="990">
        <v>139</v>
      </c>
      <c r="E31" s="990">
        <v>128</v>
      </c>
      <c r="F31" s="990">
        <v>97</v>
      </c>
      <c r="G31" s="990">
        <v>97</v>
      </c>
      <c r="H31" s="990">
        <v>108</v>
      </c>
      <c r="I31" s="949"/>
      <c r="J31" s="991" t="s">
        <v>864</v>
      </c>
      <c r="K31" s="986"/>
    </row>
    <row r="32" spans="1:13" ht="16.5" customHeight="1" x14ac:dyDescent="0.2">
      <c r="A32" s="902"/>
      <c r="B32" s="410"/>
      <c r="C32" s="410" t="s">
        <v>865</v>
      </c>
      <c r="D32" s="990"/>
      <c r="E32" s="990"/>
      <c r="F32" s="990"/>
      <c r="G32" s="990"/>
      <c r="H32" s="990"/>
      <c r="I32" s="949"/>
      <c r="J32" s="991" t="s">
        <v>866</v>
      </c>
      <c r="K32" s="986"/>
    </row>
    <row r="33" spans="1:13" ht="16.5" customHeight="1" x14ac:dyDescent="0.2">
      <c r="A33" s="902"/>
      <c r="B33" s="410"/>
      <c r="C33" s="410" t="s">
        <v>867</v>
      </c>
      <c r="D33" s="990">
        <v>14096</v>
      </c>
      <c r="E33" s="990">
        <v>14306</v>
      </c>
      <c r="F33" s="990">
        <v>14503</v>
      </c>
      <c r="G33" s="990">
        <v>15145</v>
      </c>
      <c r="H33" s="990">
        <v>14742</v>
      </c>
      <c r="I33" s="949"/>
      <c r="J33" s="985" t="s">
        <v>868</v>
      </c>
      <c r="K33" s="986"/>
    </row>
    <row r="34" spans="1:13" ht="16.5" customHeight="1" x14ac:dyDescent="0.2">
      <c r="A34" s="902"/>
      <c r="B34" s="410"/>
      <c r="C34" s="410" t="s">
        <v>869</v>
      </c>
      <c r="D34" s="990">
        <v>7</v>
      </c>
      <c r="E34" s="990">
        <v>14</v>
      </c>
      <c r="F34" s="990">
        <v>15</v>
      </c>
      <c r="G34" s="990">
        <v>51</v>
      </c>
      <c r="H34" s="990">
        <v>51</v>
      </c>
      <c r="I34" s="949"/>
      <c r="J34" s="991" t="s">
        <v>870</v>
      </c>
      <c r="K34" s="986"/>
    </row>
    <row r="35" spans="1:13" ht="16.5" customHeight="1" x14ac:dyDescent="0.2">
      <c r="A35" s="902"/>
      <c r="B35" s="604"/>
      <c r="C35" s="604" t="s">
        <v>871</v>
      </c>
      <c r="D35" s="990">
        <v>3822</v>
      </c>
      <c r="E35" s="990">
        <v>4260</v>
      </c>
      <c r="F35" s="990">
        <v>5430</v>
      </c>
      <c r="G35" s="990">
        <v>6256</v>
      </c>
      <c r="H35" s="990">
        <v>5788</v>
      </c>
      <c r="I35" s="949"/>
      <c r="J35" s="991" t="s">
        <v>872</v>
      </c>
      <c r="K35" s="986"/>
    </row>
    <row r="36" spans="1:13" ht="16.5" customHeight="1" x14ac:dyDescent="0.2">
      <c r="A36" s="902"/>
      <c r="B36" s="604"/>
      <c r="C36" s="410"/>
      <c r="D36" s="990"/>
      <c r="E36" s="990"/>
      <c r="F36" s="990"/>
      <c r="G36" s="990"/>
      <c r="H36" s="990"/>
      <c r="I36" s="949"/>
      <c r="J36" s="991"/>
      <c r="K36" s="986"/>
    </row>
    <row r="37" spans="1:13" ht="16.5" customHeight="1" x14ac:dyDescent="0.2">
      <c r="A37" s="902"/>
      <c r="B37" s="413" t="s">
        <v>832</v>
      </c>
      <c r="C37" s="410"/>
      <c r="D37" s="990"/>
      <c r="E37" s="990"/>
      <c r="F37" s="990"/>
      <c r="G37" s="990"/>
      <c r="H37" s="990"/>
      <c r="I37" s="949"/>
      <c r="J37" s="985" t="s">
        <v>833</v>
      </c>
      <c r="K37" s="986"/>
    </row>
    <row r="38" spans="1:13" ht="16.5" customHeight="1" x14ac:dyDescent="0.2">
      <c r="A38" s="902"/>
      <c r="B38" s="660" t="s">
        <v>873</v>
      </c>
      <c r="C38" s="660" t="s">
        <v>834</v>
      </c>
      <c r="D38" s="990"/>
      <c r="E38" s="990"/>
      <c r="F38" s="990"/>
      <c r="G38" s="990"/>
      <c r="H38" s="990"/>
      <c r="I38" s="949"/>
      <c r="J38" s="905" t="s">
        <v>874</v>
      </c>
      <c r="K38" s="986"/>
    </row>
    <row r="39" spans="1:13" ht="16.5" customHeight="1" x14ac:dyDescent="0.2">
      <c r="A39" s="902"/>
      <c r="B39" s="660"/>
      <c r="C39" s="660" t="s">
        <v>875</v>
      </c>
      <c r="D39" s="992">
        <v>45034</v>
      </c>
      <c r="E39" s="992">
        <v>42281</v>
      </c>
      <c r="F39" s="992">
        <v>41410</v>
      </c>
      <c r="G39" s="992">
        <v>37735</v>
      </c>
      <c r="H39" s="992">
        <v>41365</v>
      </c>
      <c r="I39" s="949"/>
      <c r="J39" s="989" t="s">
        <v>876</v>
      </c>
      <c r="K39" s="986"/>
    </row>
    <row r="40" spans="1:13" ht="16.5" customHeight="1" x14ac:dyDescent="0.2">
      <c r="A40" s="902"/>
      <c r="B40" s="410" t="s">
        <v>840</v>
      </c>
      <c r="C40" s="410"/>
      <c r="D40" s="993"/>
      <c r="E40" s="993"/>
      <c r="F40" s="993"/>
      <c r="G40" s="993"/>
      <c r="H40" s="993"/>
      <c r="I40" s="949"/>
      <c r="J40" s="991" t="s">
        <v>877</v>
      </c>
      <c r="K40" s="986"/>
    </row>
    <row r="41" spans="1:13" ht="16.5" customHeight="1" x14ac:dyDescent="0.2">
      <c r="A41" s="902"/>
      <c r="B41" s="410"/>
      <c r="C41" s="410" t="s">
        <v>878</v>
      </c>
      <c r="D41" s="990">
        <v>3262</v>
      </c>
      <c r="E41" s="990">
        <v>2792</v>
      </c>
      <c r="F41" s="990">
        <v>2232</v>
      </c>
      <c r="G41" s="990">
        <v>2249</v>
      </c>
      <c r="H41" s="990">
        <v>2663</v>
      </c>
      <c r="I41" s="949"/>
      <c r="J41" s="994" t="s">
        <v>843</v>
      </c>
      <c r="K41" s="986"/>
      <c r="M41" s="915"/>
    </row>
    <row r="42" spans="1:13" ht="16.5" customHeight="1" x14ac:dyDescent="0.2">
      <c r="A42" s="902"/>
      <c r="B42" s="604"/>
      <c r="C42" s="604" t="s">
        <v>844</v>
      </c>
      <c r="D42" s="990">
        <v>108</v>
      </c>
      <c r="E42" s="990">
        <v>73</v>
      </c>
      <c r="F42" s="990">
        <v>73</v>
      </c>
      <c r="G42" s="990">
        <v>73</v>
      </c>
      <c r="H42" s="990">
        <v>9</v>
      </c>
      <c r="I42" s="949"/>
      <c r="J42" s="991" t="s">
        <v>845</v>
      </c>
      <c r="K42" s="986"/>
    </row>
    <row r="43" spans="1:13" ht="16.5" customHeight="1" x14ac:dyDescent="0.2">
      <c r="A43" s="902"/>
      <c r="B43" s="410"/>
      <c r="C43" s="410" t="s">
        <v>846</v>
      </c>
      <c r="D43" s="990">
        <v>34606</v>
      </c>
      <c r="E43" s="990">
        <v>31742</v>
      </c>
      <c r="F43" s="990">
        <v>29950</v>
      </c>
      <c r="G43" s="990">
        <v>26843</v>
      </c>
      <c r="H43" s="990">
        <v>30297</v>
      </c>
      <c r="I43" s="949"/>
      <c r="J43" s="991" t="s">
        <v>847</v>
      </c>
      <c r="K43" s="986"/>
    </row>
    <row r="44" spans="1:13" ht="16.5" customHeight="1" x14ac:dyDescent="0.2">
      <c r="A44" s="902"/>
      <c r="B44" s="410" t="s">
        <v>848</v>
      </c>
      <c r="C44" s="410"/>
      <c r="D44" s="907"/>
      <c r="E44" s="907"/>
      <c r="F44" s="907"/>
      <c r="G44" s="907"/>
      <c r="H44" s="907"/>
      <c r="I44" s="949"/>
      <c r="J44" s="991" t="s">
        <v>849</v>
      </c>
      <c r="K44" s="986"/>
    </row>
    <row r="45" spans="1:13" ht="16.5" customHeight="1" x14ac:dyDescent="0.2">
      <c r="A45" s="902"/>
      <c r="B45" s="410"/>
      <c r="C45" s="410" t="s">
        <v>850</v>
      </c>
      <c r="D45" s="990">
        <v>1086</v>
      </c>
      <c r="E45" s="990">
        <v>1112</v>
      </c>
      <c r="F45" s="990">
        <v>1119</v>
      </c>
      <c r="G45" s="990">
        <v>1057</v>
      </c>
      <c r="H45" s="990">
        <v>1137</v>
      </c>
      <c r="I45" s="949"/>
      <c r="J45" s="991" t="s">
        <v>851</v>
      </c>
      <c r="K45" s="986"/>
    </row>
    <row r="46" spans="1:13" ht="16.5" customHeight="1" x14ac:dyDescent="0.2">
      <c r="A46" s="902"/>
      <c r="B46" s="410"/>
      <c r="C46" s="410" t="s">
        <v>852</v>
      </c>
      <c r="D46" s="907"/>
      <c r="E46" s="907"/>
      <c r="F46" s="907"/>
      <c r="G46" s="907"/>
      <c r="H46" s="907"/>
      <c r="I46" s="949"/>
      <c r="J46" s="991"/>
      <c r="K46" s="986"/>
    </row>
    <row r="47" spans="1:13" ht="16.5" customHeight="1" x14ac:dyDescent="0.2">
      <c r="A47" s="902"/>
      <c r="B47" s="410"/>
      <c r="C47" s="410" t="s">
        <v>853</v>
      </c>
      <c r="D47" s="990">
        <v>24587</v>
      </c>
      <c r="E47" s="990">
        <v>21380</v>
      </c>
      <c r="F47" s="990">
        <v>18653</v>
      </c>
      <c r="G47" s="990">
        <v>17964</v>
      </c>
      <c r="H47" s="990">
        <v>20359</v>
      </c>
      <c r="I47" s="949"/>
      <c r="J47" s="985" t="s">
        <v>854</v>
      </c>
      <c r="K47" s="986"/>
    </row>
    <row r="48" spans="1:13" ht="16.5" customHeight="1" x14ac:dyDescent="0.2">
      <c r="A48" s="902"/>
      <c r="B48" s="604"/>
      <c r="C48" s="604" t="s">
        <v>857</v>
      </c>
      <c r="D48" s="990"/>
      <c r="E48" s="990"/>
      <c r="F48" s="990"/>
      <c r="G48" s="990"/>
      <c r="H48" s="990"/>
      <c r="I48" s="949"/>
      <c r="J48" s="991" t="s">
        <v>858</v>
      </c>
      <c r="K48" s="986"/>
    </row>
    <row r="49" spans="1:11" ht="16.5" customHeight="1" x14ac:dyDescent="0.2">
      <c r="A49" s="902"/>
      <c r="B49" s="410"/>
      <c r="C49" s="410" t="s">
        <v>859</v>
      </c>
      <c r="D49" s="990">
        <v>50</v>
      </c>
      <c r="E49" s="990">
        <v>49</v>
      </c>
      <c r="F49" s="990">
        <v>49</v>
      </c>
      <c r="G49" s="990">
        <v>97</v>
      </c>
      <c r="H49" s="990">
        <v>85</v>
      </c>
      <c r="I49" s="949"/>
      <c r="J49" s="991" t="s">
        <v>860</v>
      </c>
      <c r="K49" s="986"/>
    </row>
    <row r="50" spans="1:11" ht="16.5" customHeight="1" x14ac:dyDescent="0.2">
      <c r="A50" s="902"/>
      <c r="B50" s="410"/>
      <c r="C50" s="410" t="s">
        <v>861</v>
      </c>
      <c r="D50" s="990"/>
      <c r="E50" s="990"/>
      <c r="F50" s="990"/>
      <c r="G50" s="990"/>
      <c r="H50" s="990"/>
      <c r="I50" s="949"/>
      <c r="J50" s="991" t="s">
        <v>862</v>
      </c>
      <c r="K50" s="986"/>
    </row>
    <row r="51" spans="1:11" ht="16.5" customHeight="1" x14ac:dyDescent="0.2">
      <c r="A51" s="902"/>
      <c r="B51" s="410"/>
      <c r="C51" s="410" t="s">
        <v>863</v>
      </c>
      <c r="D51" s="995" t="s">
        <v>879</v>
      </c>
      <c r="E51" s="995" t="s">
        <v>879</v>
      </c>
      <c r="F51" s="995" t="s">
        <v>879</v>
      </c>
      <c r="G51" s="995" t="s">
        <v>879</v>
      </c>
      <c r="H51" s="995" t="s">
        <v>879</v>
      </c>
      <c r="I51" s="949"/>
      <c r="J51" s="991" t="s">
        <v>864</v>
      </c>
      <c r="K51" s="986"/>
    </row>
    <row r="52" spans="1:11" ht="16.5" customHeight="1" x14ac:dyDescent="0.2">
      <c r="A52" s="902"/>
      <c r="B52" s="410"/>
      <c r="C52" s="410" t="s">
        <v>865</v>
      </c>
      <c r="D52" s="990"/>
      <c r="E52" s="990"/>
      <c r="F52" s="990"/>
      <c r="G52" s="990"/>
      <c r="H52" s="990"/>
      <c r="I52" s="949"/>
      <c r="J52" s="991" t="s">
        <v>866</v>
      </c>
      <c r="K52" s="986"/>
    </row>
    <row r="53" spans="1:11" ht="16.5" customHeight="1" x14ac:dyDescent="0.2">
      <c r="A53" s="902"/>
      <c r="B53" s="410"/>
      <c r="C53" s="410" t="s">
        <v>867</v>
      </c>
      <c r="D53" s="990">
        <v>5136</v>
      </c>
      <c r="E53" s="990">
        <v>5147</v>
      </c>
      <c r="F53" s="990">
        <v>5281</v>
      </c>
      <c r="G53" s="990">
        <v>3079</v>
      </c>
      <c r="H53" s="990">
        <v>5094</v>
      </c>
      <c r="I53" s="949"/>
      <c r="J53" s="985" t="s">
        <v>868</v>
      </c>
      <c r="K53" s="986"/>
    </row>
    <row r="54" spans="1:11" ht="16.5" customHeight="1" x14ac:dyDescent="0.2">
      <c r="A54" s="902"/>
      <c r="B54" s="604"/>
      <c r="C54" s="604" t="s">
        <v>871</v>
      </c>
      <c r="D54" s="990">
        <v>7058</v>
      </c>
      <c r="E54" s="990">
        <v>7673</v>
      </c>
      <c r="F54" s="990">
        <v>9155</v>
      </c>
      <c r="G54" s="990">
        <v>8570</v>
      </c>
      <c r="H54" s="990">
        <v>8396</v>
      </c>
      <c r="I54" s="949"/>
      <c r="J54" s="991" t="s">
        <v>872</v>
      </c>
      <c r="K54" s="986"/>
    </row>
    <row r="55" spans="1:11" ht="8.1" customHeight="1" thickBot="1" x14ac:dyDescent="0.25">
      <c r="A55" s="911"/>
      <c r="B55" s="912"/>
      <c r="C55" s="912"/>
      <c r="D55" s="911"/>
      <c r="E55" s="911"/>
      <c r="F55" s="911"/>
      <c r="G55" s="911"/>
      <c r="H55" s="911"/>
      <c r="I55" s="911"/>
      <c r="J55" s="914"/>
    </row>
    <row r="56" spans="1:11" s="445" customFormat="1" ht="12" customHeight="1" x14ac:dyDescent="0.2">
      <c r="C56" s="459" t="s">
        <v>880</v>
      </c>
      <c r="K56" s="424"/>
    </row>
    <row r="57" spans="1:11" ht="6" customHeight="1" x14ac:dyDescent="0.2">
      <c r="E57" s="431"/>
      <c r="F57" s="431"/>
      <c r="G57" s="431"/>
      <c r="H57" s="996"/>
    </row>
    <row r="58" spans="1:11" s="961" customFormat="1" ht="14.25" customHeight="1" x14ac:dyDescent="0.2">
      <c r="B58" s="962"/>
      <c r="C58" s="459"/>
      <c r="E58" s="431"/>
      <c r="F58" s="431"/>
      <c r="G58" s="431"/>
      <c r="H58" s="997"/>
      <c r="J58" s="963"/>
      <c r="K58" s="983"/>
    </row>
    <row r="59" spans="1:11" x14ac:dyDescent="0.2">
      <c r="E59" s="431"/>
      <c r="F59" s="431"/>
      <c r="G59" s="431"/>
      <c r="H59" s="997"/>
    </row>
    <row r="60" spans="1:11" x14ac:dyDescent="0.2">
      <c r="E60" s="431"/>
      <c r="F60" s="431"/>
      <c r="G60" s="431"/>
      <c r="H60" s="997"/>
    </row>
    <row r="61" spans="1:11" x14ac:dyDescent="0.2">
      <c r="E61" s="431"/>
      <c r="F61" s="431"/>
      <c r="G61" s="431"/>
      <c r="H61" s="997"/>
    </row>
    <row r="62" spans="1:11" x14ac:dyDescent="0.2">
      <c r="E62" s="431"/>
      <c r="F62" s="431"/>
      <c r="G62" s="431"/>
      <c r="H62" s="997"/>
    </row>
    <row r="63" spans="1:11" x14ac:dyDescent="0.2">
      <c r="E63" s="431"/>
      <c r="F63" s="431"/>
      <c r="G63" s="431"/>
      <c r="H63" s="997"/>
    </row>
    <row r="64" spans="1:11" x14ac:dyDescent="0.2">
      <c r="E64" s="431"/>
      <c r="F64" s="431"/>
      <c r="G64" s="431"/>
      <c r="H64" s="997"/>
    </row>
  </sheetData>
  <mergeCells count="2">
    <mergeCell ref="D6:H6"/>
    <mergeCell ref="D7:H7"/>
  </mergeCells>
  <printOptions horizontalCentered="1"/>
  <pageMargins left="0.86614173228346458" right="0.86614173228346458" top="0.98425196850393704" bottom="0.98425196850393704" header="0.51181102362204722" footer="0.51181102362204722"/>
  <pageSetup paperSize="9" scale="80" firstPageNumber="48" orientation="portrait" useFirstPageNumber="1" r:id="rId1"/>
  <headerFooter alignWithMargins="0">
    <oddFooter>&amp;C40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60"/>
  <sheetViews>
    <sheetView showGridLines="0" zoomScaleNormal="100" workbookViewId="0">
      <selection activeCell="D61" sqref="D61"/>
    </sheetView>
  </sheetViews>
  <sheetFormatPr defaultRowHeight="12.75" x14ac:dyDescent="0.2"/>
  <cols>
    <col min="1" max="1" width="1.1640625" style="416" customWidth="1"/>
    <col min="2" max="3" width="1.6640625" style="999" customWidth="1"/>
    <col min="4" max="4" width="28.83203125" style="416" customWidth="1"/>
    <col min="5" max="5" width="14.83203125" style="416" customWidth="1"/>
    <col min="6" max="6" width="9" style="416" customWidth="1"/>
    <col min="7" max="7" width="8.6640625" style="416" customWidth="1"/>
    <col min="8" max="8" width="10.33203125" style="416" customWidth="1"/>
    <col min="9" max="9" width="11.6640625" style="416" customWidth="1"/>
    <col min="10" max="10" width="1" style="416" customWidth="1"/>
    <col min="11" max="11" width="33.83203125" style="416" customWidth="1"/>
    <col min="12" max="12" width="1.6640625" style="445" customWidth="1"/>
    <col min="13" max="13" width="14" style="416" customWidth="1"/>
    <col min="14" max="16384" width="9.33203125" style="416"/>
  </cols>
  <sheetData>
    <row r="1" spans="2:16" s="405" customFormat="1" ht="17.25" customHeight="1" x14ac:dyDescent="0.25">
      <c r="B1" s="406" t="s">
        <v>881</v>
      </c>
      <c r="C1" s="964"/>
      <c r="D1" s="964"/>
      <c r="L1" s="464"/>
    </row>
    <row r="2" spans="2:16" s="411" customFormat="1" ht="15" customHeight="1" x14ac:dyDescent="0.2">
      <c r="B2" s="405" t="s">
        <v>882</v>
      </c>
      <c r="C2" s="405"/>
      <c r="D2" s="405"/>
      <c r="L2" s="998"/>
    </row>
    <row r="3" spans="2:16" ht="20.100000000000001" customHeight="1" x14ac:dyDescent="0.2">
      <c r="F3" s="1000"/>
    </row>
    <row r="4" spans="2:16" ht="15" customHeight="1" x14ac:dyDescent="0.2">
      <c r="D4" s="431"/>
      <c r="E4" s="431"/>
      <c r="F4" s="431"/>
      <c r="G4" s="431"/>
      <c r="H4" s="431"/>
      <c r="I4" s="431"/>
      <c r="J4" s="431"/>
      <c r="K4" s="431"/>
      <c r="L4" s="424"/>
    </row>
    <row r="5" spans="2:16" ht="6" customHeight="1" x14ac:dyDescent="0.2">
      <c r="B5" s="1001"/>
      <c r="C5" s="1002"/>
      <c r="D5" s="967"/>
      <c r="E5" s="892"/>
      <c r="F5" s="1003"/>
      <c r="G5" s="1003"/>
      <c r="H5" s="1004"/>
      <c r="I5" s="891"/>
      <c r="J5" s="891"/>
      <c r="K5" s="894"/>
    </row>
    <row r="6" spans="2:16" ht="14.1" customHeight="1" x14ac:dyDescent="0.2">
      <c r="B6" s="1005"/>
      <c r="C6" s="1006"/>
      <c r="D6" s="1007"/>
      <c r="E6" s="1008" t="s">
        <v>883</v>
      </c>
      <c r="F6" s="434" t="s">
        <v>884</v>
      </c>
      <c r="G6" s="434" t="s">
        <v>885</v>
      </c>
      <c r="H6" s="434" t="s">
        <v>886</v>
      </c>
      <c r="I6" s="434" t="s">
        <v>886</v>
      </c>
      <c r="J6" s="895"/>
      <c r="K6" s="435"/>
    </row>
    <row r="7" spans="2:16" ht="14.1" customHeight="1" x14ac:dyDescent="0.2">
      <c r="B7" s="895"/>
      <c r="C7" s="433" t="s">
        <v>825</v>
      </c>
      <c r="D7" s="1007"/>
      <c r="E7" s="1009" t="s">
        <v>887</v>
      </c>
      <c r="F7" s="434"/>
      <c r="G7" s="1010"/>
      <c r="H7" s="434" t="s">
        <v>888</v>
      </c>
      <c r="I7" s="434" t="s">
        <v>889</v>
      </c>
      <c r="J7" s="895"/>
      <c r="K7" s="435" t="s">
        <v>827</v>
      </c>
    </row>
    <row r="8" spans="2:16" ht="14.1" customHeight="1" x14ac:dyDescent="0.2">
      <c r="B8" s="895"/>
      <c r="C8" s="433" t="s">
        <v>890</v>
      </c>
      <c r="D8" s="1007"/>
      <c r="E8" s="1011" t="s">
        <v>891</v>
      </c>
      <c r="F8" s="1010" t="s">
        <v>891</v>
      </c>
      <c r="G8" s="1010" t="s">
        <v>891</v>
      </c>
      <c r="H8" s="1010" t="s">
        <v>891</v>
      </c>
      <c r="I8" s="1010" t="s">
        <v>891</v>
      </c>
      <c r="J8" s="895"/>
      <c r="K8" s="435" t="s">
        <v>892</v>
      </c>
    </row>
    <row r="9" spans="2:16" ht="14.1" customHeight="1" x14ac:dyDescent="0.2">
      <c r="B9" s="1012"/>
      <c r="C9" s="1013" t="s">
        <v>831</v>
      </c>
      <c r="D9" s="1014"/>
      <c r="E9" s="1009"/>
      <c r="F9" s="434"/>
      <c r="G9" s="434"/>
      <c r="H9" s="434"/>
      <c r="I9" s="434"/>
      <c r="J9" s="895"/>
      <c r="K9" s="974" t="s">
        <v>831</v>
      </c>
    </row>
    <row r="10" spans="2:16" ht="14.1" customHeight="1" x14ac:dyDescent="0.2">
      <c r="B10" s="1005"/>
      <c r="C10" s="1006"/>
      <c r="D10" s="1007"/>
      <c r="E10" s="1015" t="s">
        <v>893</v>
      </c>
      <c r="F10" s="434" t="s">
        <v>894</v>
      </c>
      <c r="G10" s="434" t="s">
        <v>895</v>
      </c>
      <c r="H10" s="434" t="s">
        <v>217</v>
      </c>
      <c r="I10" s="434" t="s">
        <v>217</v>
      </c>
      <c r="J10" s="895"/>
      <c r="K10" s="435"/>
    </row>
    <row r="11" spans="2:16" ht="14.1" customHeight="1" x14ac:dyDescent="0.2">
      <c r="B11" s="1005"/>
      <c r="C11" s="1006"/>
      <c r="D11" s="1007"/>
      <c r="E11" s="1009" t="s">
        <v>896</v>
      </c>
      <c r="F11" s="434"/>
      <c r="G11" s="434"/>
      <c r="H11" s="434" t="s">
        <v>897</v>
      </c>
      <c r="I11" s="1016" t="s">
        <v>898</v>
      </c>
      <c r="J11" s="895"/>
      <c r="K11" s="435"/>
    </row>
    <row r="12" spans="2:16" ht="14.1" customHeight="1" x14ac:dyDescent="0.2">
      <c r="B12" s="1005"/>
      <c r="C12" s="1006"/>
      <c r="D12" s="1007"/>
      <c r="E12" s="1011" t="s">
        <v>899</v>
      </c>
      <c r="F12" s="1010" t="s">
        <v>899</v>
      </c>
      <c r="G12" s="1010" t="s">
        <v>899</v>
      </c>
      <c r="H12" s="1010" t="s">
        <v>899</v>
      </c>
      <c r="I12" s="1010" t="s">
        <v>899</v>
      </c>
      <c r="J12" s="895"/>
      <c r="K12" s="435"/>
      <c r="L12" s="424"/>
    </row>
    <row r="13" spans="2:16" ht="6" customHeight="1" thickBot="1" x14ac:dyDescent="0.25">
      <c r="B13" s="1017"/>
      <c r="C13" s="1018"/>
      <c r="D13" s="1019"/>
      <c r="E13" s="1020"/>
      <c r="F13" s="1021"/>
      <c r="G13" s="1022"/>
      <c r="H13" s="1023"/>
      <c r="I13" s="1023"/>
      <c r="J13" s="898"/>
      <c r="K13" s="440"/>
      <c r="L13" s="424"/>
    </row>
    <row r="14" spans="2:16" ht="6" customHeight="1" x14ac:dyDescent="0.2">
      <c r="B14" s="1024"/>
      <c r="C14" s="1025"/>
      <c r="D14" s="1026"/>
      <c r="E14" s="1026"/>
      <c r="F14" s="1027"/>
      <c r="G14" s="1028"/>
      <c r="H14" s="981"/>
      <c r="I14" s="981"/>
      <c r="J14" s="981"/>
      <c r="K14" s="982"/>
      <c r="L14" s="1029"/>
    </row>
    <row r="15" spans="2:16" ht="15.95" customHeight="1" x14ac:dyDescent="0.2">
      <c r="B15" s="1030"/>
      <c r="C15" s="415" t="s">
        <v>832</v>
      </c>
      <c r="D15" s="1031"/>
      <c r="E15" s="1031"/>
      <c r="F15" s="984"/>
      <c r="G15" s="902"/>
      <c r="H15" s="902"/>
      <c r="I15" s="902"/>
      <c r="J15" s="949"/>
      <c r="K15" s="985" t="s">
        <v>833</v>
      </c>
      <c r="L15" s="1032"/>
    </row>
    <row r="16" spans="2:16" ht="15.95" customHeight="1" x14ac:dyDescent="0.2">
      <c r="B16" s="661"/>
      <c r="C16" s="634"/>
      <c r="D16" s="1033" t="s">
        <v>834</v>
      </c>
      <c r="E16" s="1034"/>
      <c r="G16" s="902"/>
      <c r="H16" s="902"/>
      <c r="I16" s="902"/>
      <c r="J16" s="949"/>
      <c r="K16" s="985" t="s">
        <v>835</v>
      </c>
      <c r="L16" s="1035"/>
      <c r="M16" s="915"/>
      <c r="N16" s="915"/>
      <c r="O16" s="915"/>
      <c r="P16" s="915"/>
    </row>
    <row r="17" spans="2:16" ht="15.95" customHeight="1" x14ac:dyDescent="0.2">
      <c r="B17" s="661"/>
      <c r="C17" s="634"/>
      <c r="D17" s="1033" t="s">
        <v>836</v>
      </c>
      <c r="E17" s="1036">
        <v>5453</v>
      </c>
      <c r="F17" s="1036">
        <v>2980</v>
      </c>
      <c r="G17" s="1036">
        <v>16570</v>
      </c>
      <c r="H17" s="1037">
        <v>3425</v>
      </c>
      <c r="I17" s="1037">
        <v>283</v>
      </c>
      <c r="J17" s="949"/>
      <c r="K17" s="905" t="s">
        <v>837</v>
      </c>
      <c r="L17" s="1038"/>
    </row>
    <row r="18" spans="2:16" ht="15.95" customHeight="1" x14ac:dyDescent="0.2">
      <c r="B18" s="1030"/>
      <c r="C18" s="415" t="s">
        <v>832</v>
      </c>
      <c r="D18" s="1031"/>
      <c r="E18" s="1039"/>
      <c r="F18" s="1039"/>
      <c r="G18" s="1039"/>
      <c r="H18" s="1040"/>
      <c r="I18" s="1040"/>
      <c r="J18" s="949"/>
      <c r="K18" s="985" t="s">
        <v>833</v>
      </c>
      <c r="L18" s="1035"/>
    </row>
    <row r="19" spans="2:16" ht="15.95" customHeight="1" x14ac:dyDescent="0.2">
      <c r="B19" s="661"/>
      <c r="C19" s="634"/>
      <c r="D19" s="1033" t="s">
        <v>834</v>
      </c>
      <c r="E19" s="1039"/>
      <c r="F19" s="1039"/>
      <c r="G19" s="1039"/>
      <c r="H19" s="1040"/>
      <c r="I19" s="1040"/>
      <c r="J19" s="949"/>
      <c r="K19" s="905" t="s">
        <v>835</v>
      </c>
      <c r="L19" s="1038"/>
      <c r="M19" s="915"/>
      <c r="N19" s="915"/>
      <c r="O19" s="915"/>
      <c r="P19" s="915"/>
    </row>
    <row r="20" spans="2:16" ht="15.95" customHeight="1" x14ac:dyDescent="0.2">
      <c r="B20" s="661"/>
      <c r="C20" s="634"/>
      <c r="D20" s="1033" t="s">
        <v>838</v>
      </c>
      <c r="E20" s="1036">
        <v>4874</v>
      </c>
      <c r="F20" s="1036">
        <v>2853</v>
      </c>
      <c r="G20" s="1036">
        <v>15710</v>
      </c>
      <c r="H20" s="1037">
        <v>3412</v>
      </c>
      <c r="I20" s="1037">
        <v>280</v>
      </c>
      <c r="J20" s="949"/>
      <c r="K20" s="989" t="s">
        <v>839</v>
      </c>
      <c r="L20" s="1041"/>
    </row>
    <row r="21" spans="2:16" ht="15.95" customHeight="1" x14ac:dyDescent="0.2">
      <c r="B21" s="949"/>
      <c r="C21" s="931" t="s">
        <v>840</v>
      </c>
      <c r="D21" s="1031"/>
      <c r="E21" s="1039"/>
      <c r="F21" s="1039"/>
      <c r="G21" s="1039"/>
      <c r="H21" s="1040"/>
      <c r="I21" s="1040"/>
      <c r="J21" s="949"/>
      <c r="K21" s="991" t="s">
        <v>877</v>
      </c>
      <c r="L21" s="1035"/>
    </row>
    <row r="22" spans="2:16" ht="15.95" customHeight="1" x14ac:dyDescent="0.2">
      <c r="B22" s="949"/>
      <c r="C22" s="931"/>
      <c r="D22" s="1031" t="s">
        <v>842</v>
      </c>
      <c r="E22" s="1040">
        <v>3271</v>
      </c>
      <c r="F22" s="1040">
        <v>2043</v>
      </c>
      <c r="G22" s="1040">
        <v>8482</v>
      </c>
      <c r="H22" s="1040">
        <v>2794</v>
      </c>
      <c r="I22" s="1040">
        <v>228</v>
      </c>
      <c r="J22" s="1042"/>
      <c r="K22" s="991" t="s">
        <v>843</v>
      </c>
      <c r="L22" s="465"/>
    </row>
    <row r="23" spans="2:16" ht="15.95" customHeight="1" x14ac:dyDescent="0.2">
      <c r="B23" s="656"/>
      <c r="C23" s="636"/>
      <c r="D23" s="1043" t="s">
        <v>844</v>
      </c>
      <c r="E23" s="1040">
        <v>2</v>
      </c>
      <c r="F23" s="1040">
        <v>1</v>
      </c>
      <c r="G23" s="1044">
        <v>3</v>
      </c>
      <c r="H23" s="1040">
        <v>1</v>
      </c>
      <c r="I23" s="1045">
        <v>0</v>
      </c>
      <c r="J23" s="949"/>
      <c r="K23" s="991" t="s">
        <v>845</v>
      </c>
      <c r="L23" s="465"/>
    </row>
    <row r="24" spans="2:16" ht="15.95" customHeight="1" x14ac:dyDescent="0.2">
      <c r="B24" s="949"/>
      <c r="C24" s="931"/>
      <c r="D24" s="1031" t="s">
        <v>846</v>
      </c>
      <c r="E24" s="1040">
        <v>1552</v>
      </c>
      <c r="F24" s="1040">
        <v>784</v>
      </c>
      <c r="G24" s="1044">
        <v>7101</v>
      </c>
      <c r="H24" s="1040">
        <v>601</v>
      </c>
      <c r="I24" s="1045">
        <v>51</v>
      </c>
      <c r="J24" s="949"/>
      <c r="K24" s="991" t="s">
        <v>847</v>
      </c>
      <c r="L24" s="465"/>
      <c r="M24" s="915"/>
      <c r="N24" s="915"/>
      <c r="O24" s="915"/>
      <c r="P24" s="915"/>
    </row>
    <row r="25" spans="2:16" ht="15.95" customHeight="1" x14ac:dyDescent="0.2">
      <c r="B25" s="949"/>
      <c r="C25" s="931"/>
      <c r="D25" s="1031" t="s">
        <v>414</v>
      </c>
      <c r="E25" s="1044"/>
      <c r="F25" s="1044"/>
      <c r="G25" s="1044"/>
      <c r="H25" s="1040"/>
      <c r="I25" s="1045"/>
      <c r="J25" s="949"/>
      <c r="K25" s="991" t="s">
        <v>900</v>
      </c>
      <c r="L25" s="465"/>
    </row>
    <row r="26" spans="2:16" ht="15.95" customHeight="1" x14ac:dyDescent="0.2">
      <c r="B26" s="949"/>
      <c r="C26" s="931"/>
      <c r="D26" s="1031" t="s">
        <v>850</v>
      </c>
      <c r="E26" s="1040">
        <v>75</v>
      </c>
      <c r="F26" s="1040">
        <v>110</v>
      </c>
      <c r="G26" s="1044">
        <v>556</v>
      </c>
      <c r="H26" s="1040">
        <v>111</v>
      </c>
      <c r="I26" s="1045">
        <v>6</v>
      </c>
      <c r="J26" s="949"/>
      <c r="K26" s="991" t="s">
        <v>851</v>
      </c>
      <c r="L26" s="465"/>
    </row>
    <row r="27" spans="2:16" ht="15.95" customHeight="1" x14ac:dyDescent="0.2">
      <c r="B27" s="949"/>
      <c r="C27" s="931"/>
      <c r="D27" s="1031" t="s">
        <v>852</v>
      </c>
      <c r="E27" s="1044"/>
      <c r="F27" s="1044"/>
      <c r="G27" s="1046"/>
      <c r="H27" s="1040"/>
      <c r="I27" s="1045"/>
      <c r="J27" s="949"/>
      <c r="K27" s="991"/>
      <c r="L27" s="465"/>
    </row>
    <row r="28" spans="2:16" ht="15.95" customHeight="1" x14ac:dyDescent="0.2">
      <c r="B28" s="949"/>
      <c r="C28" s="931"/>
      <c r="D28" s="1031" t="s">
        <v>853</v>
      </c>
      <c r="E28" s="1040">
        <v>130</v>
      </c>
      <c r="F28" s="1040">
        <v>13</v>
      </c>
      <c r="G28" s="1040">
        <v>63</v>
      </c>
      <c r="H28" s="1040">
        <v>0</v>
      </c>
      <c r="I28" s="1045">
        <v>0</v>
      </c>
      <c r="J28" s="949"/>
      <c r="K28" s="985" t="s">
        <v>854</v>
      </c>
      <c r="L28" s="1035"/>
    </row>
    <row r="29" spans="2:16" ht="15.95" customHeight="1" x14ac:dyDescent="0.2">
      <c r="B29" s="949"/>
      <c r="C29" s="931"/>
      <c r="D29" s="1031" t="s">
        <v>855</v>
      </c>
      <c r="E29" s="1044">
        <v>624</v>
      </c>
      <c r="F29" s="1044">
        <v>367</v>
      </c>
      <c r="G29" s="1044">
        <v>4384</v>
      </c>
      <c r="H29" s="1040">
        <v>116</v>
      </c>
      <c r="I29" s="1045">
        <v>22</v>
      </c>
      <c r="J29" s="949"/>
      <c r="K29" s="991" t="s">
        <v>856</v>
      </c>
      <c r="L29" s="465"/>
    </row>
    <row r="30" spans="2:16" ht="15.95" customHeight="1" x14ac:dyDescent="0.2">
      <c r="B30" s="656"/>
      <c r="C30" s="636"/>
      <c r="D30" s="1043" t="s">
        <v>857</v>
      </c>
      <c r="E30" s="1044"/>
      <c r="F30" s="1044"/>
      <c r="G30" s="1044"/>
      <c r="H30" s="1040"/>
      <c r="I30" s="1045"/>
      <c r="J30" s="949"/>
      <c r="K30" s="991" t="s">
        <v>858</v>
      </c>
      <c r="L30" s="465"/>
    </row>
    <row r="31" spans="2:16" ht="15.95" customHeight="1" x14ac:dyDescent="0.2">
      <c r="B31" s="949"/>
      <c r="C31" s="931"/>
      <c r="D31" s="1031" t="s">
        <v>859</v>
      </c>
      <c r="E31" s="1044">
        <v>473</v>
      </c>
      <c r="F31" s="1044">
        <v>182</v>
      </c>
      <c r="G31" s="1044">
        <v>1396</v>
      </c>
      <c r="H31" s="1040">
        <v>264</v>
      </c>
      <c r="I31" s="1045">
        <v>13</v>
      </c>
      <c r="J31" s="949"/>
      <c r="K31" s="991" t="s">
        <v>860</v>
      </c>
      <c r="L31" s="465"/>
    </row>
    <row r="32" spans="2:16" ht="15.95" customHeight="1" x14ac:dyDescent="0.2">
      <c r="B32" s="949"/>
      <c r="C32" s="931"/>
      <c r="D32" s="1031" t="s">
        <v>861</v>
      </c>
      <c r="E32" s="1044"/>
      <c r="F32" s="1044"/>
      <c r="G32" s="1044"/>
      <c r="H32" s="1040"/>
      <c r="I32" s="1045"/>
      <c r="J32" s="949"/>
      <c r="K32" s="991" t="s">
        <v>862</v>
      </c>
      <c r="L32" s="465"/>
    </row>
    <row r="33" spans="2:16" ht="15.95" customHeight="1" x14ac:dyDescent="0.2">
      <c r="B33" s="949"/>
      <c r="C33" s="931"/>
      <c r="D33" s="1031" t="s">
        <v>863</v>
      </c>
      <c r="E33" s="1044">
        <v>1</v>
      </c>
      <c r="F33" s="1044">
        <v>1</v>
      </c>
      <c r="G33" s="1044">
        <v>7</v>
      </c>
      <c r="H33" s="1040">
        <v>1</v>
      </c>
      <c r="I33" s="1045">
        <v>0</v>
      </c>
      <c r="J33" s="949"/>
      <c r="K33" s="991" t="s">
        <v>864</v>
      </c>
      <c r="L33" s="465"/>
    </row>
    <row r="34" spans="2:16" ht="15.95" customHeight="1" x14ac:dyDescent="0.2">
      <c r="B34" s="949"/>
      <c r="C34" s="931"/>
      <c r="D34" s="1031" t="s">
        <v>865</v>
      </c>
      <c r="E34" s="1044"/>
      <c r="F34" s="1044"/>
      <c r="G34" s="1044"/>
      <c r="H34" s="1040"/>
      <c r="I34" s="1045"/>
      <c r="J34" s="949"/>
      <c r="K34" s="991" t="s">
        <v>866</v>
      </c>
      <c r="L34" s="465"/>
    </row>
    <row r="35" spans="2:16" ht="15.95" customHeight="1" x14ac:dyDescent="0.2">
      <c r="B35" s="949"/>
      <c r="C35" s="931"/>
      <c r="D35" s="1031" t="s">
        <v>867</v>
      </c>
      <c r="E35" s="1044">
        <v>126</v>
      </c>
      <c r="F35" s="1044">
        <v>54</v>
      </c>
      <c r="G35" s="1044">
        <v>297</v>
      </c>
      <c r="H35" s="1040">
        <v>13</v>
      </c>
      <c r="I35" s="1045">
        <v>3</v>
      </c>
      <c r="J35" s="949"/>
      <c r="K35" s="985" t="s">
        <v>868</v>
      </c>
      <c r="L35" s="1035"/>
    </row>
    <row r="36" spans="2:16" ht="15.95" customHeight="1" x14ac:dyDescent="0.2">
      <c r="B36" s="949"/>
      <c r="C36" s="931"/>
      <c r="D36" s="1031" t="s">
        <v>869</v>
      </c>
      <c r="E36" s="1044">
        <v>2</v>
      </c>
      <c r="F36" s="1044">
        <v>0</v>
      </c>
      <c r="G36" s="1044">
        <v>0</v>
      </c>
      <c r="H36" s="1040">
        <v>0</v>
      </c>
      <c r="I36" s="1045">
        <v>0</v>
      </c>
      <c r="J36" s="949"/>
      <c r="K36" s="991" t="s">
        <v>870</v>
      </c>
      <c r="L36" s="465"/>
    </row>
    <row r="37" spans="2:16" ht="15.95" customHeight="1" x14ac:dyDescent="0.2">
      <c r="B37" s="656"/>
      <c r="C37" s="636"/>
      <c r="D37" s="1043" t="s">
        <v>871</v>
      </c>
      <c r="E37" s="1044">
        <v>49</v>
      </c>
      <c r="F37" s="1044">
        <v>26</v>
      </c>
      <c r="G37" s="1044">
        <v>124</v>
      </c>
      <c r="H37" s="1040">
        <v>17</v>
      </c>
      <c r="I37" s="1045">
        <v>1</v>
      </c>
      <c r="J37" s="949"/>
      <c r="K37" s="991" t="s">
        <v>872</v>
      </c>
      <c r="L37" s="465"/>
    </row>
    <row r="38" spans="2:16" ht="15.95" customHeight="1" x14ac:dyDescent="0.2">
      <c r="B38" s="656"/>
      <c r="C38" s="636"/>
      <c r="D38" s="1031"/>
      <c r="E38" s="1047"/>
      <c r="F38" s="1047"/>
      <c r="G38" s="1047"/>
      <c r="H38" s="1040"/>
      <c r="I38" s="1048"/>
      <c r="J38" s="949"/>
      <c r="K38" s="991"/>
      <c r="L38" s="465"/>
    </row>
    <row r="39" spans="2:16" ht="15.95" customHeight="1" x14ac:dyDescent="0.2">
      <c r="B39" s="1030"/>
      <c r="C39" s="415" t="s">
        <v>832</v>
      </c>
      <c r="D39" s="1031"/>
      <c r="E39" s="1047"/>
      <c r="F39" s="1047"/>
      <c r="G39" s="1047"/>
      <c r="H39" s="1040"/>
      <c r="I39" s="1048"/>
      <c r="J39" s="949"/>
      <c r="K39" s="985" t="s">
        <v>833</v>
      </c>
      <c r="L39" s="1035"/>
    </row>
    <row r="40" spans="2:16" ht="15.95" customHeight="1" x14ac:dyDescent="0.2">
      <c r="B40" s="661" t="s">
        <v>873</v>
      </c>
      <c r="C40" s="634" t="s">
        <v>873</v>
      </c>
      <c r="D40" s="1033" t="s">
        <v>834</v>
      </c>
      <c r="E40" s="1036"/>
      <c r="F40" s="1036"/>
      <c r="G40" s="1036"/>
      <c r="H40" s="1037"/>
      <c r="I40" s="1049"/>
      <c r="J40" s="949"/>
      <c r="K40" s="905" t="s">
        <v>874</v>
      </c>
      <c r="L40" s="1038"/>
    </row>
    <row r="41" spans="2:16" ht="15.95" customHeight="1" x14ac:dyDescent="0.2">
      <c r="B41" s="661"/>
      <c r="C41" s="634"/>
      <c r="D41" s="1033" t="s">
        <v>875</v>
      </c>
      <c r="E41" s="1050">
        <v>578</v>
      </c>
      <c r="F41" s="1050">
        <v>128</v>
      </c>
      <c r="G41" s="1050">
        <v>860</v>
      </c>
      <c r="H41" s="1037">
        <v>13</v>
      </c>
      <c r="I41" s="1051">
        <v>3</v>
      </c>
      <c r="J41" s="949"/>
      <c r="K41" s="989" t="s">
        <v>876</v>
      </c>
      <c r="L41" s="1041"/>
      <c r="M41" s="915"/>
      <c r="N41" s="915"/>
      <c r="O41" s="915"/>
      <c r="P41" s="915"/>
    </row>
    <row r="42" spans="2:16" ht="15.95" customHeight="1" x14ac:dyDescent="0.2">
      <c r="B42" s="949"/>
      <c r="C42" s="931" t="s">
        <v>840</v>
      </c>
      <c r="D42" s="1031"/>
      <c r="E42" s="1044"/>
      <c r="F42" s="1044"/>
      <c r="G42" s="1044"/>
      <c r="H42" s="1040"/>
      <c r="I42" s="1045"/>
      <c r="J42" s="949"/>
      <c r="K42" s="918" t="s">
        <v>877</v>
      </c>
      <c r="L42" s="465"/>
    </row>
    <row r="43" spans="2:16" ht="15.95" customHeight="1" x14ac:dyDescent="0.2">
      <c r="B43" s="949"/>
      <c r="C43" s="931"/>
      <c r="D43" s="1031" t="s">
        <v>878</v>
      </c>
      <c r="E43" s="1044">
        <v>68</v>
      </c>
      <c r="F43" s="1044">
        <v>81</v>
      </c>
      <c r="G43" s="1044">
        <v>200</v>
      </c>
      <c r="H43" s="1040">
        <v>5</v>
      </c>
      <c r="I43" s="1045">
        <v>0</v>
      </c>
      <c r="J43" s="949"/>
      <c r="K43" s="918" t="s">
        <v>843</v>
      </c>
      <c r="L43" s="1035"/>
    </row>
    <row r="44" spans="2:16" ht="15.95" customHeight="1" x14ac:dyDescent="0.2">
      <c r="B44" s="656"/>
      <c r="C44" s="636"/>
      <c r="D44" s="1043" t="s">
        <v>844</v>
      </c>
      <c r="E44" s="1044">
        <v>0</v>
      </c>
      <c r="F44" s="1044">
        <v>0</v>
      </c>
      <c r="G44" s="1044">
        <v>0</v>
      </c>
      <c r="H44" s="1040">
        <v>0</v>
      </c>
      <c r="I44" s="1045">
        <v>0</v>
      </c>
      <c r="J44" s="949"/>
      <c r="K44" s="991" t="s">
        <v>845</v>
      </c>
      <c r="L44" s="465"/>
    </row>
    <row r="45" spans="2:16" ht="15.95" customHeight="1" x14ac:dyDescent="0.2">
      <c r="B45" s="949"/>
      <c r="C45" s="931"/>
      <c r="D45" s="1031" t="s">
        <v>846</v>
      </c>
      <c r="E45" s="1044">
        <v>481</v>
      </c>
      <c r="F45" s="1044">
        <v>43</v>
      </c>
      <c r="G45" s="1044">
        <v>629</v>
      </c>
      <c r="H45" s="1040">
        <v>7</v>
      </c>
      <c r="I45" s="1045">
        <v>2</v>
      </c>
      <c r="J45" s="949"/>
      <c r="K45" s="991" t="s">
        <v>847</v>
      </c>
      <c r="L45" s="465"/>
    </row>
    <row r="46" spans="2:16" ht="15.95" customHeight="1" x14ac:dyDescent="0.2">
      <c r="B46" s="949"/>
      <c r="C46" s="931"/>
      <c r="D46" s="1031" t="s">
        <v>414</v>
      </c>
      <c r="E46" s="1044"/>
      <c r="F46" s="1044"/>
      <c r="G46" s="1044"/>
      <c r="H46" s="1040"/>
      <c r="I46" s="1045"/>
      <c r="J46" s="949"/>
      <c r="K46" s="991" t="s">
        <v>900</v>
      </c>
      <c r="L46" s="465"/>
    </row>
    <row r="47" spans="2:16" ht="15.95" customHeight="1" x14ac:dyDescent="0.2">
      <c r="B47" s="949"/>
      <c r="C47" s="931"/>
      <c r="D47" s="1031" t="s">
        <v>850</v>
      </c>
      <c r="E47" s="1044">
        <v>22</v>
      </c>
      <c r="F47" s="1044">
        <v>0</v>
      </c>
      <c r="G47" s="1044">
        <v>4</v>
      </c>
      <c r="H47" s="1040">
        <v>0</v>
      </c>
      <c r="I47" s="1045">
        <v>0</v>
      </c>
      <c r="J47" s="949"/>
      <c r="K47" s="991" t="s">
        <v>851</v>
      </c>
      <c r="L47" s="465"/>
      <c r="M47" s="915"/>
      <c r="N47" s="915"/>
      <c r="O47" s="915"/>
      <c r="P47" s="915"/>
    </row>
    <row r="48" spans="2:16" ht="15.95" customHeight="1" x14ac:dyDescent="0.2">
      <c r="B48" s="949"/>
      <c r="C48" s="931"/>
      <c r="D48" s="1031" t="s">
        <v>852</v>
      </c>
      <c r="E48" s="1052"/>
      <c r="F48" s="1052"/>
      <c r="G48" s="1052"/>
      <c r="H48" s="1053"/>
      <c r="I48" s="1054"/>
      <c r="J48" s="949"/>
      <c r="K48" s="991"/>
      <c r="L48" s="465"/>
    </row>
    <row r="49" spans="2:14" ht="15.95" customHeight="1" x14ac:dyDescent="0.2">
      <c r="B49" s="949"/>
      <c r="C49" s="931"/>
      <c r="D49" s="1031" t="s">
        <v>853</v>
      </c>
      <c r="E49" s="1044">
        <v>388</v>
      </c>
      <c r="F49" s="1044">
        <v>0</v>
      </c>
      <c r="G49" s="1044">
        <v>468</v>
      </c>
      <c r="H49" s="1040">
        <v>0</v>
      </c>
      <c r="I49" s="1045">
        <v>0</v>
      </c>
      <c r="J49" s="949"/>
      <c r="K49" s="918" t="s">
        <v>901</v>
      </c>
      <c r="L49" s="1035"/>
    </row>
    <row r="50" spans="2:14" ht="15.95" customHeight="1" x14ac:dyDescent="0.2">
      <c r="B50" s="656"/>
      <c r="C50" s="636"/>
      <c r="D50" s="1043" t="s">
        <v>857</v>
      </c>
      <c r="E50" s="1044"/>
      <c r="F50" s="1044"/>
      <c r="G50" s="1044"/>
      <c r="H50" s="1040"/>
      <c r="I50" s="1045"/>
      <c r="J50" s="949"/>
      <c r="K50" s="991" t="s">
        <v>858</v>
      </c>
      <c r="L50" s="465"/>
    </row>
    <row r="51" spans="2:14" ht="15.95" customHeight="1" x14ac:dyDescent="0.2">
      <c r="B51" s="949"/>
      <c r="C51" s="931"/>
      <c r="D51" s="1031" t="s">
        <v>859</v>
      </c>
      <c r="E51" s="1044">
        <v>5</v>
      </c>
      <c r="F51" s="1044">
        <v>18</v>
      </c>
      <c r="G51" s="1044">
        <v>31</v>
      </c>
      <c r="H51" s="1040">
        <v>0</v>
      </c>
      <c r="I51" s="1045">
        <v>0</v>
      </c>
      <c r="J51" s="949"/>
      <c r="K51" s="991" t="s">
        <v>860</v>
      </c>
      <c r="L51" s="465"/>
    </row>
    <row r="52" spans="2:14" ht="15.95" customHeight="1" x14ac:dyDescent="0.2">
      <c r="B52" s="949"/>
      <c r="C52" s="931"/>
      <c r="D52" s="1031" t="s">
        <v>861</v>
      </c>
      <c r="E52" s="1044"/>
      <c r="F52" s="1044"/>
      <c r="G52" s="1044"/>
      <c r="H52" s="1040"/>
      <c r="I52" s="1045"/>
      <c r="J52" s="949"/>
      <c r="K52" s="991" t="s">
        <v>862</v>
      </c>
      <c r="L52" s="465"/>
    </row>
    <row r="53" spans="2:14" ht="15.95" customHeight="1" x14ac:dyDescent="0.2">
      <c r="B53" s="949"/>
      <c r="C53" s="931"/>
      <c r="D53" s="1031" t="s">
        <v>863</v>
      </c>
      <c r="E53" s="1044">
        <v>0</v>
      </c>
      <c r="F53" s="1044">
        <v>0</v>
      </c>
      <c r="G53" s="1044">
        <v>0</v>
      </c>
      <c r="H53" s="1040">
        <v>0</v>
      </c>
      <c r="I53" s="1045">
        <v>0</v>
      </c>
      <c r="J53" s="949"/>
      <c r="K53" s="991" t="s">
        <v>864</v>
      </c>
      <c r="L53" s="465"/>
    </row>
    <row r="54" spans="2:14" ht="15.95" customHeight="1" x14ac:dyDescent="0.2">
      <c r="B54" s="949"/>
      <c r="C54" s="931"/>
      <c r="D54" s="1031" t="s">
        <v>865</v>
      </c>
      <c r="E54" s="1044"/>
      <c r="F54" s="1044"/>
      <c r="G54" s="1044"/>
      <c r="H54" s="1040"/>
      <c r="I54" s="1045"/>
      <c r="J54" s="949"/>
      <c r="K54" s="991" t="s">
        <v>866</v>
      </c>
      <c r="L54" s="465"/>
    </row>
    <row r="55" spans="2:14" ht="15.95" customHeight="1" x14ac:dyDescent="0.2">
      <c r="B55" s="949"/>
      <c r="C55" s="931"/>
      <c r="D55" s="1031" t="s">
        <v>867</v>
      </c>
      <c r="E55" s="1044">
        <v>49</v>
      </c>
      <c r="F55" s="1044">
        <v>8</v>
      </c>
      <c r="G55" s="1044">
        <v>60</v>
      </c>
      <c r="H55" s="1040">
        <v>0</v>
      </c>
      <c r="I55" s="1045">
        <v>0</v>
      </c>
      <c r="J55" s="949"/>
      <c r="K55" s="985" t="s">
        <v>868</v>
      </c>
      <c r="L55" s="1035"/>
    </row>
    <row r="56" spans="2:14" ht="15.95" customHeight="1" x14ac:dyDescent="0.2">
      <c r="B56" s="656"/>
      <c r="C56" s="636"/>
      <c r="D56" s="1043" t="s">
        <v>871</v>
      </c>
      <c r="E56" s="1055">
        <v>29</v>
      </c>
      <c r="F56" s="1055">
        <v>4</v>
      </c>
      <c r="G56" s="1055">
        <v>32</v>
      </c>
      <c r="H56" s="1045">
        <v>1</v>
      </c>
      <c r="I56" s="1045">
        <v>0</v>
      </c>
      <c r="J56" s="949"/>
      <c r="K56" s="991" t="s">
        <v>872</v>
      </c>
      <c r="L56" s="465"/>
    </row>
    <row r="57" spans="2:14" ht="6" customHeight="1" thickBot="1" x14ac:dyDescent="0.25">
      <c r="B57" s="1056"/>
      <c r="C57" s="1057"/>
      <c r="D57" s="1058"/>
      <c r="E57" s="912"/>
      <c r="F57" s="911"/>
      <c r="G57" s="911"/>
      <c r="H57" s="911"/>
      <c r="I57" s="911"/>
      <c r="J57" s="911"/>
      <c r="K57" s="914"/>
    </row>
    <row r="58" spans="2:14" s="445" customFormat="1" ht="10.5" customHeight="1" x14ac:dyDescent="0.2">
      <c r="B58" s="1059"/>
      <c r="C58" s="459" t="s">
        <v>880</v>
      </c>
    </row>
    <row r="59" spans="2:14" ht="10.5" customHeight="1" x14ac:dyDescent="0.2"/>
    <row r="60" spans="2:14" s="961" customFormat="1" ht="13.5" customHeight="1" x14ac:dyDescent="0.2">
      <c r="B60" s="1060"/>
      <c r="C60" s="459"/>
      <c r="D60" s="962"/>
      <c r="E60" s="1061"/>
      <c r="F60" s="1061"/>
      <c r="G60" s="1061"/>
      <c r="H60" s="1061"/>
      <c r="I60" s="1061"/>
      <c r="K60" s="963"/>
      <c r="L60" s="1029"/>
      <c r="N60" s="1028"/>
    </row>
  </sheetData>
  <printOptions horizontalCentered="1"/>
  <pageMargins left="0.86614173228346458" right="0.86614173228346458" top="0.98425196850393704" bottom="0.98425196850393704" header="0.51181102362204722" footer="0.51181102362204722"/>
  <pageSetup paperSize="9" scale="80" firstPageNumber="49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"/>
  <sheetViews>
    <sheetView showGridLines="0" zoomScale="85" zoomScaleNormal="85" workbookViewId="0">
      <selection activeCell="D38" sqref="D38"/>
    </sheetView>
  </sheetViews>
  <sheetFormatPr defaultRowHeight="12.75" x14ac:dyDescent="0.2"/>
  <cols>
    <col min="1" max="1" width="0.83203125" style="410" customWidth="1"/>
    <col min="2" max="2" width="30.6640625" style="410" customWidth="1"/>
    <col min="3" max="8" width="9.5" style="410" customWidth="1"/>
    <col min="9" max="9" width="10.33203125" style="410" customWidth="1"/>
    <col min="10" max="10" width="10.1640625" style="410" customWidth="1"/>
    <col min="11" max="11" width="10.83203125" style="410" customWidth="1"/>
    <col min="12" max="14" width="9.33203125" style="410"/>
    <col min="15" max="15" width="1" style="410" customWidth="1"/>
    <col min="16" max="16" width="31.83203125" style="410" customWidth="1"/>
    <col min="17" max="17" width="1.5" style="465" customWidth="1"/>
    <col min="18" max="16384" width="9.33203125" style="410"/>
  </cols>
  <sheetData>
    <row r="1" spans="1:21" s="405" customFormat="1" ht="16.5" x14ac:dyDescent="0.25">
      <c r="B1" s="964" t="s">
        <v>902</v>
      </c>
      <c r="Q1" s="464"/>
    </row>
    <row r="2" spans="1:21" s="411" customFormat="1" ht="15" customHeight="1" x14ac:dyDescent="0.2">
      <c r="B2" s="405" t="s">
        <v>903</v>
      </c>
      <c r="Q2" s="998"/>
    </row>
    <row r="3" spans="1:21" s="411" customFormat="1" ht="18" customHeight="1" x14ac:dyDescent="0.2">
      <c r="B3" s="405"/>
      <c r="Q3" s="998"/>
    </row>
    <row r="4" spans="1:21" ht="12.95" customHeight="1" x14ac:dyDescent="0.2">
      <c r="B4" s="931"/>
      <c r="J4" s="1062"/>
    </row>
    <row r="5" spans="1:21" x14ac:dyDescent="0.2">
      <c r="B5" s="931" t="s">
        <v>554</v>
      </c>
      <c r="C5" s="931"/>
      <c r="D5" s="931"/>
      <c r="E5" s="931"/>
      <c r="F5" s="931"/>
      <c r="G5" s="931"/>
      <c r="H5" s="931"/>
      <c r="I5" s="931"/>
      <c r="J5" s="1062"/>
      <c r="P5" s="1062" t="s">
        <v>555</v>
      </c>
    </row>
    <row r="6" spans="1:21" ht="8.1" customHeight="1" x14ac:dyDescent="0.2">
      <c r="A6" s="891"/>
      <c r="B6" s="892"/>
      <c r="C6" s="1063"/>
      <c r="D6" s="1064"/>
      <c r="E6" s="1065"/>
      <c r="F6" s="1064"/>
      <c r="G6" s="1064"/>
      <c r="H6" s="1064"/>
      <c r="I6" s="1063"/>
      <c r="J6" s="892"/>
      <c r="K6" s="892"/>
      <c r="L6" s="891"/>
      <c r="M6" s="892"/>
      <c r="N6" s="967"/>
      <c r="O6" s="892"/>
      <c r="P6" s="1066"/>
    </row>
    <row r="7" spans="1:21" ht="15" customHeight="1" x14ac:dyDescent="0.2">
      <c r="A7" s="895"/>
      <c r="B7" s="896"/>
      <c r="C7" s="1067"/>
      <c r="D7" s="1068"/>
      <c r="E7" s="1069"/>
      <c r="F7" s="1068"/>
      <c r="G7" s="1068"/>
      <c r="H7" s="1068"/>
      <c r="I7" s="1067"/>
      <c r="J7" s="1070"/>
      <c r="K7" s="1070"/>
      <c r="L7" s="1071"/>
      <c r="M7" s="1072"/>
      <c r="N7" s="1072"/>
      <c r="O7" s="895"/>
      <c r="P7" s="435"/>
    </row>
    <row r="8" spans="1:21" ht="15" customHeight="1" x14ac:dyDescent="0.2">
      <c r="A8" s="895"/>
      <c r="B8" s="896"/>
      <c r="C8" s="1071" t="s">
        <v>904</v>
      </c>
      <c r="D8" s="1072"/>
      <c r="E8" s="1072"/>
      <c r="F8" s="1073"/>
      <c r="G8" s="1070" t="s">
        <v>905</v>
      </c>
      <c r="H8" s="970"/>
      <c r="I8" s="1071"/>
      <c r="J8" s="1070" t="s">
        <v>906</v>
      </c>
      <c r="K8" s="1072"/>
      <c r="L8" s="1204" t="s">
        <v>907</v>
      </c>
      <c r="M8" s="1207"/>
      <c r="N8" s="1208"/>
      <c r="O8" s="895"/>
      <c r="P8" s="435"/>
    </row>
    <row r="9" spans="1:21" ht="15" customHeight="1" x14ac:dyDescent="0.2">
      <c r="A9" s="895"/>
      <c r="B9" s="896" t="s">
        <v>908</v>
      </c>
      <c r="C9" s="1071" t="s">
        <v>909</v>
      </c>
      <c r="D9" s="1072"/>
      <c r="E9" s="1072"/>
      <c r="F9" s="1073"/>
      <c r="G9" s="1070" t="s">
        <v>910</v>
      </c>
      <c r="H9" s="970"/>
      <c r="I9" s="1071"/>
      <c r="J9" s="1070" t="s">
        <v>911</v>
      </c>
      <c r="K9" s="1072"/>
      <c r="L9" s="1204" t="s">
        <v>912</v>
      </c>
      <c r="M9" s="1207"/>
      <c r="N9" s="1208"/>
      <c r="O9" s="895"/>
      <c r="P9" s="435" t="s">
        <v>913</v>
      </c>
    </row>
    <row r="10" spans="1:21" ht="15" customHeight="1" x14ac:dyDescent="0.2">
      <c r="A10" s="895"/>
      <c r="B10" s="1074"/>
      <c r="C10" s="1071"/>
      <c r="D10" s="1072"/>
      <c r="E10" s="1072"/>
      <c r="F10" s="1071"/>
      <c r="G10" s="1072"/>
      <c r="H10" s="1075"/>
      <c r="I10" s="1072"/>
      <c r="J10" s="970"/>
      <c r="K10" s="970"/>
      <c r="L10" s="1071"/>
      <c r="M10" s="1072"/>
      <c r="N10" s="1072"/>
      <c r="O10" s="895"/>
      <c r="P10" s="1076"/>
    </row>
    <row r="11" spans="1:21" x14ac:dyDescent="0.2">
      <c r="A11" s="895"/>
      <c r="B11" s="1074"/>
      <c r="C11" s="1077"/>
      <c r="D11" s="1078"/>
      <c r="E11" s="1078"/>
      <c r="F11" s="1077"/>
      <c r="G11" s="1078"/>
      <c r="H11" s="1078"/>
      <c r="I11" s="1077"/>
      <c r="J11" s="1078"/>
      <c r="K11" s="1078"/>
      <c r="L11" s="1077"/>
      <c r="M11" s="1078"/>
      <c r="N11" s="1078"/>
      <c r="O11" s="895"/>
      <c r="P11" s="1076"/>
    </row>
    <row r="12" spans="1:21" ht="8.1" customHeight="1" x14ac:dyDescent="0.2">
      <c r="A12" s="895"/>
      <c r="B12" s="1074"/>
      <c r="C12" s="434"/>
      <c r="D12" s="434"/>
      <c r="E12" s="434"/>
      <c r="F12" s="434"/>
      <c r="G12" s="434"/>
      <c r="H12" s="434"/>
      <c r="I12" s="434"/>
      <c r="J12" s="1073"/>
      <c r="K12" s="1073"/>
      <c r="L12" s="434"/>
      <c r="M12" s="434"/>
      <c r="N12" s="434"/>
      <c r="O12" s="895"/>
      <c r="P12" s="1076"/>
    </row>
    <row r="13" spans="1:21" ht="15" customHeight="1" x14ac:dyDescent="0.2">
      <c r="A13" s="895"/>
      <c r="B13" s="1074"/>
      <c r="C13" s="434">
        <v>2018</v>
      </c>
      <c r="D13" s="434">
        <v>2019</v>
      </c>
      <c r="E13" s="434">
        <v>2020</v>
      </c>
      <c r="F13" s="434">
        <v>2018</v>
      </c>
      <c r="G13" s="434">
        <v>2019</v>
      </c>
      <c r="H13" s="434">
        <v>2020</v>
      </c>
      <c r="I13" s="434">
        <v>2018</v>
      </c>
      <c r="J13" s="434">
        <v>2019</v>
      </c>
      <c r="K13" s="434">
        <v>2020</v>
      </c>
      <c r="L13" s="434">
        <v>2018</v>
      </c>
      <c r="M13" s="434">
        <v>2019</v>
      </c>
      <c r="N13" s="434">
        <v>2020</v>
      </c>
      <c r="O13" s="895"/>
      <c r="P13" s="1076"/>
    </row>
    <row r="14" spans="1:21" ht="8.1" customHeight="1" thickBot="1" x14ac:dyDescent="0.25">
      <c r="A14" s="898"/>
      <c r="B14" s="437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439"/>
      <c r="N14" s="439"/>
      <c r="O14" s="898"/>
      <c r="P14" s="440"/>
    </row>
    <row r="15" spans="1:21" ht="8.1" customHeight="1" x14ac:dyDescent="0.2">
      <c r="A15" s="944"/>
      <c r="B15" s="961"/>
      <c r="C15" s="1079"/>
      <c r="D15" s="1079"/>
      <c r="E15" s="1079"/>
      <c r="F15" s="910"/>
      <c r="G15" s="910"/>
      <c r="H15" s="910"/>
      <c r="I15" s="1079"/>
      <c r="J15" s="1079"/>
      <c r="K15" s="1079"/>
      <c r="L15" s="910"/>
      <c r="M15" s="910"/>
      <c r="N15" s="910"/>
      <c r="O15" s="981"/>
      <c r="P15" s="982"/>
    </row>
    <row r="16" spans="1:21" ht="15.95" customHeight="1" x14ac:dyDescent="0.2">
      <c r="A16" s="949"/>
      <c r="B16" s="413" t="s">
        <v>914</v>
      </c>
      <c r="C16" s="988">
        <v>113150</v>
      </c>
      <c r="D16" s="988">
        <v>113014</v>
      </c>
      <c r="E16" s="988">
        <v>112589</v>
      </c>
      <c r="F16" s="988">
        <v>103914</v>
      </c>
      <c r="G16" s="988">
        <v>104452</v>
      </c>
      <c r="H16" s="988">
        <v>101174</v>
      </c>
      <c r="I16" s="988">
        <v>238359</v>
      </c>
      <c r="J16" s="988">
        <v>241764</v>
      </c>
      <c r="K16" s="988">
        <v>240318</v>
      </c>
      <c r="L16" s="988">
        <v>15725</v>
      </c>
      <c r="M16" s="988">
        <v>15875</v>
      </c>
      <c r="N16" s="988">
        <v>16086</v>
      </c>
      <c r="O16" s="949"/>
      <c r="P16" s="985" t="s">
        <v>915</v>
      </c>
      <c r="R16" s="493"/>
      <c r="S16" s="493"/>
      <c r="T16" s="493"/>
      <c r="U16" s="493"/>
    </row>
    <row r="17" spans="1:21" ht="15.95" customHeight="1" x14ac:dyDescent="0.2">
      <c r="A17" s="949"/>
      <c r="B17" s="410" t="s">
        <v>766</v>
      </c>
      <c r="C17" s="1080"/>
      <c r="D17" s="1080"/>
      <c r="E17" s="1080"/>
      <c r="F17" s="1080"/>
      <c r="G17" s="1080"/>
      <c r="H17" s="1080"/>
      <c r="I17" s="1080"/>
      <c r="J17" s="1080"/>
      <c r="K17" s="1080"/>
      <c r="L17" s="1080"/>
      <c r="M17" s="1080"/>
      <c r="N17" s="1080"/>
      <c r="O17" s="949"/>
      <c r="P17" s="991" t="s">
        <v>299</v>
      </c>
      <c r="R17" s="493"/>
      <c r="S17" s="493"/>
      <c r="T17" s="493"/>
      <c r="U17" s="493"/>
    </row>
    <row r="18" spans="1:21" ht="15.95" customHeight="1" x14ac:dyDescent="0.2">
      <c r="A18" s="949"/>
      <c r="B18" s="410" t="s">
        <v>916</v>
      </c>
      <c r="C18" s="1080">
        <v>103579</v>
      </c>
      <c r="D18" s="1080">
        <v>102811</v>
      </c>
      <c r="E18" s="1080">
        <v>102570</v>
      </c>
      <c r="F18" s="1080">
        <v>85996</v>
      </c>
      <c r="G18" s="1080">
        <v>87610</v>
      </c>
      <c r="H18" s="1080">
        <v>87131</v>
      </c>
      <c r="I18" s="1080">
        <v>196169</v>
      </c>
      <c r="J18" s="1080">
        <v>200338</v>
      </c>
      <c r="K18" s="1080">
        <v>198137</v>
      </c>
      <c r="L18" s="1080">
        <v>14889</v>
      </c>
      <c r="M18" s="1080">
        <v>15011</v>
      </c>
      <c r="N18" s="1080">
        <v>15263</v>
      </c>
      <c r="O18" s="949"/>
      <c r="P18" s="991" t="s">
        <v>917</v>
      </c>
      <c r="R18" s="493"/>
      <c r="S18" s="493"/>
      <c r="T18" s="493"/>
      <c r="U18" s="493"/>
    </row>
    <row r="19" spans="1:21" ht="15.95" customHeight="1" x14ac:dyDescent="0.2">
      <c r="A19" s="949"/>
      <c r="B19" s="410" t="s">
        <v>918</v>
      </c>
      <c r="C19" s="1080"/>
      <c r="D19" s="1080"/>
      <c r="E19" s="1080"/>
      <c r="F19" s="1080"/>
      <c r="G19" s="1080"/>
      <c r="H19" s="1080"/>
      <c r="I19" s="1080"/>
      <c r="J19" s="1080"/>
      <c r="K19" s="1080"/>
      <c r="L19" s="1080"/>
      <c r="M19" s="1080"/>
      <c r="N19" s="1080"/>
      <c r="O19" s="949"/>
      <c r="P19" s="991" t="s">
        <v>919</v>
      </c>
      <c r="R19" s="493"/>
      <c r="S19" s="493"/>
      <c r="T19" s="493"/>
      <c r="U19" s="493"/>
    </row>
    <row r="20" spans="1:21" ht="15.95" customHeight="1" x14ac:dyDescent="0.2">
      <c r="A20" s="949"/>
      <c r="B20" s="410" t="s">
        <v>920</v>
      </c>
      <c r="C20" s="1080">
        <v>0</v>
      </c>
      <c r="D20" s="1080">
        <v>1</v>
      </c>
      <c r="E20" s="1080">
        <v>0</v>
      </c>
      <c r="F20" s="1080">
        <v>0</v>
      </c>
      <c r="G20" s="1080">
        <v>0</v>
      </c>
      <c r="H20" s="1080">
        <v>0</v>
      </c>
      <c r="I20" s="1080">
        <v>1</v>
      </c>
      <c r="J20" s="1080">
        <v>1</v>
      </c>
      <c r="K20" s="1080">
        <v>0</v>
      </c>
      <c r="L20" s="1080">
        <v>0</v>
      </c>
      <c r="M20" s="1080">
        <v>0</v>
      </c>
      <c r="N20" s="1080">
        <v>0</v>
      </c>
      <c r="O20" s="949"/>
      <c r="P20" s="1081" t="s">
        <v>921</v>
      </c>
      <c r="R20" s="493"/>
      <c r="S20" s="493"/>
      <c r="T20" s="493"/>
      <c r="U20" s="493"/>
    </row>
    <row r="21" spans="1:21" ht="15.95" customHeight="1" x14ac:dyDescent="0.2">
      <c r="A21" s="949"/>
      <c r="B21" s="410" t="s">
        <v>922</v>
      </c>
      <c r="C21" s="1080">
        <v>9160</v>
      </c>
      <c r="D21" s="1080">
        <v>9818</v>
      </c>
      <c r="E21" s="1080">
        <v>9559</v>
      </c>
      <c r="F21" s="1080">
        <v>17586</v>
      </c>
      <c r="G21" s="1080">
        <v>16473</v>
      </c>
      <c r="H21" s="1080">
        <v>13703</v>
      </c>
      <c r="I21" s="1080">
        <v>41435</v>
      </c>
      <c r="J21" s="1080">
        <v>40588</v>
      </c>
      <c r="K21" s="1080">
        <v>41429</v>
      </c>
      <c r="L21" s="1080">
        <v>801</v>
      </c>
      <c r="M21" s="1080">
        <v>821</v>
      </c>
      <c r="N21" s="1080">
        <v>788</v>
      </c>
      <c r="O21" s="949"/>
      <c r="P21" s="991" t="s">
        <v>923</v>
      </c>
      <c r="R21" s="493"/>
      <c r="S21" s="493"/>
      <c r="T21" s="493"/>
      <c r="U21" s="493"/>
    </row>
    <row r="22" spans="1:21" ht="15.95" customHeight="1" x14ac:dyDescent="0.2">
      <c r="A22" s="949"/>
      <c r="B22" s="410" t="s">
        <v>924</v>
      </c>
      <c r="C22" s="1080"/>
      <c r="D22" s="1080"/>
      <c r="E22" s="1080"/>
      <c r="F22" s="1080"/>
      <c r="G22" s="1080"/>
      <c r="H22" s="1080"/>
      <c r="I22" s="1080"/>
      <c r="J22" s="1080"/>
      <c r="K22" s="1080"/>
      <c r="L22" s="1080"/>
      <c r="M22" s="1080"/>
      <c r="N22" s="1080"/>
      <c r="O22" s="949"/>
      <c r="P22" s="991" t="s">
        <v>925</v>
      </c>
      <c r="R22" s="493"/>
      <c r="S22" s="493"/>
      <c r="T22" s="493"/>
      <c r="U22" s="493"/>
    </row>
    <row r="23" spans="1:21" ht="15.95" customHeight="1" x14ac:dyDescent="0.2">
      <c r="A23" s="949"/>
      <c r="B23" s="410" t="s">
        <v>926</v>
      </c>
      <c r="C23" s="1080">
        <v>73</v>
      </c>
      <c r="D23" s="1080">
        <v>52</v>
      </c>
      <c r="E23" s="1080">
        <v>36</v>
      </c>
      <c r="F23" s="1080">
        <v>2</v>
      </c>
      <c r="G23" s="1080">
        <v>2</v>
      </c>
      <c r="H23" s="1080">
        <v>1</v>
      </c>
      <c r="I23" s="1080">
        <v>22</v>
      </c>
      <c r="J23" s="1080">
        <v>12</v>
      </c>
      <c r="K23" s="1080">
        <v>23</v>
      </c>
      <c r="L23" s="1080">
        <v>0</v>
      </c>
      <c r="M23" s="1080">
        <v>0</v>
      </c>
      <c r="N23" s="1080">
        <v>0</v>
      </c>
      <c r="O23" s="949"/>
      <c r="P23" s="991" t="s">
        <v>927</v>
      </c>
      <c r="R23" s="493"/>
      <c r="S23" s="493"/>
      <c r="T23" s="493"/>
      <c r="U23" s="493"/>
    </row>
    <row r="24" spans="1:21" ht="15.95" customHeight="1" x14ac:dyDescent="0.2">
      <c r="A24" s="949"/>
      <c r="B24" s="410" t="s">
        <v>928</v>
      </c>
      <c r="C24" s="1080"/>
      <c r="D24" s="1080"/>
      <c r="E24" s="1080"/>
      <c r="F24" s="1080"/>
      <c r="G24" s="1080"/>
      <c r="H24" s="1080"/>
      <c r="I24" s="984"/>
      <c r="J24" s="984"/>
      <c r="L24" s="1080"/>
      <c r="M24" s="1080"/>
      <c r="N24" s="1080"/>
      <c r="O24" s="949"/>
      <c r="P24" s="991"/>
      <c r="R24" s="493"/>
      <c r="S24" s="493"/>
      <c r="T24" s="493"/>
      <c r="U24" s="493"/>
    </row>
    <row r="25" spans="1:21" ht="15.95" customHeight="1" x14ac:dyDescent="0.2">
      <c r="A25" s="949"/>
      <c r="B25" s="410" t="s">
        <v>929</v>
      </c>
      <c r="C25" s="1080">
        <v>195</v>
      </c>
      <c r="D25" s="1080">
        <v>479</v>
      </c>
      <c r="E25" s="1080">
        <v>510</v>
      </c>
      <c r="F25" s="1080">
        <v>38</v>
      </c>
      <c r="G25" s="1080">
        <v>37</v>
      </c>
      <c r="H25" s="1080">
        <v>56</v>
      </c>
      <c r="I25" s="1080">
        <v>275</v>
      </c>
      <c r="J25" s="1080">
        <v>456</v>
      </c>
      <c r="K25" s="1080">
        <v>618</v>
      </c>
      <c r="L25" s="1080">
        <v>0</v>
      </c>
      <c r="M25" s="1080">
        <v>0</v>
      </c>
      <c r="N25" s="1080">
        <v>0</v>
      </c>
      <c r="O25" s="949"/>
      <c r="P25" s="991" t="s">
        <v>930</v>
      </c>
      <c r="R25" s="493"/>
      <c r="S25" s="493"/>
      <c r="T25" s="493"/>
      <c r="U25" s="493"/>
    </row>
    <row r="26" spans="1:21" ht="15.95" customHeight="1" x14ac:dyDescent="0.2">
      <c r="A26" s="949"/>
      <c r="B26" s="410" t="s">
        <v>931</v>
      </c>
      <c r="C26" s="1080"/>
      <c r="D26" s="1080"/>
      <c r="E26" s="1080"/>
      <c r="F26" s="1080"/>
      <c r="G26" s="1080"/>
      <c r="H26" s="1080"/>
      <c r="I26" s="1080"/>
      <c r="J26" s="1080"/>
      <c r="K26" s="1080"/>
      <c r="L26" s="1080"/>
      <c r="M26" s="1080"/>
      <c r="N26" s="1080"/>
      <c r="O26" s="949"/>
      <c r="P26" s="991" t="s">
        <v>932</v>
      </c>
      <c r="R26" s="493"/>
      <c r="S26" s="493"/>
      <c r="T26" s="493"/>
      <c r="U26" s="493"/>
    </row>
    <row r="27" spans="1:21" ht="15.95" customHeight="1" x14ac:dyDescent="0.2">
      <c r="A27" s="949"/>
      <c r="B27" s="410" t="s">
        <v>933</v>
      </c>
      <c r="C27" s="1080">
        <v>155</v>
      </c>
      <c r="D27" s="1080">
        <v>215</v>
      </c>
      <c r="E27" s="1080">
        <v>114</v>
      </c>
      <c r="F27" s="1080">
        <v>172</v>
      </c>
      <c r="G27" s="1080">
        <v>188</v>
      </c>
      <c r="H27" s="1080">
        <v>124</v>
      </c>
      <c r="I27" s="1080">
        <v>537</v>
      </c>
      <c r="J27" s="1080">
        <v>570</v>
      </c>
      <c r="K27" s="1080">
        <v>359</v>
      </c>
      <c r="L27" s="1080">
        <v>39</v>
      </c>
      <c r="M27" s="1080">
        <v>39</v>
      </c>
      <c r="N27" s="1080">
        <v>28</v>
      </c>
      <c r="O27" s="949"/>
      <c r="P27" s="985" t="s">
        <v>934</v>
      </c>
      <c r="R27" s="493"/>
      <c r="S27" s="493"/>
      <c r="T27" s="493"/>
      <c r="U27" s="493"/>
    </row>
    <row r="28" spans="1:21" ht="15.95" customHeight="1" x14ac:dyDescent="0.2">
      <c r="A28" s="949"/>
      <c r="B28" s="410" t="s">
        <v>935</v>
      </c>
      <c r="C28" s="1080"/>
      <c r="D28" s="1080"/>
      <c r="E28" s="1080"/>
      <c r="F28" s="1080"/>
      <c r="G28" s="1080"/>
      <c r="H28" s="1080"/>
      <c r="I28" s="1080"/>
      <c r="J28" s="1080"/>
      <c r="K28" s="1080"/>
      <c r="L28" s="1080"/>
      <c r="M28" s="1080"/>
      <c r="N28" s="1080"/>
      <c r="O28" s="949"/>
      <c r="P28" s="991"/>
      <c r="R28" s="493"/>
      <c r="S28" s="493"/>
      <c r="T28" s="493"/>
      <c r="U28" s="493"/>
    </row>
    <row r="29" spans="1:21" ht="15.95" customHeight="1" x14ac:dyDescent="0.2">
      <c r="A29" s="949"/>
      <c r="B29" s="410" t="s">
        <v>936</v>
      </c>
      <c r="C29" s="1080">
        <v>5198</v>
      </c>
      <c r="D29" s="1080">
        <v>5359</v>
      </c>
      <c r="E29" s="1080">
        <v>5819</v>
      </c>
      <c r="F29" s="1080">
        <v>8955</v>
      </c>
      <c r="G29" s="1080">
        <v>8964</v>
      </c>
      <c r="H29" s="1080">
        <v>8128</v>
      </c>
      <c r="I29" s="1080">
        <v>20718</v>
      </c>
      <c r="J29" s="1080">
        <v>20673</v>
      </c>
      <c r="K29" s="1080">
        <v>20253</v>
      </c>
      <c r="L29" s="1080">
        <v>269</v>
      </c>
      <c r="M29" s="1080">
        <v>287</v>
      </c>
      <c r="N29" s="1080">
        <v>303</v>
      </c>
      <c r="O29" s="949"/>
      <c r="P29" s="991" t="s">
        <v>937</v>
      </c>
    </row>
    <row r="30" spans="1:21" ht="15.95" customHeight="1" x14ac:dyDescent="0.2">
      <c r="A30" s="949"/>
      <c r="B30" s="410" t="s">
        <v>938</v>
      </c>
      <c r="C30" s="1080"/>
      <c r="D30" s="1080"/>
      <c r="E30" s="1080"/>
      <c r="F30" s="1080"/>
      <c r="G30" s="1080"/>
      <c r="H30" s="1080"/>
      <c r="I30" s="1080"/>
      <c r="J30" s="1080"/>
      <c r="K30" s="1080"/>
      <c r="L30" s="1080"/>
      <c r="M30" s="1080"/>
      <c r="N30" s="1080"/>
      <c r="O30" s="949"/>
      <c r="P30" s="991" t="s">
        <v>939</v>
      </c>
    </row>
    <row r="31" spans="1:21" ht="15.95" customHeight="1" x14ac:dyDescent="0.2">
      <c r="A31" s="949"/>
      <c r="B31" s="410" t="s">
        <v>940</v>
      </c>
      <c r="C31" s="1080">
        <v>1275</v>
      </c>
      <c r="D31" s="1080">
        <v>2420</v>
      </c>
      <c r="E31" s="1080">
        <v>1472</v>
      </c>
      <c r="F31" s="1080">
        <v>3014</v>
      </c>
      <c r="G31" s="1080">
        <v>2729</v>
      </c>
      <c r="H31" s="1080">
        <v>2089</v>
      </c>
      <c r="I31" s="1080">
        <v>8619</v>
      </c>
      <c r="J31" s="1080">
        <v>8784</v>
      </c>
      <c r="K31" s="1080">
        <v>8135</v>
      </c>
      <c r="L31" s="1080">
        <v>51</v>
      </c>
      <c r="M31" s="1080">
        <v>47</v>
      </c>
      <c r="N31" s="1080">
        <v>32</v>
      </c>
      <c r="O31" s="949"/>
      <c r="P31" s="991" t="s">
        <v>941</v>
      </c>
    </row>
    <row r="32" spans="1:21" ht="15.95" customHeight="1" x14ac:dyDescent="0.2">
      <c r="A32" s="949"/>
      <c r="B32" s="410" t="s">
        <v>942</v>
      </c>
      <c r="C32" s="1080"/>
      <c r="D32" s="1080"/>
      <c r="E32" s="1080"/>
      <c r="F32" s="1080"/>
      <c r="G32" s="1080"/>
      <c r="H32" s="1080"/>
      <c r="I32" s="1080"/>
      <c r="J32" s="1080"/>
      <c r="K32" s="1080"/>
      <c r="L32" s="1080"/>
      <c r="M32" s="1080"/>
      <c r="N32" s="1080"/>
      <c r="O32" s="949"/>
      <c r="P32" s="991" t="s">
        <v>943</v>
      </c>
    </row>
    <row r="33" spans="1:24" ht="15.95" customHeight="1" x14ac:dyDescent="0.2">
      <c r="A33" s="949"/>
      <c r="B33" s="410" t="s">
        <v>944</v>
      </c>
      <c r="C33" s="1080">
        <v>1</v>
      </c>
      <c r="D33" s="1080">
        <v>1</v>
      </c>
      <c r="E33" s="1080">
        <v>1</v>
      </c>
      <c r="F33" s="1080">
        <v>1</v>
      </c>
      <c r="G33" s="1080">
        <v>1</v>
      </c>
      <c r="H33" s="1080">
        <v>0</v>
      </c>
      <c r="I33" s="1080">
        <v>3</v>
      </c>
      <c r="J33" s="1080">
        <v>3</v>
      </c>
      <c r="K33" s="1080">
        <v>1</v>
      </c>
      <c r="L33" s="1080">
        <v>0</v>
      </c>
      <c r="M33" s="1080">
        <v>0</v>
      </c>
      <c r="N33" s="1080">
        <v>0</v>
      </c>
      <c r="O33" s="949"/>
      <c r="P33" s="991" t="s">
        <v>945</v>
      </c>
    </row>
    <row r="34" spans="1:24" ht="15.95" customHeight="1" x14ac:dyDescent="0.2">
      <c r="A34" s="949"/>
      <c r="B34" s="410" t="s">
        <v>946</v>
      </c>
      <c r="C34" s="1080"/>
      <c r="D34" s="1080"/>
      <c r="E34" s="1080"/>
      <c r="F34" s="1080"/>
      <c r="G34" s="1080"/>
      <c r="H34" s="1080"/>
      <c r="I34" s="1080"/>
      <c r="J34" s="1080"/>
      <c r="K34" s="1080"/>
      <c r="L34" s="1080"/>
      <c r="M34" s="1080"/>
      <c r="N34" s="1080"/>
      <c r="O34" s="949"/>
      <c r="P34" s="991" t="s">
        <v>947</v>
      </c>
    </row>
    <row r="35" spans="1:24" ht="15.95" customHeight="1" x14ac:dyDescent="0.2">
      <c r="A35" s="949"/>
      <c r="B35" s="410" t="s">
        <v>948</v>
      </c>
      <c r="C35" s="1080">
        <v>255</v>
      </c>
      <c r="D35" s="1080">
        <v>163</v>
      </c>
      <c r="E35" s="1080">
        <v>193</v>
      </c>
      <c r="F35" s="1080">
        <v>40</v>
      </c>
      <c r="G35" s="1080">
        <v>34</v>
      </c>
      <c r="H35" s="1080">
        <v>41</v>
      </c>
      <c r="I35" s="1080">
        <v>363</v>
      </c>
      <c r="J35" s="1080">
        <v>296</v>
      </c>
      <c r="K35" s="1080">
        <v>267</v>
      </c>
      <c r="L35" s="1080">
        <v>2</v>
      </c>
      <c r="M35" s="1080">
        <v>1</v>
      </c>
      <c r="N35" s="1080">
        <v>1</v>
      </c>
      <c r="O35" s="949"/>
      <c r="P35" s="985" t="s">
        <v>949</v>
      </c>
    </row>
    <row r="36" spans="1:24" ht="15.95" customHeight="1" x14ac:dyDescent="0.2">
      <c r="A36" s="949"/>
      <c r="B36" s="410" t="s">
        <v>950</v>
      </c>
      <c r="C36" s="1080">
        <v>411</v>
      </c>
      <c r="D36" s="1080">
        <v>385</v>
      </c>
      <c r="E36" s="1080">
        <v>460</v>
      </c>
      <c r="F36" s="1080">
        <v>332</v>
      </c>
      <c r="G36" s="1080">
        <v>369</v>
      </c>
      <c r="H36" s="1080">
        <v>339</v>
      </c>
      <c r="I36" s="1080">
        <v>755</v>
      </c>
      <c r="J36" s="1080">
        <v>837</v>
      </c>
      <c r="K36" s="1080">
        <v>751</v>
      </c>
      <c r="L36" s="1080">
        <v>35</v>
      </c>
      <c r="M36" s="1080">
        <v>42</v>
      </c>
      <c r="N36" s="1080">
        <v>36</v>
      </c>
      <c r="O36" s="949"/>
      <c r="P36" s="991" t="s">
        <v>951</v>
      </c>
    </row>
    <row r="37" spans="1:24" ht="8.1" customHeight="1" thickBot="1" x14ac:dyDescent="0.25">
      <c r="A37" s="958"/>
      <c r="B37" s="1082"/>
      <c r="C37" s="958"/>
      <c r="D37" s="958"/>
      <c r="E37" s="958"/>
      <c r="F37" s="958"/>
      <c r="G37" s="958"/>
      <c r="H37" s="958"/>
      <c r="I37" s="958"/>
      <c r="J37" s="958"/>
      <c r="K37" s="958"/>
      <c r="L37" s="958"/>
      <c r="M37" s="958"/>
      <c r="N37" s="958"/>
      <c r="O37" s="958"/>
      <c r="P37" s="1083"/>
    </row>
    <row r="38" spans="1:24" s="465" customFormat="1" ht="8.1" customHeight="1" x14ac:dyDescent="0.2">
      <c r="C38" s="1084"/>
      <c r="D38" s="1084"/>
      <c r="E38" s="1084"/>
      <c r="F38" s="1085"/>
      <c r="G38" s="1085"/>
      <c r="H38" s="1085"/>
      <c r="I38" s="1085"/>
    </row>
    <row r="39" spans="1:24" ht="6" customHeight="1" x14ac:dyDescent="0.2"/>
    <row r="40" spans="1:24" ht="17.25" customHeight="1" x14ac:dyDescent="0.2">
      <c r="A40" s="961"/>
      <c r="B40" s="467" t="s">
        <v>952</v>
      </c>
      <c r="C40" s="961"/>
      <c r="D40" s="961"/>
      <c r="F40" s="961"/>
      <c r="G40" s="961"/>
      <c r="J40" s="963"/>
      <c r="K40" s="1028"/>
      <c r="L40" s="961"/>
      <c r="M40" s="961"/>
      <c r="N40" s="961"/>
      <c r="O40" s="961"/>
      <c r="P40" s="961"/>
      <c r="Q40" s="1029"/>
    </row>
    <row r="41" spans="1:24" s="961" customFormat="1" ht="13.5" customHeight="1" x14ac:dyDescent="0.2">
      <c r="A41" s="410"/>
      <c r="B41" s="410"/>
      <c r="C41" s="410"/>
      <c r="D41" s="410"/>
      <c r="E41" s="410"/>
      <c r="F41" s="410"/>
      <c r="G41" s="410"/>
      <c r="H41" s="410"/>
      <c r="J41" s="410"/>
      <c r="K41" s="410"/>
      <c r="L41" s="410"/>
      <c r="M41" s="410"/>
      <c r="N41" s="410"/>
      <c r="O41" s="410"/>
      <c r="P41" s="410"/>
      <c r="Q41" s="465"/>
      <c r="R41" s="410"/>
      <c r="S41" s="410"/>
      <c r="T41" s="410"/>
      <c r="U41" s="410"/>
      <c r="V41" s="410"/>
      <c r="W41" s="410"/>
      <c r="X41" s="410"/>
    </row>
    <row r="42" spans="1:24" x14ac:dyDescent="0.2">
      <c r="E42" s="961"/>
      <c r="H42" s="961"/>
    </row>
  </sheetData>
  <mergeCells count="2">
    <mergeCell ref="L8:N8"/>
    <mergeCell ref="L9:N9"/>
  </mergeCells>
  <printOptions horizontalCentered="1" gridLinesSet="0"/>
  <pageMargins left="0.86614173228346458" right="0.86614173228346458" top="0.98425196850393704" bottom="0.98425196850393704" header="0.51181102362204722" footer="0.51181102362204722"/>
  <pageSetup paperSize="9" scale="80" firstPageNumber="50" orientation="landscape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7"/>
  <sheetViews>
    <sheetView showGridLines="0" zoomScaleNormal="100" workbookViewId="0">
      <selection activeCell="F78" sqref="F78"/>
    </sheetView>
  </sheetViews>
  <sheetFormatPr defaultRowHeight="12.75" x14ac:dyDescent="0.2"/>
  <cols>
    <col min="1" max="1" width="1.33203125" style="604" customWidth="1"/>
    <col min="2" max="2" width="31" style="604" customWidth="1"/>
    <col min="3" max="3" width="34.83203125" style="1209" customWidth="1"/>
    <col min="4" max="4" width="31" style="1209" customWidth="1"/>
    <col min="5" max="5" width="1.6640625" style="1209" customWidth="1"/>
    <col min="6" max="6" width="29.5" style="604" bestFit="1" customWidth="1"/>
    <col min="7" max="7" width="1.6640625" style="604" customWidth="1"/>
    <col min="8" max="256" width="9.33203125" style="604"/>
    <col min="257" max="257" width="1.33203125" style="604" customWidth="1"/>
    <col min="258" max="258" width="31" style="604" customWidth="1"/>
    <col min="259" max="259" width="34.83203125" style="604" customWidth="1"/>
    <col min="260" max="260" width="31" style="604" customWidth="1"/>
    <col min="261" max="261" width="1.6640625" style="604" customWidth="1"/>
    <col min="262" max="262" width="29.5" style="604" bestFit="1" customWidth="1"/>
    <col min="263" max="263" width="1.6640625" style="604" customWidth="1"/>
    <col min="264" max="512" width="9.33203125" style="604"/>
    <col min="513" max="513" width="1.33203125" style="604" customWidth="1"/>
    <col min="514" max="514" width="31" style="604" customWidth="1"/>
    <col min="515" max="515" width="34.83203125" style="604" customWidth="1"/>
    <col min="516" max="516" width="31" style="604" customWidth="1"/>
    <col min="517" max="517" width="1.6640625" style="604" customWidth="1"/>
    <col min="518" max="518" width="29.5" style="604" bestFit="1" customWidth="1"/>
    <col min="519" max="519" width="1.6640625" style="604" customWidth="1"/>
    <col min="520" max="768" width="9.33203125" style="604"/>
    <col min="769" max="769" width="1.33203125" style="604" customWidth="1"/>
    <col min="770" max="770" width="31" style="604" customWidth="1"/>
    <col min="771" max="771" width="34.83203125" style="604" customWidth="1"/>
    <col min="772" max="772" width="31" style="604" customWidth="1"/>
    <col min="773" max="773" width="1.6640625" style="604" customWidth="1"/>
    <col min="774" max="774" width="29.5" style="604" bestFit="1" customWidth="1"/>
    <col min="775" max="775" width="1.6640625" style="604" customWidth="1"/>
    <col min="776" max="1024" width="9.33203125" style="604"/>
    <col min="1025" max="1025" width="1.33203125" style="604" customWidth="1"/>
    <col min="1026" max="1026" width="31" style="604" customWidth="1"/>
    <col min="1027" max="1027" width="34.83203125" style="604" customWidth="1"/>
    <col min="1028" max="1028" width="31" style="604" customWidth="1"/>
    <col min="1029" max="1029" width="1.6640625" style="604" customWidth="1"/>
    <col min="1030" max="1030" width="29.5" style="604" bestFit="1" customWidth="1"/>
    <col min="1031" max="1031" width="1.6640625" style="604" customWidth="1"/>
    <col min="1032" max="1280" width="9.33203125" style="604"/>
    <col min="1281" max="1281" width="1.33203125" style="604" customWidth="1"/>
    <col min="1282" max="1282" width="31" style="604" customWidth="1"/>
    <col min="1283" max="1283" width="34.83203125" style="604" customWidth="1"/>
    <col min="1284" max="1284" width="31" style="604" customWidth="1"/>
    <col min="1285" max="1285" width="1.6640625" style="604" customWidth="1"/>
    <col min="1286" max="1286" width="29.5" style="604" bestFit="1" customWidth="1"/>
    <col min="1287" max="1287" width="1.6640625" style="604" customWidth="1"/>
    <col min="1288" max="1536" width="9.33203125" style="604"/>
    <col min="1537" max="1537" width="1.33203125" style="604" customWidth="1"/>
    <col min="1538" max="1538" width="31" style="604" customWidth="1"/>
    <col min="1539" max="1539" width="34.83203125" style="604" customWidth="1"/>
    <col min="1540" max="1540" width="31" style="604" customWidth="1"/>
    <col min="1541" max="1541" width="1.6640625" style="604" customWidth="1"/>
    <col min="1542" max="1542" width="29.5" style="604" bestFit="1" customWidth="1"/>
    <col min="1543" max="1543" width="1.6640625" style="604" customWidth="1"/>
    <col min="1544" max="1792" width="9.33203125" style="604"/>
    <col min="1793" max="1793" width="1.33203125" style="604" customWidth="1"/>
    <col min="1794" max="1794" width="31" style="604" customWidth="1"/>
    <col min="1795" max="1795" width="34.83203125" style="604" customWidth="1"/>
    <col min="1796" max="1796" width="31" style="604" customWidth="1"/>
    <col min="1797" max="1797" width="1.6640625" style="604" customWidth="1"/>
    <col min="1798" max="1798" width="29.5" style="604" bestFit="1" customWidth="1"/>
    <col min="1799" max="1799" width="1.6640625" style="604" customWidth="1"/>
    <col min="1800" max="2048" width="9.33203125" style="604"/>
    <col min="2049" max="2049" width="1.33203125" style="604" customWidth="1"/>
    <col min="2050" max="2050" width="31" style="604" customWidth="1"/>
    <col min="2051" max="2051" width="34.83203125" style="604" customWidth="1"/>
    <col min="2052" max="2052" width="31" style="604" customWidth="1"/>
    <col min="2053" max="2053" width="1.6640625" style="604" customWidth="1"/>
    <col min="2054" max="2054" width="29.5" style="604" bestFit="1" customWidth="1"/>
    <col min="2055" max="2055" width="1.6640625" style="604" customWidth="1"/>
    <col min="2056" max="2304" width="9.33203125" style="604"/>
    <col min="2305" max="2305" width="1.33203125" style="604" customWidth="1"/>
    <col min="2306" max="2306" width="31" style="604" customWidth="1"/>
    <col min="2307" max="2307" width="34.83203125" style="604" customWidth="1"/>
    <col min="2308" max="2308" width="31" style="604" customWidth="1"/>
    <col min="2309" max="2309" width="1.6640625" style="604" customWidth="1"/>
    <col min="2310" max="2310" width="29.5" style="604" bestFit="1" customWidth="1"/>
    <col min="2311" max="2311" width="1.6640625" style="604" customWidth="1"/>
    <col min="2312" max="2560" width="9.33203125" style="604"/>
    <col min="2561" max="2561" width="1.33203125" style="604" customWidth="1"/>
    <col min="2562" max="2562" width="31" style="604" customWidth="1"/>
    <col min="2563" max="2563" width="34.83203125" style="604" customWidth="1"/>
    <col min="2564" max="2564" width="31" style="604" customWidth="1"/>
    <col min="2565" max="2565" width="1.6640625" style="604" customWidth="1"/>
    <col min="2566" max="2566" width="29.5" style="604" bestFit="1" customWidth="1"/>
    <col min="2567" max="2567" width="1.6640625" style="604" customWidth="1"/>
    <col min="2568" max="2816" width="9.33203125" style="604"/>
    <col min="2817" max="2817" width="1.33203125" style="604" customWidth="1"/>
    <col min="2818" max="2818" width="31" style="604" customWidth="1"/>
    <col min="2819" max="2819" width="34.83203125" style="604" customWidth="1"/>
    <col min="2820" max="2820" width="31" style="604" customWidth="1"/>
    <col min="2821" max="2821" width="1.6640625" style="604" customWidth="1"/>
    <col min="2822" max="2822" width="29.5" style="604" bestFit="1" customWidth="1"/>
    <col min="2823" max="2823" width="1.6640625" style="604" customWidth="1"/>
    <col min="2824" max="3072" width="9.33203125" style="604"/>
    <col min="3073" max="3073" width="1.33203125" style="604" customWidth="1"/>
    <col min="3074" max="3074" width="31" style="604" customWidth="1"/>
    <col min="3075" max="3075" width="34.83203125" style="604" customWidth="1"/>
    <col min="3076" max="3076" width="31" style="604" customWidth="1"/>
    <col min="3077" max="3077" width="1.6640625" style="604" customWidth="1"/>
    <col min="3078" max="3078" width="29.5" style="604" bestFit="1" customWidth="1"/>
    <col min="3079" max="3079" width="1.6640625" style="604" customWidth="1"/>
    <col min="3080" max="3328" width="9.33203125" style="604"/>
    <col min="3329" max="3329" width="1.33203125" style="604" customWidth="1"/>
    <col min="3330" max="3330" width="31" style="604" customWidth="1"/>
    <col min="3331" max="3331" width="34.83203125" style="604" customWidth="1"/>
    <col min="3332" max="3332" width="31" style="604" customWidth="1"/>
    <col min="3333" max="3333" width="1.6640625" style="604" customWidth="1"/>
    <col min="3334" max="3334" width="29.5" style="604" bestFit="1" customWidth="1"/>
    <col min="3335" max="3335" width="1.6640625" style="604" customWidth="1"/>
    <col min="3336" max="3584" width="9.33203125" style="604"/>
    <col min="3585" max="3585" width="1.33203125" style="604" customWidth="1"/>
    <col min="3586" max="3586" width="31" style="604" customWidth="1"/>
    <col min="3587" max="3587" width="34.83203125" style="604" customWidth="1"/>
    <col min="3588" max="3588" width="31" style="604" customWidth="1"/>
    <col min="3589" max="3589" width="1.6640625" style="604" customWidth="1"/>
    <col min="3590" max="3590" width="29.5" style="604" bestFit="1" customWidth="1"/>
    <col min="3591" max="3591" width="1.6640625" style="604" customWidth="1"/>
    <col min="3592" max="3840" width="9.33203125" style="604"/>
    <col min="3841" max="3841" width="1.33203125" style="604" customWidth="1"/>
    <col min="3842" max="3842" width="31" style="604" customWidth="1"/>
    <col min="3843" max="3843" width="34.83203125" style="604" customWidth="1"/>
    <col min="3844" max="3844" width="31" style="604" customWidth="1"/>
    <col min="3845" max="3845" width="1.6640625" style="604" customWidth="1"/>
    <col min="3846" max="3846" width="29.5" style="604" bestFit="1" customWidth="1"/>
    <col min="3847" max="3847" width="1.6640625" style="604" customWidth="1"/>
    <col min="3848" max="4096" width="9.33203125" style="604"/>
    <col min="4097" max="4097" width="1.33203125" style="604" customWidth="1"/>
    <col min="4098" max="4098" width="31" style="604" customWidth="1"/>
    <col min="4099" max="4099" width="34.83203125" style="604" customWidth="1"/>
    <col min="4100" max="4100" width="31" style="604" customWidth="1"/>
    <col min="4101" max="4101" width="1.6640625" style="604" customWidth="1"/>
    <col min="4102" max="4102" width="29.5" style="604" bestFit="1" customWidth="1"/>
    <col min="4103" max="4103" width="1.6640625" style="604" customWidth="1"/>
    <col min="4104" max="4352" width="9.33203125" style="604"/>
    <col min="4353" max="4353" width="1.33203125" style="604" customWidth="1"/>
    <col min="4354" max="4354" width="31" style="604" customWidth="1"/>
    <col min="4355" max="4355" width="34.83203125" style="604" customWidth="1"/>
    <col min="4356" max="4356" width="31" style="604" customWidth="1"/>
    <col min="4357" max="4357" width="1.6640625" style="604" customWidth="1"/>
    <col min="4358" max="4358" width="29.5" style="604" bestFit="1" customWidth="1"/>
    <col min="4359" max="4359" width="1.6640625" style="604" customWidth="1"/>
    <col min="4360" max="4608" width="9.33203125" style="604"/>
    <col min="4609" max="4609" width="1.33203125" style="604" customWidth="1"/>
    <col min="4610" max="4610" width="31" style="604" customWidth="1"/>
    <col min="4611" max="4611" width="34.83203125" style="604" customWidth="1"/>
    <col min="4612" max="4612" width="31" style="604" customWidth="1"/>
    <col min="4613" max="4613" width="1.6640625" style="604" customWidth="1"/>
    <col min="4614" max="4614" width="29.5" style="604" bestFit="1" customWidth="1"/>
    <col min="4615" max="4615" width="1.6640625" style="604" customWidth="1"/>
    <col min="4616" max="4864" width="9.33203125" style="604"/>
    <col min="4865" max="4865" width="1.33203125" style="604" customWidth="1"/>
    <col min="4866" max="4866" width="31" style="604" customWidth="1"/>
    <col min="4867" max="4867" width="34.83203125" style="604" customWidth="1"/>
    <col min="4868" max="4868" width="31" style="604" customWidth="1"/>
    <col min="4869" max="4869" width="1.6640625" style="604" customWidth="1"/>
    <col min="4870" max="4870" width="29.5" style="604" bestFit="1" customWidth="1"/>
    <col min="4871" max="4871" width="1.6640625" style="604" customWidth="1"/>
    <col min="4872" max="5120" width="9.33203125" style="604"/>
    <col min="5121" max="5121" width="1.33203125" style="604" customWidth="1"/>
    <col min="5122" max="5122" width="31" style="604" customWidth="1"/>
    <col min="5123" max="5123" width="34.83203125" style="604" customWidth="1"/>
    <col min="5124" max="5124" width="31" style="604" customWidth="1"/>
    <col min="5125" max="5125" width="1.6640625" style="604" customWidth="1"/>
    <col min="5126" max="5126" width="29.5" style="604" bestFit="1" customWidth="1"/>
    <col min="5127" max="5127" width="1.6640625" style="604" customWidth="1"/>
    <col min="5128" max="5376" width="9.33203125" style="604"/>
    <col min="5377" max="5377" width="1.33203125" style="604" customWidth="1"/>
    <col min="5378" max="5378" width="31" style="604" customWidth="1"/>
    <col min="5379" max="5379" width="34.83203125" style="604" customWidth="1"/>
    <col min="5380" max="5380" width="31" style="604" customWidth="1"/>
    <col min="5381" max="5381" width="1.6640625" style="604" customWidth="1"/>
    <col min="5382" max="5382" width="29.5" style="604" bestFit="1" customWidth="1"/>
    <col min="5383" max="5383" width="1.6640625" style="604" customWidth="1"/>
    <col min="5384" max="5632" width="9.33203125" style="604"/>
    <col min="5633" max="5633" width="1.33203125" style="604" customWidth="1"/>
    <col min="5634" max="5634" width="31" style="604" customWidth="1"/>
    <col min="5635" max="5635" width="34.83203125" style="604" customWidth="1"/>
    <col min="5636" max="5636" width="31" style="604" customWidth="1"/>
    <col min="5637" max="5637" width="1.6640625" style="604" customWidth="1"/>
    <col min="5638" max="5638" width="29.5" style="604" bestFit="1" customWidth="1"/>
    <col min="5639" max="5639" width="1.6640625" style="604" customWidth="1"/>
    <col min="5640" max="5888" width="9.33203125" style="604"/>
    <col min="5889" max="5889" width="1.33203125" style="604" customWidth="1"/>
    <col min="5890" max="5890" width="31" style="604" customWidth="1"/>
    <col min="5891" max="5891" width="34.83203125" style="604" customWidth="1"/>
    <col min="5892" max="5892" width="31" style="604" customWidth="1"/>
    <col min="5893" max="5893" width="1.6640625" style="604" customWidth="1"/>
    <col min="5894" max="5894" width="29.5" style="604" bestFit="1" customWidth="1"/>
    <col min="5895" max="5895" width="1.6640625" style="604" customWidth="1"/>
    <col min="5896" max="6144" width="9.33203125" style="604"/>
    <col min="6145" max="6145" width="1.33203125" style="604" customWidth="1"/>
    <col min="6146" max="6146" width="31" style="604" customWidth="1"/>
    <col min="6147" max="6147" width="34.83203125" style="604" customWidth="1"/>
    <col min="6148" max="6148" width="31" style="604" customWidth="1"/>
    <col min="6149" max="6149" width="1.6640625" style="604" customWidth="1"/>
    <col min="6150" max="6150" width="29.5" style="604" bestFit="1" customWidth="1"/>
    <col min="6151" max="6151" width="1.6640625" style="604" customWidth="1"/>
    <col min="6152" max="6400" width="9.33203125" style="604"/>
    <col min="6401" max="6401" width="1.33203125" style="604" customWidth="1"/>
    <col min="6402" max="6402" width="31" style="604" customWidth="1"/>
    <col min="6403" max="6403" width="34.83203125" style="604" customWidth="1"/>
    <col min="6404" max="6404" width="31" style="604" customWidth="1"/>
    <col min="6405" max="6405" width="1.6640625" style="604" customWidth="1"/>
    <col min="6406" max="6406" width="29.5" style="604" bestFit="1" customWidth="1"/>
    <col min="6407" max="6407" width="1.6640625" style="604" customWidth="1"/>
    <col min="6408" max="6656" width="9.33203125" style="604"/>
    <col min="6657" max="6657" width="1.33203125" style="604" customWidth="1"/>
    <col min="6658" max="6658" width="31" style="604" customWidth="1"/>
    <col min="6659" max="6659" width="34.83203125" style="604" customWidth="1"/>
    <col min="6660" max="6660" width="31" style="604" customWidth="1"/>
    <col min="6661" max="6661" width="1.6640625" style="604" customWidth="1"/>
    <col min="6662" max="6662" width="29.5" style="604" bestFit="1" customWidth="1"/>
    <col min="6663" max="6663" width="1.6640625" style="604" customWidth="1"/>
    <col min="6664" max="6912" width="9.33203125" style="604"/>
    <col min="6913" max="6913" width="1.33203125" style="604" customWidth="1"/>
    <col min="6914" max="6914" width="31" style="604" customWidth="1"/>
    <col min="6915" max="6915" width="34.83203125" style="604" customWidth="1"/>
    <col min="6916" max="6916" width="31" style="604" customWidth="1"/>
    <col min="6917" max="6917" width="1.6640625" style="604" customWidth="1"/>
    <col min="6918" max="6918" width="29.5" style="604" bestFit="1" customWidth="1"/>
    <col min="6919" max="6919" width="1.6640625" style="604" customWidth="1"/>
    <col min="6920" max="7168" width="9.33203125" style="604"/>
    <col min="7169" max="7169" width="1.33203125" style="604" customWidth="1"/>
    <col min="7170" max="7170" width="31" style="604" customWidth="1"/>
    <col min="7171" max="7171" width="34.83203125" style="604" customWidth="1"/>
    <col min="7172" max="7172" width="31" style="604" customWidth="1"/>
    <col min="7173" max="7173" width="1.6640625" style="604" customWidth="1"/>
    <col min="7174" max="7174" width="29.5" style="604" bestFit="1" customWidth="1"/>
    <col min="7175" max="7175" width="1.6640625" style="604" customWidth="1"/>
    <col min="7176" max="7424" width="9.33203125" style="604"/>
    <col min="7425" max="7425" width="1.33203125" style="604" customWidth="1"/>
    <col min="7426" max="7426" width="31" style="604" customWidth="1"/>
    <col min="7427" max="7427" width="34.83203125" style="604" customWidth="1"/>
    <col min="7428" max="7428" width="31" style="604" customWidth="1"/>
    <col min="7429" max="7429" width="1.6640625" style="604" customWidth="1"/>
    <col min="7430" max="7430" width="29.5" style="604" bestFit="1" customWidth="1"/>
    <col min="7431" max="7431" width="1.6640625" style="604" customWidth="1"/>
    <col min="7432" max="7680" width="9.33203125" style="604"/>
    <col min="7681" max="7681" width="1.33203125" style="604" customWidth="1"/>
    <col min="7682" max="7682" width="31" style="604" customWidth="1"/>
    <col min="7683" max="7683" width="34.83203125" style="604" customWidth="1"/>
    <col min="7684" max="7684" width="31" style="604" customWidth="1"/>
    <col min="7685" max="7685" width="1.6640625" style="604" customWidth="1"/>
    <col min="7686" max="7686" width="29.5" style="604" bestFit="1" customWidth="1"/>
    <col min="7687" max="7687" width="1.6640625" style="604" customWidth="1"/>
    <col min="7688" max="7936" width="9.33203125" style="604"/>
    <col min="7937" max="7937" width="1.33203125" style="604" customWidth="1"/>
    <col min="7938" max="7938" width="31" style="604" customWidth="1"/>
    <col min="7939" max="7939" width="34.83203125" style="604" customWidth="1"/>
    <col min="7940" max="7940" width="31" style="604" customWidth="1"/>
    <col min="7941" max="7941" width="1.6640625" style="604" customWidth="1"/>
    <col min="7942" max="7942" width="29.5" style="604" bestFit="1" customWidth="1"/>
    <col min="7943" max="7943" width="1.6640625" style="604" customWidth="1"/>
    <col min="7944" max="8192" width="9.33203125" style="604"/>
    <col min="8193" max="8193" width="1.33203125" style="604" customWidth="1"/>
    <col min="8194" max="8194" width="31" style="604" customWidth="1"/>
    <col min="8195" max="8195" width="34.83203125" style="604" customWidth="1"/>
    <col min="8196" max="8196" width="31" style="604" customWidth="1"/>
    <col min="8197" max="8197" width="1.6640625" style="604" customWidth="1"/>
    <col min="8198" max="8198" width="29.5" style="604" bestFit="1" customWidth="1"/>
    <col min="8199" max="8199" width="1.6640625" style="604" customWidth="1"/>
    <col min="8200" max="8448" width="9.33203125" style="604"/>
    <col min="8449" max="8449" width="1.33203125" style="604" customWidth="1"/>
    <col min="8450" max="8450" width="31" style="604" customWidth="1"/>
    <col min="8451" max="8451" width="34.83203125" style="604" customWidth="1"/>
    <col min="8452" max="8452" width="31" style="604" customWidth="1"/>
    <col min="8453" max="8453" width="1.6640625" style="604" customWidth="1"/>
    <col min="8454" max="8454" width="29.5" style="604" bestFit="1" customWidth="1"/>
    <col min="8455" max="8455" width="1.6640625" style="604" customWidth="1"/>
    <col min="8456" max="8704" width="9.33203125" style="604"/>
    <col min="8705" max="8705" width="1.33203125" style="604" customWidth="1"/>
    <col min="8706" max="8706" width="31" style="604" customWidth="1"/>
    <col min="8707" max="8707" width="34.83203125" style="604" customWidth="1"/>
    <col min="8708" max="8708" width="31" style="604" customWidth="1"/>
    <col min="8709" max="8709" width="1.6640625" style="604" customWidth="1"/>
    <col min="8710" max="8710" width="29.5" style="604" bestFit="1" customWidth="1"/>
    <col min="8711" max="8711" width="1.6640625" style="604" customWidth="1"/>
    <col min="8712" max="8960" width="9.33203125" style="604"/>
    <col min="8961" max="8961" width="1.33203125" style="604" customWidth="1"/>
    <col min="8962" max="8962" width="31" style="604" customWidth="1"/>
    <col min="8963" max="8963" width="34.83203125" style="604" customWidth="1"/>
    <col min="8964" max="8964" width="31" style="604" customWidth="1"/>
    <col min="8965" max="8965" width="1.6640625" style="604" customWidth="1"/>
    <col min="8966" max="8966" width="29.5" style="604" bestFit="1" customWidth="1"/>
    <col min="8967" max="8967" width="1.6640625" style="604" customWidth="1"/>
    <col min="8968" max="9216" width="9.33203125" style="604"/>
    <col min="9217" max="9217" width="1.33203125" style="604" customWidth="1"/>
    <col min="9218" max="9218" width="31" style="604" customWidth="1"/>
    <col min="9219" max="9219" width="34.83203125" style="604" customWidth="1"/>
    <col min="9220" max="9220" width="31" style="604" customWidth="1"/>
    <col min="9221" max="9221" width="1.6640625" style="604" customWidth="1"/>
    <col min="9222" max="9222" width="29.5" style="604" bestFit="1" customWidth="1"/>
    <col min="9223" max="9223" width="1.6640625" style="604" customWidth="1"/>
    <col min="9224" max="9472" width="9.33203125" style="604"/>
    <col min="9473" max="9473" width="1.33203125" style="604" customWidth="1"/>
    <col min="9474" max="9474" width="31" style="604" customWidth="1"/>
    <col min="9475" max="9475" width="34.83203125" style="604" customWidth="1"/>
    <col min="9476" max="9476" width="31" style="604" customWidth="1"/>
    <col min="9477" max="9477" width="1.6640625" style="604" customWidth="1"/>
    <col min="9478" max="9478" width="29.5" style="604" bestFit="1" customWidth="1"/>
    <col min="9479" max="9479" width="1.6640625" style="604" customWidth="1"/>
    <col min="9480" max="9728" width="9.33203125" style="604"/>
    <col min="9729" max="9729" width="1.33203125" style="604" customWidth="1"/>
    <col min="9730" max="9730" width="31" style="604" customWidth="1"/>
    <col min="9731" max="9731" width="34.83203125" style="604" customWidth="1"/>
    <col min="9732" max="9732" width="31" style="604" customWidth="1"/>
    <col min="9733" max="9733" width="1.6640625" style="604" customWidth="1"/>
    <col min="9734" max="9734" width="29.5" style="604" bestFit="1" customWidth="1"/>
    <col min="9735" max="9735" width="1.6640625" style="604" customWidth="1"/>
    <col min="9736" max="9984" width="9.33203125" style="604"/>
    <col min="9985" max="9985" width="1.33203125" style="604" customWidth="1"/>
    <col min="9986" max="9986" width="31" style="604" customWidth="1"/>
    <col min="9987" max="9987" width="34.83203125" style="604" customWidth="1"/>
    <col min="9988" max="9988" width="31" style="604" customWidth="1"/>
    <col min="9989" max="9989" width="1.6640625" style="604" customWidth="1"/>
    <col min="9990" max="9990" width="29.5" style="604" bestFit="1" customWidth="1"/>
    <col min="9991" max="9991" width="1.6640625" style="604" customWidth="1"/>
    <col min="9992" max="10240" width="9.33203125" style="604"/>
    <col min="10241" max="10241" width="1.33203125" style="604" customWidth="1"/>
    <col min="10242" max="10242" width="31" style="604" customWidth="1"/>
    <col min="10243" max="10243" width="34.83203125" style="604" customWidth="1"/>
    <col min="10244" max="10244" width="31" style="604" customWidth="1"/>
    <col min="10245" max="10245" width="1.6640625" style="604" customWidth="1"/>
    <col min="10246" max="10246" width="29.5" style="604" bestFit="1" customWidth="1"/>
    <col min="10247" max="10247" width="1.6640625" style="604" customWidth="1"/>
    <col min="10248" max="10496" width="9.33203125" style="604"/>
    <col min="10497" max="10497" width="1.33203125" style="604" customWidth="1"/>
    <col min="10498" max="10498" width="31" style="604" customWidth="1"/>
    <col min="10499" max="10499" width="34.83203125" style="604" customWidth="1"/>
    <col min="10500" max="10500" width="31" style="604" customWidth="1"/>
    <col min="10501" max="10501" width="1.6640625" style="604" customWidth="1"/>
    <col min="10502" max="10502" width="29.5" style="604" bestFit="1" customWidth="1"/>
    <col min="10503" max="10503" width="1.6640625" style="604" customWidth="1"/>
    <col min="10504" max="10752" width="9.33203125" style="604"/>
    <col min="10753" max="10753" width="1.33203125" style="604" customWidth="1"/>
    <col min="10754" max="10754" width="31" style="604" customWidth="1"/>
    <col min="10755" max="10755" width="34.83203125" style="604" customWidth="1"/>
    <col min="10756" max="10756" width="31" style="604" customWidth="1"/>
    <col min="10757" max="10757" width="1.6640625" style="604" customWidth="1"/>
    <col min="10758" max="10758" width="29.5" style="604" bestFit="1" customWidth="1"/>
    <col min="10759" max="10759" width="1.6640625" style="604" customWidth="1"/>
    <col min="10760" max="11008" width="9.33203125" style="604"/>
    <col min="11009" max="11009" width="1.33203125" style="604" customWidth="1"/>
    <col min="11010" max="11010" width="31" style="604" customWidth="1"/>
    <col min="11011" max="11011" width="34.83203125" style="604" customWidth="1"/>
    <col min="11012" max="11012" width="31" style="604" customWidth="1"/>
    <col min="11013" max="11013" width="1.6640625" style="604" customWidth="1"/>
    <col min="11014" max="11014" width="29.5" style="604" bestFit="1" customWidth="1"/>
    <col min="11015" max="11015" width="1.6640625" style="604" customWidth="1"/>
    <col min="11016" max="11264" width="9.33203125" style="604"/>
    <col min="11265" max="11265" width="1.33203125" style="604" customWidth="1"/>
    <col min="11266" max="11266" width="31" style="604" customWidth="1"/>
    <col min="11267" max="11267" width="34.83203125" style="604" customWidth="1"/>
    <col min="11268" max="11268" width="31" style="604" customWidth="1"/>
    <col min="11269" max="11269" width="1.6640625" style="604" customWidth="1"/>
    <col min="11270" max="11270" width="29.5" style="604" bestFit="1" customWidth="1"/>
    <col min="11271" max="11271" width="1.6640625" style="604" customWidth="1"/>
    <col min="11272" max="11520" width="9.33203125" style="604"/>
    <col min="11521" max="11521" width="1.33203125" style="604" customWidth="1"/>
    <col min="11522" max="11522" width="31" style="604" customWidth="1"/>
    <col min="11523" max="11523" width="34.83203125" style="604" customWidth="1"/>
    <col min="11524" max="11524" width="31" style="604" customWidth="1"/>
    <col min="11525" max="11525" width="1.6640625" style="604" customWidth="1"/>
    <col min="11526" max="11526" width="29.5" style="604" bestFit="1" customWidth="1"/>
    <col min="11527" max="11527" width="1.6640625" style="604" customWidth="1"/>
    <col min="11528" max="11776" width="9.33203125" style="604"/>
    <col min="11777" max="11777" width="1.33203125" style="604" customWidth="1"/>
    <col min="11778" max="11778" width="31" style="604" customWidth="1"/>
    <col min="11779" max="11779" width="34.83203125" style="604" customWidth="1"/>
    <col min="11780" max="11780" width="31" style="604" customWidth="1"/>
    <col min="11781" max="11781" width="1.6640625" style="604" customWidth="1"/>
    <col min="11782" max="11782" width="29.5" style="604" bestFit="1" customWidth="1"/>
    <col min="11783" max="11783" width="1.6640625" style="604" customWidth="1"/>
    <col min="11784" max="12032" width="9.33203125" style="604"/>
    <col min="12033" max="12033" width="1.33203125" style="604" customWidth="1"/>
    <col min="12034" max="12034" width="31" style="604" customWidth="1"/>
    <col min="12035" max="12035" width="34.83203125" style="604" customWidth="1"/>
    <col min="12036" max="12036" width="31" style="604" customWidth="1"/>
    <col min="12037" max="12037" width="1.6640625" style="604" customWidth="1"/>
    <col min="12038" max="12038" width="29.5" style="604" bestFit="1" customWidth="1"/>
    <col min="12039" max="12039" width="1.6640625" style="604" customWidth="1"/>
    <col min="12040" max="12288" width="9.33203125" style="604"/>
    <col min="12289" max="12289" width="1.33203125" style="604" customWidth="1"/>
    <col min="12290" max="12290" width="31" style="604" customWidth="1"/>
    <col min="12291" max="12291" width="34.83203125" style="604" customWidth="1"/>
    <col min="12292" max="12292" width="31" style="604" customWidth="1"/>
    <col min="12293" max="12293" width="1.6640625" style="604" customWidth="1"/>
    <col min="12294" max="12294" width="29.5" style="604" bestFit="1" customWidth="1"/>
    <col min="12295" max="12295" width="1.6640625" style="604" customWidth="1"/>
    <col min="12296" max="12544" width="9.33203125" style="604"/>
    <col min="12545" max="12545" width="1.33203125" style="604" customWidth="1"/>
    <col min="12546" max="12546" width="31" style="604" customWidth="1"/>
    <col min="12547" max="12547" width="34.83203125" style="604" customWidth="1"/>
    <col min="12548" max="12548" width="31" style="604" customWidth="1"/>
    <col min="12549" max="12549" width="1.6640625" style="604" customWidth="1"/>
    <col min="12550" max="12550" width="29.5" style="604" bestFit="1" customWidth="1"/>
    <col min="12551" max="12551" width="1.6640625" style="604" customWidth="1"/>
    <col min="12552" max="12800" width="9.33203125" style="604"/>
    <col min="12801" max="12801" width="1.33203125" style="604" customWidth="1"/>
    <col min="12802" max="12802" width="31" style="604" customWidth="1"/>
    <col min="12803" max="12803" width="34.83203125" style="604" customWidth="1"/>
    <col min="12804" max="12804" width="31" style="604" customWidth="1"/>
    <col min="12805" max="12805" width="1.6640625" style="604" customWidth="1"/>
    <col min="12806" max="12806" width="29.5" style="604" bestFit="1" customWidth="1"/>
    <col min="12807" max="12807" width="1.6640625" style="604" customWidth="1"/>
    <col min="12808" max="13056" width="9.33203125" style="604"/>
    <col min="13057" max="13057" width="1.33203125" style="604" customWidth="1"/>
    <col min="13058" max="13058" width="31" style="604" customWidth="1"/>
    <col min="13059" max="13059" width="34.83203125" style="604" customWidth="1"/>
    <col min="13060" max="13060" width="31" style="604" customWidth="1"/>
    <col min="13061" max="13061" width="1.6640625" style="604" customWidth="1"/>
    <col min="13062" max="13062" width="29.5" style="604" bestFit="1" customWidth="1"/>
    <col min="13063" max="13063" width="1.6640625" style="604" customWidth="1"/>
    <col min="13064" max="13312" width="9.33203125" style="604"/>
    <col min="13313" max="13313" width="1.33203125" style="604" customWidth="1"/>
    <col min="13314" max="13314" width="31" style="604" customWidth="1"/>
    <col min="13315" max="13315" width="34.83203125" style="604" customWidth="1"/>
    <col min="13316" max="13316" width="31" style="604" customWidth="1"/>
    <col min="13317" max="13317" width="1.6640625" style="604" customWidth="1"/>
    <col min="13318" max="13318" width="29.5" style="604" bestFit="1" customWidth="1"/>
    <col min="13319" max="13319" width="1.6640625" style="604" customWidth="1"/>
    <col min="13320" max="13568" width="9.33203125" style="604"/>
    <col min="13569" max="13569" width="1.33203125" style="604" customWidth="1"/>
    <col min="13570" max="13570" width="31" style="604" customWidth="1"/>
    <col min="13571" max="13571" width="34.83203125" style="604" customWidth="1"/>
    <col min="13572" max="13572" width="31" style="604" customWidth="1"/>
    <col min="13573" max="13573" width="1.6640625" style="604" customWidth="1"/>
    <col min="13574" max="13574" width="29.5" style="604" bestFit="1" customWidth="1"/>
    <col min="13575" max="13575" width="1.6640625" style="604" customWidth="1"/>
    <col min="13576" max="13824" width="9.33203125" style="604"/>
    <col min="13825" max="13825" width="1.33203125" style="604" customWidth="1"/>
    <col min="13826" max="13826" width="31" style="604" customWidth="1"/>
    <col min="13827" max="13827" width="34.83203125" style="604" customWidth="1"/>
    <col min="13828" max="13828" width="31" style="604" customWidth="1"/>
    <col min="13829" max="13829" width="1.6640625" style="604" customWidth="1"/>
    <col min="13830" max="13830" width="29.5" style="604" bestFit="1" customWidth="1"/>
    <col min="13831" max="13831" width="1.6640625" style="604" customWidth="1"/>
    <col min="13832" max="14080" width="9.33203125" style="604"/>
    <col min="14081" max="14081" width="1.33203125" style="604" customWidth="1"/>
    <col min="14082" max="14082" width="31" style="604" customWidth="1"/>
    <col min="14083" max="14083" width="34.83203125" style="604" customWidth="1"/>
    <col min="14084" max="14084" width="31" style="604" customWidth="1"/>
    <col min="14085" max="14085" width="1.6640625" style="604" customWidth="1"/>
    <col min="14086" max="14086" width="29.5" style="604" bestFit="1" customWidth="1"/>
    <col min="14087" max="14087" width="1.6640625" style="604" customWidth="1"/>
    <col min="14088" max="14336" width="9.33203125" style="604"/>
    <col min="14337" max="14337" width="1.33203125" style="604" customWidth="1"/>
    <col min="14338" max="14338" width="31" style="604" customWidth="1"/>
    <col min="14339" max="14339" width="34.83203125" style="604" customWidth="1"/>
    <col min="14340" max="14340" width="31" style="604" customWidth="1"/>
    <col min="14341" max="14341" width="1.6640625" style="604" customWidth="1"/>
    <col min="14342" max="14342" width="29.5" style="604" bestFit="1" customWidth="1"/>
    <col min="14343" max="14343" width="1.6640625" style="604" customWidth="1"/>
    <col min="14344" max="14592" width="9.33203125" style="604"/>
    <col min="14593" max="14593" width="1.33203125" style="604" customWidth="1"/>
    <col min="14594" max="14594" width="31" style="604" customWidth="1"/>
    <col min="14595" max="14595" width="34.83203125" style="604" customWidth="1"/>
    <col min="14596" max="14596" width="31" style="604" customWidth="1"/>
    <col min="14597" max="14597" width="1.6640625" style="604" customWidth="1"/>
    <col min="14598" max="14598" width="29.5" style="604" bestFit="1" customWidth="1"/>
    <col min="14599" max="14599" width="1.6640625" style="604" customWidth="1"/>
    <col min="14600" max="14848" width="9.33203125" style="604"/>
    <col min="14849" max="14849" width="1.33203125" style="604" customWidth="1"/>
    <col min="14850" max="14850" width="31" style="604" customWidth="1"/>
    <col min="14851" max="14851" width="34.83203125" style="604" customWidth="1"/>
    <col min="14852" max="14852" width="31" style="604" customWidth="1"/>
    <col min="14853" max="14853" width="1.6640625" style="604" customWidth="1"/>
    <col min="14854" max="14854" width="29.5" style="604" bestFit="1" customWidth="1"/>
    <col min="14855" max="14855" width="1.6640625" style="604" customWidth="1"/>
    <col min="14856" max="15104" width="9.33203125" style="604"/>
    <col min="15105" max="15105" width="1.33203125" style="604" customWidth="1"/>
    <col min="15106" max="15106" width="31" style="604" customWidth="1"/>
    <col min="15107" max="15107" width="34.83203125" style="604" customWidth="1"/>
    <col min="15108" max="15108" width="31" style="604" customWidth="1"/>
    <col min="15109" max="15109" width="1.6640625" style="604" customWidth="1"/>
    <col min="15110" max="15110" width="29.5" style="604" bestFit="1" customWidth="1"/>
    <col min="15111" max="15111" width="1.6640625" style="604" customWidth="1"/>
    <col min="15112" max="15360" width="9.33203125" style="604"/>
    <col min="15361" max="15361" width="1.33203125" style="604" customWidth="1"/>
    <col min="15362" max="15362" width="31" style="604" customWidth="1"/>
    <col min="15363" max="15363" width="34.83203125" style="604" customWidth="1"/>
    <col min="15364" max="15364" width="31" style="604" customWidth="1"/>
    <col min="15365" max="15365" width="1.6640625" style="604" customWidth="1"/>
    <col min="15366" max="15366" width="29.5" style="604" bestFit="1" customWidth="1"/>
    <col min="15367" max="15367" width="1.6640625" style="604" customWidth="1"/>
    <col min="15368" max="15616" width="9.33203125" style="604"/>
    <col min="15617" max="15617" width="1.33203125" style="604" customWidth="1"/>
    <col min="15618" max="15618" width="31" style="604" customWidth="1"/>
    <col min="15619" max="15619" width="34.83203125" style="604" customWidth="1"/>
    <col min="15620" max="15620" width="31" style="604" customWidth="1"/>
    <col min="15621" max="15621" width="1.6640625" style="604" customWidth="1"/>
    <col min="15622" max="15622" width="29.5" style="604" bestFit="1" customWidth="1"/>
    <col min="15623" max="15623" width="1.6640625" style="604" customWidth="1"/>
    <col min="15624" max="15872" width="9.33203125" style="604"/>
    <col min="15873" max="15873" width="1.33203125" style="604" customWidth="1"/>
    <col min="15874" max="15874" width="31" style="604" customWidth="1"/>
    <col min="15875" max="15875" width="34.83203125" style="604" customWidth="1"/>
    <col min="15876" max="15876" width="31" style="604" customWidth="1"/>
    <col min="15877" max="15877" width="1.6640625" style="604" customWidth="1"/>
    <col min="15878" max="15878" width="29.5" style="604" bestFit="1" customWidth="1"/>
    <col min="15879" max="15879" width="1.6640625" style="604" customWidth="1"/>
    <col min="15880" max="16128" width="9.33203125" style="604"/>
    <col min="16129" max="16129" width="1.33203125" style="604" customWidth="1"/>
    <col min="16130" max="16130" width="31" style="604" customWidth="1"/>
    <col min="16131" max="16131" width="34.83203125" style="604" customWidth="1"/>
    <col min="16132" max="16132" width="31" style="604" customWidth="1"/>
    <col min="16133" max="16133" width="1.6640625" style="604" customWidth="1"/>
    <col min="16134" max="16134" width="29.5" style="604" bestFit="1" customWidth="1"/>
    <col min="16135" max="16135" width="1.6640625" style="604" customWidth="1"/>
    <col min="16136" max="16384" width="9.33203125" style="604"/>
  </cols>
  <sheetData>
    <row r="1" spans="1:9" ht="16.5" x14ac:dyDescent="0.25">
      <c r="A1" s="406"/>
      <c r="B1" s="964" t="s">
        <v>953</v>
      </c>
      <c r="F1" s="405"/>
      <c r="G1" s="405"/>
    </row>
    <row r="2" spans="1:9" ht="15" x14ac:dyDescent="0.2">
      <c r="A2" s="411"/>
      <c r="B2" s="405" t="s">
        <v>954</v>
      </c>
      <c r="F2" s="411"/>
      <c r="G2" s="411"/>
    </row>
    <row r="3" spans="1:9" ht="20.100000000000001" customHeight="1" x14ac:dyDescent="0.2">
      <c r="B3" s="636"/>
      <c r="C3" s="1210"/>
      <c r="D3" s="1210"/>
      <c r="E3" s="1210"/>
      <c r="F3" s="636"/>
    </row>
    <row r="4" spans="1:9" x14ac:dyDescent="0.2">
      <c r="B4" s="636"/>
      <c r="C4" s="1210"/>
      <c r="D4" s="1210"/>
      <c r="E4" s="1210"/>
      <c r="F4" s="636"/>
    </row>
    <row r="5" spans="1:9" s="1217" customFormat="1" ht="8.1" customHeight="1" x14ac:dyDescent="0.2">
      <c r="A5" s="1211"/>
      <c r="B5" s="1212"/>
      <c r="C5" s="1213"/>
      <c r="D5" s="1214"/>
      <c r="E5" s="1213"/>
      <c r="F5" s="1215"/>
      <c r="G5" s="1216"/>
    </row>
    <row r="6" spans="1:9" s="646" customFormat="1" ht="30" customHeight="1" x14ac:dyDescent="0.2">
      <c r="A6" s="1218"/>
      <c r="B6" s="1219" t="s">
        <v>955</v>
      </c>
      <c r="C6" s="1220" t="s">
        <v>956</v>
      </c>
      <c r="D6" s="1221"/>
      <c r="E6" s="1222"/>
      <c r="F6" s="1223" t="s">
        <v>957</v>
      </c>
      <c r="G6" s="645"/>
    </row>
    <row r="7" spans="1:9" s="646" customFormat="1" ht="30" customHeight="1" thickBot="1" x14ac:dyDescent="0.25">
      <c r="A7" s="1224"/>
      <c r="B7" s="1225" t="s">
        <v>958</v>
      </c>
      <c r="C7" s="1226" t="s">
        <v>959</v>
      </c>
      <c r="D7" s="1227" t="s">
        <v>956</v>
      </c>
      <c r="E7" s="1228"/>
      <c r="F7" s="1229" t="s">
        <v>960</v>
      </c>
      <c r="G7" s="645"/>
    </row>
    <row r="8" spans="1:9" ht="30" customHeight="1" x14ac:dyDescent="0.2">
      <c r="A8" s="656"/>
      <c r="B8" s="1230" t="s">
        <v>961</v>
      </c>
      <c r="C8" s="1231">
        <v>32</v>
      </c>
      <c r="D8" s="1232">
        <v>18</v>
      </c>
      <c r="E8" s="1233"/>
      <c r="F8" s="1234" t="s">
        <v>962</v>
      </c>
      <c r="G8" s="655"/>
    </row>
    <row r="9" spans="1:9" ht="30" customHeight="1" x14ac:dyDescent="0.2">
      <c r="A9" s="656"/>
      <c r="B9" s="1235" t="s">
        <v>963</v>
      </c>
      <c r="C9" s="1236">
        <v>22</v>
      </c>
      <c r="D9" s="1237">
        <v>12</v>
      </c>
      <c r="E9" s="1237"/>
      <c r="F9" s="1238" t="s">
        <v>964</v>
      </c>
      <c r="G9" s="655"/>
    </row>
    <row r="10" spans="1:9" ht="30" customHeight="1" x14ac:dyDescent="0.2">
      <c r="A10" s="656"/>
      <c r="B10" s="1235" t="s">
        <v>965</v>
      </c>
      <c r="C10" s="1239">
        <v>21</v>
      </c>
      <c r="D10" s="1237">
        <v>6</v>
      </c>
      <c r="E10" s="1237"/>
      <c r="F10" s="1238" t="s">
        <v>966</v>
      </c>
      <c r="G10" s="655"/>
    </row>
    <row r="11" spans="1:9" s="646" customFormat="1" ht="23.25" customHeight="1" x14ac:dyDescent="0.2">
      <c r="A11" s="1240"/>
      <c r="B11" s="1241" t="s">
        <v>298</v>
      </c>
      <c r="C11" s="1242"/>
      <c r="D11" s="1243"/>
      <c r="E11" s="1244"/>
      <c r="F11" s="1245" t="s">
        <v>967</v>
      </c>
      <c r="G11" s="645"/>
    </row>
    <row r="12" spans="1:9" ht="50.25" customHeight="1" x14ac:dyDescent="0.2">
      <c r="A12" s="1246"/>
      <c r="B12" s="1247" t="s">
        <v>968</v>
      </c>
      <c r="C12" s="1248" t="s">
        <v>969</v>
      </c>
      <c r="D12" s="1249" t="s">
        <v>970</v>
      </c>
      <c r="E12" s="1249"/>
      <c r="F12" s="1250" t="s">
        <v>971</v>
      </c>
      <c r="G12" s="655"/>
    </row>
    <row r="13" spans="1:9" ht="20.25" customHeight="1" x14ac:dyDescent="0.2">
      <c r="A13" s="1246"/>
      <c r="B13" s="1247" t="s">
        <v>972</v>
      </c>
      <c r="C13" s="1251" t="s">
        <v>973</v>
      </c>
      <c r="D13" s="1252" t="s">
        <v>974</v>
      </c>
      <c r="E13" s="1253"/>
      <c r="F13" s="1250" t="s">
        <v>975</v>
      </c>
      <c r="G13" s="655"/>
    </row>
    <row r="14" spans="1:9" ht="51" customHeight="1" x14ac:dyDescent="0.2">
      <c r="A14" s="1246"/>
      <c r="B14" s="1247" t="s">
        <v>976</v>
      </c>
      <c r="C14" s="1251" t="s">
        <v>977</v>
      </c>
      <c r="D14" s="1251" t="s">
        <v>978</v>
      </c>
      <c r="E14" s="1254"/>
      <c r="F14" s="1250" t="s">
        <v>979</v>
      </c>
      <c r="G14" s="655"/>
    </row>
    <row r="15" spans="1:9" ht="21.75" customHeight="1" x14ac:dyDescent="0.2">
      <c r="A15" s="1246"/>
      <c r="B15" s="1247" t="s">
        <v>980</v>
      </c>
      <c r="C15" s="1255" t="s">
        <v>974</v>
      </c>
      <c r="D15" s="1256" t="s">
        <v>974</v>
      </c>
      <c r="E15" s="1257"/>
      <c r="F15" s="1250" t="s">
        <v>981</v>
      </c>
      <c r="G15" s="655"/>
      <c r="I15" s="1258"/>
    </row>
    <row r="16" spans="1:9" ht="25.5" customHeight="1" x14ac:dyDescent="0.2">
      <c r="A16" s="656"/>
      <c r="B16" s="1259" t="s">
        <v>982</v>
      </c>
      <c r="C16" s="1260" t="s">
        <v>983</v>
      </c>
      <c r="D16" s="1261" t="s">
        <v>984</v>
      </c>
      <c r="E16" s="1262"/>
      <c r="F16" s="1263" t="s">
        <v>985</v>
      </c>
      <c r="G16" s="655"/>
    </row>
    <row r="17" spans="1:7" ht="8.1" customHeight="1" thickBot="1" x14ac:dyDescent="0.25">
      <c r="A17" s="667"/>
      <c r="B17" s="1264"/>
      <c r="C17" s="1265"/>
      <c r="D17" s="1266"/>
      <c r="E17" s="1266"/>
      <c r="F17" s="1267"/>
      <c r="G17" s="655"/>
    </row>
    <row r="18" spans="1:7" ht="8.1" customHeight="1" x14ac:dyDescent="0.2">
      <c r="B18" s="938"/>
      <c r="C18" s="1268"/>
      <c r="D18" s="1268"/>
      <c r="E18" s="1268"/>
      <c r="F18" s="651"/>
      <c r="G18" s="655"/>
    </row>
    <row r="24" spans="1:7" ht="16.5" x14ac:dyDescent="0.25">
      <c r="A24" s="406"/>
      <c r="B24" s="964" t="s">
        <v>953</v>
      </c>
      <c r="F24" s="405"/>
      <c r="G24" s="405"/>
    </row>
    <row r="25" spans="1:7" ht="15" x14ac:dyDescent="0.2">
      <c r="A25" s="411"/>
      <c r="B25" s="405" t="s">
        <v>954</v>
      </c>
      <c r="F25" s="411"/>
      <c r="G25" s="411"/>
    </row>
    <row r="26" spans="1:7" ht="20.100000000000001" customHeight="1" x14ac:dyDescent="0.2">
      <c r="B26" s="636"/>
      <c r="C26" s="1210"/>
      <c r="D26" s="1210"/>
      <c r="E26" s="1210"/>
      <c r="F26" s="636"/>
    </row>
    <row r="27" spans="1:7" ht="13.5" x14ac:dyDescent="0.2">
      <c r="A27" s="636"/>
      <c r="B27" s="633" t="s">
        <v>500</v>
      </c>
      <c r="C27" s="1210"/>
      <c r="D27" s="1210"/>
      <c r="E27" s="1210"/>
      <c r="F27" s="633" t="s">
        <v>986</v>
      </c>
    </row>
    <row r="28" spans="1:7" ht="8.1" customHeight="1" x14ac:dyDescent="0.2">
      <c r="A28" s="1269"/>
      <c r="B28" s="1270"/>
      <c r="C28" s="1271"/>
      <c r="D28" s="1272"/>
      <c r="E28" s="1273"/>
      <c r="F28" s="1274"/>
    </row>
    <row r="29" spans="1:7" s="646" customFormat="1" ht="30" customHeight="1" x14ac:dyDescent="0.2">
      <c r="A29" s="1275"/>
      <c r="B29" s="1219" t="s">
        <v>955</v>
      </c>
      <c r="C29" s="1220" t="s">
        <v>956</v>
      </c>
      <c r="D29" s="1221"/>
      <c r="E29" s="1222"/>
      <c r="F29" s="1223" t="s">
        <v>957</v>
      </c>
      <c r="G29" s="645"/>
    </row>
    <row r="30" spans="1:7" s="646" customFormat="1" ht="30" customHeight="1" thickBot="1" x14ac:dyDescent="0.25">
      <c r="A30" s="1276"/>
      <c r="B30" s="1277" t="s">
        <v>958</v>
      </c>
      <c r="C30" s="1227" t="s">
        <v>114</v>
      </c>
      <c r="D30" s="1227" t="s">
        <v>119</v>
      </c>
      <c r="E30" s="1228"/>
      <c r="F30" s="1229" t="s">
        <v>960</v>
      </c>
      <c r="G30" s="645"/>
    </row>
    <row r="31" spans="1:7" ht="30" customHeight="1" x14ac:dyDescent="0.2">
      <c r="A31" s="656"/>
      <c r="B31" s="1230" t="s">
        <v>961</v>
      </c>
      <c r="C31" s="1278">
        <v>152</v>
      </c>
      <c r="D31" s="1232">
        <v>39</v>
      </c>
      <c r="E31" s="1237"/>
      <c r="F31" s="1234" t="s">
        <v>962</v>
      </c>
      <c r="G31" s="655"/>
    </row>
    <row r="32" spans="1:7" ht="30" customHeight="1" x14ac:dyDescent="0.2">
      <c r="A32" s="656"/>
      <c r="B32" s="1235" t="s">
        <v>963</v>
      </c>
      <c r="C32" s="1279">
        <v>113</v>
      </c>
      <c r="D32" s="1237">
        <v>25</v>
      </c>
      <c r="E32" s="1237"/>
      <c r="F32" s="1238" t="s">
        <v>964</v>
      </c>
      <c r="G32" s="655"/>
    </row>
    <row r="33" spans="1:7" ht="30" customHeight="1" x14ac:dyDescent="0.2">
      <c r="A33" s="656"/>
      <c r="B33" s="1235" t="s">
        <v>965</v>
      </c>
      <c r="C33" s="1279">
        <v>36</v>
      </c>
      <c r="D33" s="1237">
        <v>28</v>
      </c>
      <c r="E33" s="1237"/>
      <c r="F33" s="1238" t="s">
        <v>966</v>
      </c>
      <c r="G33" s="655"/>
    </row>
    <row r="34" spans="1:7" s="646" customFormat="1" ht="24" customHeight="1" x14ac:dyDescent="0.2">
      <c r="A34" s="1240"/>
      <c r="B34" s="1241" t="s">
        <v>298</v>
      </c>
      <c r="C34" s="1280"/>
      <c r="D34" s="1243"/>
      <c r="E34" s="1244"/>
      <c r="F34" s="1245" t="s">
        <v>967</v>
      </c>
      <c r="G34" s="645"/>
    </row>
    <row r="35" spans="1:7" ht="61.5" customHeight="1" x14ac:dyDescent="0.2">
      <c r="A35" s="1246"/>
      <c r="B35" s="1247" t="s">
        <v>968</v>
      </c>
      <c r="C35" s="1281" t="s">
        <v>987</v>
      </c>
      <c r="D35" s="1282" t="s">
        <v>988</v>
      </c>
      <c r="E35" s="1282"/>
      <c r="F35" s="1250" t="s">
        <v>989</v>
      </c>
      <c r="G35" s="655"/>
    </row>
    <row r="36" spans="1:7" ht="23.25" customHeight="1" x14ac:dyDescent="0.2">
      <c r="A36" s="1246"/>
      <c r="B36" s="1247" t="s">
        <v>972</v>
      </c>
      <c r="C36" s="1283" t="s">
        <v>990</v>
      </c>
      <c r="D36" s="1284" t="s">
        <v>974</v>
      </c>
      <c r="E36" s="1285"/>
      <c r="F36" s="1286" t="s">
        <v>991</v>
      </c>
      <c r="G36" s="655"/>
    </row>
    <row r="37" spans="1:7" ht="94.5" customHeight="1" x14ac:dyDescent="0.2">
      <c r="A37" s="1246"/>
      <c r="B37" s="1247" t="s">
        <v>976</v>
      </c>
      <c r="C37" s="1287" t="s">
        <v>992</v>
      </c>
      <c r="D37" s="1287" t="s">
        <v>993</v>
      </c>
      <c r="E37" s="1288"/>
      <c r="F37" s="1250" t="s">
        <v>994</v>
      </c>
      <c r="G37" s="655"/>
    </row>
    <row r="38" spans="1:7" ht="23.25" customHeight="1" x14ac:dyDescent="0.2">
      <c r="A38" s="1246"/>
      <c r="B38" s="1247" t="s">
        <v>980</v>
      </c>
      <c r="C38" s="1284" t="s">
        <v>974</v>
      </c>
      <c r="D38" s="1284" t="s">
        <v>974</v>
      </c>
      <c r="E38" s="1289"/>
      <c r="F38" s="1250" t="s">
        <v>995</v>
      </c>
      <c r="G38" s="655"/>
    </row>
    <row r="39" spans="1:7" ht="24" customHeight="1" x14ac:dyDescent="0.2">
      <c r="A39" s="656"/>
      <c r="B39" s="1259" t="s">
        <v>982</v>
      </c>
      <c r="C39" s="1290" t="s">
        <v>996</v>
      </c>
      <c r="D39" s="1290" t="s">
        <v>997</v>
      </c>
      <c r="E39" s="1291"/>
      <c r="F39" s="1292" t="s">
        <v>985</v>
      </c>
      <c r="G39" s="655"/>
    </row>
    <row r="40" spans="1:7" ht="8.1" customHeight="1" thickBot="1" x14ac:dyDescent="0.25">
      <c r="A40" s="667"/>
      <c r="B40" s="1264"/>
      <c r="C40" s="1265"/>
      <c r="D40" s="1266"/>
      <c r="E40" s="1266"/>
      <c r="F40" s="1267"/>
      <c r="G40" s="655"/>
    </row>
    <row r="41" spans="1:7" ht="8.1" customHeight="1" x14ac:dyDescent="0.2">
      <c r="B41" s="943"/>
      <c r="C41" s="1268"/>
      <c r="D41" s="1268"/>
      <c r="E41" s="1268"/>
      <c r="F41" s="651"/>
      <c r="G41" s="655"/>
    </row>
    <row r="42" spans="1:7" ht="23.25" customHeight="1" x14ac:dyDescent="0.2"/>
    <row r="43" spans="1:7" ht="16.5" x14ac:dyDescent="0.25">
      <c r="A43" s="406"/>
      <c r="B43" s="964" t="s">
        <v>953</v>
      </c>
      <c r="F43" s="405"/>
      <c r="G43" s="405"/>
    </row>
    <row r="44" spans="1:7" ht="15" x14ac:dyDescent="0.2">
      <c r="A44" s="411"/>
      <c r="B44" s="405" t="s">
        <v>954</v>
      </c>
      <c r="F44" s="411"/>
      <c r="G44" s="411"/>
    </row>
    <row r="45" spans="1:7" ht="12.75" customHeight="1" x14ac:dyDescent="0.2">
      <c r="B45" s="636"/>
      <c r="C45" s="1210"/>
      <c r="D45" s="1210"/>
      <c r="E45" s="1210"/>
      <c r="F45" s="636"/>
    </row>
    <row r="46" spans="1:7" ht="13.5" x14ac:dyDescent="0.2">
      <c r="A46" s="636"/>
      <c r="B46" s="633" t="s">
        <v>998</v>
      </c>
      <c r="C46" s="1210"/>
      <c r="D46" s="1210"/>
      <c r="E46" s="1210"/>
      <c r="F46" s="633" t="s">
        <v>999</v>
      </c>
    </row>
    <row r="47" spans="1:7" s="636" customFormat="1" ht="8.1" customHeight="1" x14ac:dyDescent="0.2">
      <c r="A47" s="1269"/>
      <c r="B47" s="1270"/>
      <c r="C47" s="1273"/>
      <c r="D47" s="1272"/>
      <c r="E47" s="1273"/>
      <c r="F47" s="1274"/>
    </row>
    <row r="48" spans="1:7" s="646" customFormat="1" ht="30" customHeight="1" x14ac:dyDescent="0.2">
      <c r="A48" s="1275"/>
      <c r="B48" s="1219" t="s">
        <v>955</v>
      </c>
      <c r="C48" s="1220" t="s">
        <v>956</v>
      </c>
      <c r="D48" s="1221"/>
      <c r="E48" s="1222"/>
      <c r="F48" s="1223" t="s">
        <v>957</v>
      </c>
      <c r="G48" s="645"/>
    </row>
    <row r="49" spans="1:13" s="646" customFormat="1" ht="30" customHeight="1" thickBot="1" x14ac:dyDescent="0.25">
      <c r="A49" s="1293"/>
      <c r="B49" s="1277" t="s">
        <v>958</v>
      </c>
      <c r="C49" s="1294" t="s">
        <v>121</v>
      </c>
      <c r="D49" s="1294" t="s">
        <v>127</v>
      </c>
      <c r="E49" s="1295"/>
      <c r="F49" s="1229" t="s">
        <v>960</v>
      </c>
      <c r="G49" s="645"/>
    </row>
    <row r="50" spans="1:13" ht="30" customHeight="1" x14ac:dyDescent="0.2">
      <c r="A50" s="656"/>
      <c r="B50" s="1230" t="s">
        <v>961</v>
      </c>
      <c r="C50" s="1278">
        <v>23</v>
      </c>
      <c r="D50" s="1278">
        <v>23</v>
      </c>
      <c r="E50" s="1296"/>
      <c r="F50" s="1234" t="s">
        <v>962</v>
      </c>
      <c r="G50" s="655"/>
      <c r="L50" s="1297"/>
      <c r="M50" s="1297"/>
    </row>
    <row r="51" spans="1:13" ht="30" customHeight="1" x14ac:dyDescent="0.2">
      <c r="A51" s="656"/>
      <c r="B51" s="1235" t="s">
        <v>963</v>
      </c>
      <c r="C51" s="1279">
        <v>15</v>
      </c>
      <c r="D51" s="1279">
        <v>15</v>
      </c>
      <c r="E51" s="1237"/>
      <c r="F51" s="1238" t="s">
        <v>964</v>
      </c>
      <c r="G51" s="655"/>
      <c r="L51" s="1298"/>
      <c r="M51" s="1298"/>
    </row>
    <row r="52" spans="1:13" ht="30" customHeight="1" x14ac:dyDescent="0.2">
      <c r="A52" s="656"/>
      <c r="B52" s="1235" t="s">
        <v>965</v>
      </c>
      <c r="C52" s="1279">
        <v>17</v>
      </c>
      <c r="D52" s="1279">
        <v>17</v>
      </c>
      <c r="E52" s="1237"/>
      <c r="F52" s="1238" t="s">
        <v>966</v>
      </c>
      <c r="G52" s="655"/>
      <c r="L52" s="1297"/>
      <c r="M52" s="1297"/>
    </row>
    <row r="53" spans="1:13" s="646" customFormat="1" ht="30" customHeight="1" x14ac:dyDescent="0.2">
      <c r="A53" s="1240"/>
      <c r="B53" s="1241" t="s">
        <v>298</v>
      </c>
      <c r="C53" s="1280"/>
      <c r="D53" s="1280"/>
      <c r="E53" s="1243"/>
      <c r="F53" s="1245" t="s">
        <v>967</v>
      </c>
      <c r="G53" s="645"/>
      <c r="L53" s="1297"/>
      <c r="M53" s="1297"/>
    </row>
    <row r="54" spans="1:13" ht="36.75" customHeight="1" x14ac:dyDescent="0.2">
      <c r="A54" s="1246"/>
      <c r="B54" s="1247" t="s">
        <v>968</v>
      </c>
      <c r="C54" s="1299" t="s">
        <v>1000</v>
      </c>
      <c r="D54" s="1299" t="s">
        <v>1001</v>
      </c>
      <c r="E54" s="1249"/>
      <c r="F54" s="1250" t="s">
        <v>971</v>
      </c>
      <c r="G54" s="655"/>
    </row>
    <row r="55" spans="1:13" s="646" customFormat="1" ht="25.5" customHeight="1" x14ac:dyDescent="0.2">
      <c r="A55" s="1300"/>
      <c r="B55" s="1247" t="s">
        <v>972</v>
      </c>
      <c r="C55" s="1299" t="s">
        <v>1002</v>
      </c>
      <c r="D55" s="1301" t="s">
        <v>974</v>
      </c>
      <c r="E55" s="1257"/>
      <c r="F55" s="1250" t="s">
        <v>975</v>
      </c>
      <c r="G55" s="645"/>
    </row>
    <row r="56" spans="1:13" ht="51" customHeight="1" x14ac:dyDescent="0.2">
      <c r="A56" s="1246"/>
      <c r="B56" s="1247" t="s">
        <v>976</v>
      </c>
      <c r="C56" s="1302" t="s">
        <v>1003</v>
      </c>
      <c r="D56" s="1302" t="s">
        <v>1004</v>
      </c>
      <c r="E56" s="1254"/>
      <c r="F56" s="1250" t="s">
        <v>979</v>
      </c>
      <c r="G56" s="655"/>
    </row>
    <row r="57" spans="1:13" ht="17.25" customHeight="1" x14ac:dyDescent="0.2">
      <c r="A57" s="1246"/>
      <c r="B57" s="1247" t="s">
        <v>980</v>
      </c>
      <c r="C57" s="1301" t="s">
        <v>974</v>
      </c>
      <c r="D57" s="1301" t="s">
        <v>974</v>
      </c>
      <c r="E57" s="1303"/>
      <c r="F57" s="1250" t="s">
        <v>981</v>
      </c>
      <c r="G57" s="655"/>
    </row>
    <row r="58" spans="1:13" ht="27.75" customHeight="1" x14ac:dyDescent="0.2">
      <c r="A58" s="656"/>
      <c r="B58" s="1259" t="s">
        <v>982</v>
      </c>
      <c r="C58" s="1260" t="s">
        <v>997</v>
      </c>
      <c r="D58" s="1304" t="s">
        <v>1005</v>
      </c>
      <c r="E58" s="1305"/>
      <c r="F58" s="1263" t="s">
        <v>985</v>
      </c>
      <c r="G58" s="655"/>
    </row>
    <row r="59" spans="1:13" ht="8.1" customHeight="1" thickBot="1" x14ac:dyDescent="0.25">
      <c r="A59" s="667"/>
      <c r="B59" s="1264"/>
      <c r="C59" s="1306"/>
      <c r="D59" s="1307"/>
      <c r="E59" s="1307"/>
      <c r="F59" s="1267"/>
      <c r="G59" s="655"/>
    </row>
    <row r="60" spans="1:13" ht="8.1" customHeight="1" x14ac:dyDescent="0.2">
      <c r="B60" s="943"/>
      <c r="C60" s="1268"/>
      <c r="D60" s="1268"/>
      <c r="E60" s="1268"/>
      <c r="F60" s="651"/>
      <c r="G60" s="655"/>
    </row>
    <row r="64" spans="1:13" ht="6.75" customHeight="1" x14ac:dyDescent="0.2"/>
    <row r="67" spans="1:12" ht="16.5" x14ac:dyDescent="0.25">
      <c r="A67" s="406"/>
      <c r="B67" s="964" t="s">
        <v>953</v>
      </c>
      <c r="F67" s="405"/>
      <c r="G67" s="405"/>
    </row>
    <row r="68" spans="1:12" ht="15" x14ac:dyDescent="0.2">
      <c r="A68" s="411"/>
      <c r="B68" s="405" t="s">
        <v>954</v>
      </c>
      <c r="F68" s="411"/>
      <c r="G68" s="411"/>
    </row>
    <row r="69" spans="1:12" ht="20.100000000000001" customHeight="1" x14ac:dyDescent="0.2">
      <c r="B69" s="636"/>
      <c r="C69" s="1210"/>
      <c r="D69" s="1210"/>
      <c r="E69" s="1210"/>
      <c r="F69" s="636"/>
    </row>
    <row r="70" spans="1:12" ht="13.5" x14ac:dyDescent="0.2">
      <c r="B70" s="633" t="s">
        <v>1006</v>
      </c>
      <c r="C70" s="1210"/>
      <c r="D70" s="1210"/>
      <c r="E70" s="1210"/>
      <c r="F70" s="633" t="s">
        <v>1007</v>
      </c>
    </row>
    <row r="71" spans="1:12" ht="6" customHeight="1" x14ac:dyDescent="0.2">
      <c r="A71" s="1269"/>
      <c r="B71" s="1270"/>
      <c r="C71" s="1273"/>
      <c r="D71" s="1272"/>
      <c r="E71" s="1273"/>
      <c r="F71" s="1274"/>
    </row>
    <row r="72" spans="1:12" s="646" customFormat="1" ht="30" customHeight="1" x14ac:dyDescent="0.2">
      <c r="A72" s="1275"/>
      <c r="B72" s="1308" t="s">
        <v>955</v>
      </c>
      <c r="C72" s="1220" t="s">
        <v>956</v>
      </c>
      <c r="D72" s="1309"/>
      <c r="E72" s="1310"/>
      <c r="F72" s="1311" t="s">
        <v>957</v>
      </c>
      <c r="G72" s="645"/>
    </row>
    <row r="73" spans="1:12" s="646" customFormat="1" ht="30" customHeight="1" thickBot="1" x14ac:dyDescent="0.25">
      <c r="A73" s="1293"/>
      <c r="B73" s="1312" t="s">
        <v>958</v>
      </c>
      <c r="C73" s="1313" t="s">
        <v>123</v>
      </c>
      <c r="D73" s="1313" t="s">
        <v>1008</v>
      </c>
      <c r="E73" s="1314"/>
      <c r="F73" s="1315" t="s">
        <v>960</v>
      </c>
      <c r="G73" s="645"/>
    </row>
    <row r="74" spans="1:12" ht="30" customHeight="1" x14ac:dyDescent="0.2">
      <c r="A74" s="656"/>
      <c r="B74" s="1230" t="s">
        <v>961</v>
      </c>
      <c r="C74" s="1278">
        <v>38</v>
      </c>
      <c r="D74" s="1232">
        <v>29</v>
      </c>
      <c r="E74" s="1233"/>
      <c r="F74" s="1234" t="s">
        <v>962</v>
      </c>
      <c r="G74" s="655"/>
    </row>
    <row r="75" spans="1:12" ht="30" customHeight="1" x14ac:dyDescent="0.2">
      <c r="A75" s="656"/>
      <c r="B75" s="1235" t="s">
        <v>963</v>
      </c>
      <c r="C75" s="1279">
        <v>27</v>
      </c>
      <c r="D75" s="1237">
        <v>20</v>
      </c>
      <c r="E75" s="1237"/>
      <c r="F75" s="1238" t="s">
        <v>964</v>
      </c>
      <c r="G75" s="655"/>
      <c r="K75" s="1316"/>
      <c r="L75" s="1316"/>
    </row>
    <row r="76" spans="1:12" ht="30" customHeight="1" x14ac:dyDescent="0.2">
      <c r="A76" s="656"/>
      <c r="B76" s="1235" t="s">
        <v>965</v>
      </c>
      <c r="C76" s="1279">
        <v>21</v>
      </c>
      <c r="D76" s="1237">
        <v>19</v>
      </c>
      <c r="E76" s="1237"/>
      <c r="F76" s="1238" t="s">
        <v>966</v>
      </c>
      <c r="G76" s="655"/>
      <c r="K76" s="1317"/>
      <c r="L76" s="1317"/>
    </row>
    <row r="77" spans="1:12" s="646" customFormat="1" ht="30" customHeight="1" x14ac:dyDescent="0.2">
      <c r="A77" s="1240"/>
      <c r="B77" s="1241" t="s">
        <v>298</v>
      </c>
      <c r="C77" s="1280"/>
      <c r="D77" s="1243"/>
      <c r="E77" s="1244"/>
      <c r="F77" s="1245" t="s">
        <v>967</v>
      </c>
      <c r="G77" s="645"/>
      <c r="K77" s="1316"/>
      <c r="L77" s="1318"/>
    </row>
    <row r="78" spans="1:12" s="1209" customFormat="1" ht="46.5" customHeight="1" x14ac:dyDescent="0.2">
      <c r="A78" s="1319"/>
      <c r="B78" s="1247" t="s">
        <v>968</v>
      </c>
      <c r="C78" s="1320" t="s">
        <v>1009</v>
      </c>
      <c r="D78" s="1282" t="s">
        <v>1010</v>
      </c>
      <c r="E78" s="1288"/>
      <c r="F78" s="1250" t="s">
        <v>989</v>
      </c>
      <c r="G78" s="1321"/>
    </row>
    <row r="79" spans="1:12" ht="24.75" customHeight="1" x14ac:dyDescent="0.2">
      <c r="A79" s="1246"/>
      <c r="B79" s="1247" t="s">
        <v>972</v>
      </c>
      <c r="C79" s="1322" t="s">
        <v>974</v>
      </c>
      <c r="D79" s="1323" t="s">
        <v>974</v>
      </c>
      <c r="E79" s="1324"/>
      <c r="F79" s="1250" t="s">
        <v>991</v>
      </c>
      <c r="G79" s="655"/>
    </row>
    <row r="80" spans="1:12" ht="61.5" customHeight="1" x14ac:dyDescent="0.2">
      <c r="A80" s="1246"/>
      <c r="B80" s="1247" t="s">
        <v>976</v>
      </c>
      <c r="C80" s="1320" t="s">
        <v>1011</v>
      </c>
      <c r="D80" s="1320" t="s">
        <v>1012</v>
      </c>
      <c r="E80" s="1288"/>
      <c r="F80" s="1250" t="s">
        <v>994</v>
      </c>
      <c r="G80" s="655"/>
    </row>
    <row r="81" spans="1:7" ht="22.5" customHeight="1" x14ac:dyDescent="0.2">
      <c r="A81" s="1246"/>
      <c r="B81" s="1247" t="s">
        <v>980</v>
      </c>
      <c r="C81" s="1322" t="s">
        <v>974</v>
      </c>
      <c r="D81" s="1323" t="s">
        <v>974</v>
      </c>
      <c r="E81" s="1325"/>
      <c r="F81" s="1250" t="s">
        <v>995</v>
      </c>
      <c r="G81" s="655"/>
    </row>
    <row r="82" spans="1:7" ht="27" customHeight="1" x14ac:dyDescent="0.2">
      <c r="A82" s="656"/>
      <c r="B82" s="1259" t="s">
        <v>982</v>
      </c>
      <c r="C82" s="1326" t="s">
        <v>1013</v>
      </c>
      <c r="D82" s="1327" t="s">
        <v>1014</v>
      </c>
      <c r="E82" s="1328"/>
      <c r="F82" s="1292" t="s">
        <v>985</v>
      </c>
      <c r="G82" s="655"/>
    </row>
    <row r="83" spans="1:7" ht="6" customHeight="1" thickBot="1" x14ac:dyDescent="0.25">
      <c r="A83" s="667"/>
      <c r="B83" s="1264"/>
      <c r="C83" s="1265"/>
      <c r="D83" s="1266"/>
      <c r="E83" s="1266"/>
      <c r="F83" s="1267"/>
      <c r="G83" s="655"/>
    </row>
    <row r="84" spans="1:7" ht="8.1" customHeight="1" x14ac:dyDescent="0.2">
      <c r="B84" s="943"/>
      <c r="C84" s="1268"/>
      <c r="D84" s="1268"/>
      <c r="E84" s="1268"/>
      <c r="F84" s="651"/>
      <c r="G84" s="655"/>
    </row>
    <row r="90" spans="1:7" ht="16.5" x14ac:dyDescent="0.25">
      <c r="A90" s="406"/>
      <c r="B90" s="964" t="s">
        <v>953</v>
      </c>
      <c r="F90" s="405"/>
      <c r="G90" s="405"/>
    </row>
    <row r="91" spans="1:7" ht="15" x14ac:dyDescent="0.2">
      <c r="A91" s="411"/>
      <c r="B91" s="405" t="s">
        <v>954</v>
      </c>
      <c r="F91" s="411"/>
      <c r="G91" s="411"/>
    </row>
    <row r="92" spans="1:7" ht="20.100000000000001" customHeight="1" x14ac:dyDescent="0.2">
      <c r="B92" s="636"/>
      <c r="C92" s="1210"/>
      <c r="D92" s="1210"/>
      <c r="E92" s="1210"/>
      <c r="F92" s="636"/>
    </row>
    <row r="93" spans="1:7" x14ac:dyDescent="0.2">
      <c r="A93" s="636"/>
      <c r="B93" s="633" t="s">
        <v>391</v>
      </c>
      <c r="C93" s="1210"/>
      <c r="D93" s="1210"/>
      <c r="E93" s="1210"/>
      <c r="F93" s="635" t="s">
        <v>541</v>
      </c>
    </row>
    <row r="94" spans="1:7" ht="8.1" customHeight="1" x14ac:dyDescent="0.2">
      <c r="A94" s="1269"/>
      <c r="B94" s="1270"/>
      <c r="C94" s="1329"/>
      <c r="D94" s="1329"/>
      <c r="E94" s="1273"/>
      <c r="F94" s="1274"/>
    </row>
    <row r="95" spans="1:7" s="646" customFormat="1" ht="30" customHeight="1" x14ac:dyDescent="0.2">
      <c r="A95" s="1275"/>
      <c r="B95" s="1308" t="s">
        <v>955</v>
      </c>
      <c r="C95" s="1330" t="s">
        <v>956</v>
      </c>
      <c r="D95" s="1331" t="s">
        <v>1015</v>
      </c>
      <c r="E95" s="1310"/>
      <c r="F95" s="1311" t="s">
        <v>957</v>
      </c>
      <c r="G95" s="645"/>
    </row>
    <row r="96" spans="1:7" s="646" customFormat="1" ht="30" customHeight="1" thickBot="1" x14ac:dyDescent="0.25">
      <c r="A96" s="1293"/>
      <c r="B96" s="1312" t="s">
        <v>958</v>
      </c>
      <c r="C96" s="1313" t="s">
        <v>1016</v>
      </c>
      <c r="D96" s="1313" t="s">
        <v>1017</v>
      </c>
      <c r="E96" s="1332"/>
      <c r="F96" s="1315" t="s">
        <v>960</v>
      </c>
      <c r="G96" s="645"/>
    </row>
    <row r="97" spans="1:7" ht="30" customHeight="1" x14ac:dyDescent="0.2">
      <c r="A97" s="656"/>
      <c r="B97" s="1230" t="s">
        <v>961</v>
      </c>
      <c r="C97" s="1278">
        <v>16</v>
      </c>
      <c r="D97" s="1278">
        <v>11</v>
      </c>
      <c r="E97" s="1233"/>
      <c r="F97" s="1234" t="s">
        <v>962</v>
      </c>
      <c r="G97" s="655"/>
    </row>
    <row r="98" spans="1:7" ht="30" customHeight="1" x14ac:dyDescent="0.2">
      <c r="A98" s="656"/>
      <c r="B98" s="1235" t="s">
        <v>963</v>
      </c>
      <c r="C98" s="1279">
        <v>13</v>
      </c>
      <c r="D98" s="1279">
        <v>5</v>
      </c>
      <c r="E98" s="1237"/>
      <c r="F98" s="1238" t="s">
        <v>964</v>
      </c>
      <c r="G98" s="655"/>
    </row>
    <row r="99" spans="1:7" ht="30" customHeight="1" x14ac:dyDescent="0.2">
      <c r="A99" s="656"/>
      <c r="B99" s="1235" t="s">
        <v>965</v>
      </c>
      <c r="C99" s="1279">
        <v>16</v>
      </c>
      <c r="D99" s="1279">
        <v>8</v>
      </c>
      <c r="E99" s="1237"/>
      <c r="F99" s="1238" t="s">
        <v>966</v>
      </c>
      <c r="G99" s="655"/>
    </row>
    <row r="100" spans="1:7" s="646" customFormat="1" ht="30" customHeight="1" x14ac:dyDescent="0.2">
      <c r="A100" s="1240"/>
      <c r="B100" s="1241" t="s">
        <v>298</v>
      </c>
      <c r="C100" s="1280"/>
      <c r="D100" s="1280"/>
      <c r="E100" s="1244"/>
      <c r="F100" s="1245" t="s">
        <v>967</v>
      </c>
      <c r="G100" s="645"/>
    </row>
    <row r="101" spans="1:7" s="1209" customFormat="1" ht="35.25" customHeight="1" x14ac:dyDescent="0.2">
      <c r="A101" s="1319"/>
      <c r="B101" s="1247" t="s">
        <v>968</v>
      </c>
      <c r="C101" s="1333" t="s">
        <v>1018</v>
      </c>
      <c r="D101" s="1333" t="s">
        <v>1019</v>
      </c>
      <c r="E101" s="1288"/>
      <c r="F101" s="1250" t="s">
        <v>989</v>
      </c>
      <c r="G101" s="1321"/>
    </row>
    <row r="102" spans="1:7" s="1209" customFormat="1" ht="17.25" customHeight="1" x14ac:dyDescent="0.2">
      <c r="A102" s="1246"/>
      <c r="B102" s="1247" t="s">
        <v>972</v>
      </c>
      <c r="C102" s="1322" t="s">
        <v>974</v>
      </c>
      <c r="D102" s="1322" t="s">
        <v>974</v>
      </c>
      <c r="E102" s="1324"/>
      <c r="F102" s="1334" t="s">
        <v>991</v>
      </c>
      <c r="G102" s="1321"/>
    </row>
    <row r="103" spans="1:7" s="1209" customFormat="1" ht="44.25" customHeight="1" x14ac:dyDescent="0.2">
      <c r="A103" s="1246"/>
      <c r="B103" s="1247" t="s">
        <v>976</v>
      </c>
      <c r="C103" s="1335" t="s">
        <v>1020</v>
      </c>
      <c r="D103" s="1335" t="s">
        <v>1020</v>
      </c>
      <c r="E103" s="1288"/>
      <c r="F103" s="1334" t="s">
        <v>994</v>
      </c>
      <c r="G103" s="1321"/>
    </row>
    <row r="104" spans="1:7" s="1209" customFormat="1" ht="18.75" customHeight="1" x14ac:dyDescent="0.2">
      <c r="A104" s="1246"/>
      <c r="B104" s="1247" t="s">
        <v>980</v>
      </c>
      <c r="C104" s="1322" t="s">
        <v>974</v>
      </c>
      <c r="D104" s="1322" t="s">
        <v>974</v>
      </c>
      <c r="E104" s="1325"/>
      <c r="F104" s="1334" t="s">
        <v>995</v>
      </c>
      <c r="G104" s="1321"/>
    </row>
    <row r="105" spans="1:7" s="1209" customFormat="1" ht="32.25" customHeight="1" x14ac:dyDescent="0.2">
      <c r="A105" s="656"/>
      <c r="B105" s="1259" t="s">
        <v>982</v>
      </c>
      <c r="C105" s="1336" t="s">
        <v>1021</v>
      </c>
      <c r="D105" s="1337" t="s">
        <v>1022</v>
      </c>
      <c r="E105" s="1338"/>
      <c r="F105" s="1339" t="s">
        <v>985</v>
      </c>
      <c r="G105" s="1321"/>
    </row>
    <row r="106" spans="1:7" s="1209" customFormat="1" ht="8.1" customHeight="1" thickBot="1" x14ac:dyDescent="0.25">
      <c r="A106" s="1340"/>
      <c r="B106" s="1082"/>
      <c r="C106" s="1265"/>
      <c r="D106" s="1265"/>
      <c r="E106" s="1266"/>
      <c r="F106" s="1267"/>
      <c r="G106" s="1321"/>
    </row>
    <row r="107" spans="1:7" ht="8.1" customHeight="1" x14ac:dyDescent="0.2">
      <c r="B107" s="943"/>
      <c r="C107" s="1268"/>
      <c r="D107" s="1268"/>
      <c r="E107" s="1268"/>
      <c r="F107" s="651"/>
      <c r="G107" s="655"/>
    </row>
  </sheetData>
  <mergeCells count="4">
    <mergeCell ref="C6:D6"/>
    <mergeCell ref="C29:D29"/>
    <mergeCell ref="C48:D48"/>
    <mergeCell ref="C72:D72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75" firstPageNumber="43" orientation="portrait" useFirstPageNumber="1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2"/>
  <sheetViews>
    <sheetView showGridLines="0" topLeftCell="A16" zoomScaleNormal="100" workbookViewId="0">
      <selection activeCell="C86" sqref="C86"/>
    </sheetView>
  </sheetViews>
  <sheetFormatPr defaultRowHeight="12.75" x14ac:dyDescent="0.2"/>
  <cols>
    <col min="1" max="1" width="0.83203125" style="410" customWidth="1"/>
    <col min="2" max="2" width="29.5" style="410" customWidth="1"/>
    <col min="3" max="3" width="11.33203125" style="410" customWidth="1"/>
    <col min="4" max="4" width="10.6640625" style="410" customWidth="1"/>
    <col min="5" max="6" width="11.33203125" style="410" customWidth="1"/>
    <col min="7" max="7" width="1.6640625" style="410" customWidth="1"/>
    <col min="8" max="8" width="29.5" style="410" customWidth="1"/>
    <col min="9" max="9" width="1.6640625" style="410" customWidth="1"/>
    <col min="10" max="10" width="0.1640625" style="410" customWidth="1"/>
    <col min="11" max="256" width="9.33203125" style="410"/>
    <col min="257" max="257" width="0.83203125" style="410" customWidth="1"/>
    <col min="258" max="258" width="29.5" style="410" customWidth="1"/>
    <col min="259" max="259" width="11.33203125" style="410" customWidth="1"/>
    <col min="260" max="260" width="10.6640625" style="410" customWidth="1"/>
    <col min="261" max="262" width="11.33203125" style="410" customWidth="1"/>
    <col min="263" max="263" width="1.6640625" style="410" customWidth="1"/>
    <col min="264" max="264" width="29.5" style="410" customWidth="1"/>
    <col min="265" max="265" width="1.6640625" style="410" customWidth="1"/>
    <col min="266" max="266" width="0.1640625" style="410" customWidth="1"/>
    <col min="267" max="512" width="9.33203125" style="410"/>
    <col min="513" max="513" width="0.83203125" style="410" customWidth="1"/>
    <col min="514" max="514" width="29.5" style="410" customWidth="1"/>
    <col min="515" max="515" width="11.33203125" style="410" customWidth="1"/>
    <col min="516" max="516" width="10.6640625" style="410" customWidth="1"/>
    <col min="517" max="518" width="11.33203125" style="410" customWidth="1"/>
    <col min="519" max="519" width="1.6640625" style="410" customWidth="1"/>
    <col min="520" max="520" width="29.5" style="410" customWidth="1"/>
    <col min="521" max="521" width="1.6640625" style="410" customWidth="1"/>
    <col min="522" max="522" width="0.1640625" style="410" customWidth="1"/>
    <col min="523" max="768" width="9.33203125" style="410"/>
    <col min="769" max="769" width="0.83203125" style="410" customWidth="1"/>
    <col min="770" max="770" width="29.5" style="410" customWidth="1"/>
    <col min="771" max="771" width="11.33203125" style="410" customWidth="1"/>
    <col min="772" max="772" width="10.6640625" style="410" customWidth="1"/>
    <col min="773" max="774" width="11.33203125" style="410" customWidth="1"/>
    <col min="775" max="775" width="1.6640625" style="410" customWidth="1"/>
    <col min="776" max="776" width="29.5" style="410" customWidth="1"/>
    <col min="777" max="777" width="1.6640625" style="410" customWidth="1"/>
    <col min="778" max="778" width="0.1640625" style="410" customWidth="1"/>
    <col min="779" max="1024" width="9.33203125" style="410"/>
    <col min="1025" max="1025" width="0.83203125" style="410" customWidth="1"/>
    <col min="1026" max="1026" width="29.5" style="410" customWidth="1"/>
    <col min="1027" max="1027" width="11.33203125" style="410" customWidth="1"/>
    <col min="1028" max="1028" width="10.6640625" style="410" customWidth="1"/>
    <col min="1029" max="1030" width="11.33203125" style="410" customWidth="1"/>
    <col min="1031" max="1031" width="1.6640625" style="410" customWidth="1"/>
    <col min="1032" max="1032" width="29.5" style="410" customWidth="1"/>
    <col min="1033" max="1033" width="1.6640625" style="410" customWidth="1"/>
    <col min="1034" max="1034" width="0.1640625" style="410" customWidth="1"/>
    <col min="1035" max="1280" width="9.33203125" style="410"/>
    <col min="1281" max="1281" width="0.83203125" style="410" customWidth="1"/>
    <col min="1282" max="1282" width="29.5" style="410" customWidth="1"/>
    <col min="1283" max="1283" width="11.33203125" style="410" customWidth="1"/>
    <col min="1284" max="1284" width="10.6640625" style="410" customWidth="1"/>
    <col min="1285" max="1286" width="11.33203125" style="410" customWidth="1"/>
    <col min="1287" max="1287" width="1.6640625" style="410" customWidth="1"/>
    <col min="1288" max="1288" width="29.5" style="410" customWidth="1"/>
    <col min="1289" max="1289" width="1.6640625" style="410" customWidth="1"/>
    <col min="1290" max="1290" width="0.1640625" style="410" customWidth="1"/>
    <col min="1291" max="1536" width="9.33203125" style="410"/>
    <col min="1537" max="1537" width="0.83203125" style="410" customWidth="1"/>
    <col min="1538" max="1538" width="29.5" style="410" customWidth="1"/>
    <col min="1539" max="1539" width="11.33203125" style="410" customWidth="1"/>
    <col min="1540" max="1540" width="10.6640625" style="410" customWidth="1"/>
    <col min="1541" max="1542" width="11.33203125" style="410" customWidth="1"/>
    <col min="1543" max="1543" width="1.6640625" style="410" customWidth="1"/>
    <col min="1544" max="1544" width="29.5" style="410" customWidth="1"/>
    <col min="1545" max="1545" width="1.6640625" style="410" customWidth="1"/>
    <col min="1546" max="1546" width="0.1640625" style="410" customWidth="1"/>
    <col min="1547" max="1792" width="9.33203125" style="410"/>
    <col min="1793" max="1793" width="0.83203125" style="410" customWidth="1"/>
    <col min="1794" max="1794" width="29.5" style="410" customWidth="1"/>
    <col min="1795" max="1795" width="11.33203125" style="410" customWidth="1"/>
    <col min="1796" max="1796" width="10.6640625" style="410" customWidth="1"/>
    <col min="1797" max="1798" width="11.33203125" style="410" customWidth="1"/>
    <col min="1799" max="1799" width="1.6640625" style="410" customWidth="1"/>
    <col min="1800" max="1800" width="29.5" style="410" customWidth="1"/>
    <col min="1801" max="1801" width="1.6640625" style="410" customWidth="1"/>
    <col min="1802" max="1802" width="0.1640625" style="410" customWidth="1"/>
    <col min="1803" max="2048" width="9.33203125" style="410"/>
    <col min="2049" max="2049" width="0.83203125" style="410" customWidth="1"/>
    <col min="2050" max="2050" width="29.5" style="410" customWidth="1"/>
    <col min="2051" max="2051" width="11.33203125" style="410" customWidth="1"/>
    <col min="2052" max="2052" width="10.6640625" style="410" customWidth="1"/>
    <col min="2053" max="2054" width="11.33203125" style="410" customWidth="1"/>
    <col min="2055" max="2055" width="1.6640625" style="410" customWidth="1"/>
    <col min="2056" max="2056" width="29.5" style="410" customWidth="1"/>
    <col min="2057" max="2057" width="1.6640625" style="410" customWidth="1"/>
    <col min="2058" max="2058" width="0.1640625" style="410" customWidth="1"/>
    <col min="2059" max="2304" width="9.33203125" style="410"/>
    <col min="2305" max="2305" width="0.83203125" style="410" customWidth="1"/>
    <col min="2306" max="2306" width="29.5" style="410" customWidth="1"/>
    <col min="2307" max="2307" width="11.33203125" style="410" customWidth="1"/>
    <col min="2308" max="2308" width="10.6640625" style="410" customWidth="1"/>
    <col min="2309" max="2310" width="11.33203125" style="410" customWidth="1"/>
    <col min="2311" max="2311" width="1.6640625" style="410" customWidth="1"/>
    <col min="2312" max="2312" width="29.5" style="410" customWidth="1"/>
    <col min="2313" max="2313" width="1.6640625" style="410" customWidth="1"/>
    <col min="2314" max="2314" width="0.1640625" style="410" customWidth="1"/>
    <col min="2315" max="2560" width="9.33203125" style="410"/>
    <col min="2561" max="2561" width="0.83203125" style="410" customWidth="1"/>
    <col min="2562" max="2562" width="29.5" style="410" customWidth="1"/>
    <col min="2563" max="2563" width="11.33203125" style="410" customWidth="1"/>
    <col min="2564" max="2564" width="10.6640625" style="410" customWidth="1"/>
    <col min="2565" max="2566" width="11.33203125" style="410" customWidth="1"/>
    <col min="2567" max="2567" width="1.6640625" style="410" customWidth="1"/>
    <col min="2568" max="2568" width="29.5" style="410" customWidth="1"/>
    <col min="2569" max="2569" width="1.6640625" style="410" customWidth="1"/>
    <col min="2570" max="2570" width="0.1640625" style="410" customWidth="1"/>
    <col min="2571" max="2816" width="9.33203125" style="410"/>
    <col min="2817" max="2817" width="0.83203125" style="410" customWidth="1"/>
    <col min="2818" max="2818" width="29.5" style="410" customWidth="1"/>
    <col min="2819" max="2819" width="11.33203125" style="410" customWidth="1"/>
    <col min="2820" max="2820" width="10.6640625" style="410" customWidth="1"/>
    <col min="2821" max="2822" width="11.33203125" style="410" customWidth="1"/>
    <col min="2823" max="2823" width="1.6640625" style="410" customWidth="1"/>
    <col min="2824" max="2824" width="29.5" style="410" customWidth="1"/>
    <col min="2825" max="2825" width="1.6640625" style="410" customWidth="1"/>
    <col min="2826" max="2826" width="0.1640625" style="410" customWidth="1"/>
    <col min="2827" max="3072" width="9.33203125" style="410"/>
    <col min="3073" max="3073" width="0.83203125" style="410" customWidth="1"/>
    <col min="3074" max="3074" width="29.5" style="410" customWidth="1"/>
    <col min="3075" max="3075" width="11.33203125" style="410" customWidth="1"/>
    <col min="3076" max="3076" width="10.6640625" style="410" customWidth="1"/>
    <col min="3077" max="3078" width="11.33203125" style="410" customWidth="1"/>
    <col min="3079" max="3079" width="1.6640625" style="410" customWidth="1"/>
    <col min="3080" max="3080" width="29.5" style="410" customWidth="1"/>
    <col min="3081" max="3081" width="1.6640625" style="410" customWidth="1"/>
    <col min="3082" max="3082" width="0.1640625" style="410" customWidth="1"/>
    <col min="3083" max="3328" width="9.33203125" style="410"/>
    <col min="3329" max="3329" width="0.83203125" style="410" customWidth="1"/>
    <col min="3330" max="3330" width="29.5" style="410" customWidth="1"/>
    <col min="3331" max="3331" width="11.33203125" style="410" customWidth="1"/>
    <col min="3332" max="3332" width="10.6640625" style="410" customWidth="1"/>
    <col min="3333" max="3334" width="11.33203125" style="410" customWidth="1"/>
    <col min="3335" max="3335" width="1.6640625" style="410" customWidth="1"/>
    <col min="3336" max="3336" width="29.5" style="410" customWidth="1"/>
    <col min="3337" max="3337" width="1.6640625" style="410" customWidth="1"/>
    <col min="3338" max="3338" width="0.1640625" style="410" customWidth="1"/>
    <col min="3339" max="3584" width="9.33203125" style="410"/>
    <col min="3585" max="3585" width="0.83203125" style="410" customWidth="1"/>
    <col min="3586" max="3586" width="29.5" style="410" customWidth="1"/>
    <col min="3587" max="3587" width="11.33203125" style="410" customWidth="1"/>
    <col min="3588" max="3588" width="10.6640625" style="410" customWidth="1"/>
    <col min="3589" max="3590" width="11.33203125" style="410" customWidth="1"/>
    <col min="3591" max="3591" width="1.6640625" style="410" customWidth="1"/>
    <col min="3592" max="3592" width="29.5" style="410" customWidth="1"/>
    <col min="3593" max="3593" width="1.6640625" style="410" customWidth="1"/>
    <col min="3594" max="3594" width="0.1640625" style="410" customWidth="1"/>
    <col min="3595" max="3840" width="9.33203125" style="410"/>
    <col min="3841" max="3841" width="0.83203125" style="410" customWidth="1"/>
    <col min="3842" max="3842" width="29.5" style="410" customWidth="1"/>
    <col min="3843" max="3843" width="11.33203125" style="410" customWidth="1"/>
    <col min="3844" max="3844" width="10.6640625" style="410" customWidth="1"/>
    <col min="3845" max="3846" width="11.33203125" style="410" customWidth="1"/>
    <col min="3847" max="3847" width="1.6640625" style="410" customWidth="1"/>
    <col min="3848" max="3848" width="29.5" style="410" customWidth="1"/>
    <col min="3849" max="3849" width="1.6640625" style="410" customWidth="1"/>
    <col min="3850" max="3850" width="0.1640625" style="410" customWidth="1"/>
    <col min="3851" max="4096" width="9.33203125" style="410"/>
    <col min="4097" max="4097" width="0.83203125" style="410" customWidth="1"/>
    <col min="4098" max="4098" width="29.5" style="410" customWidth="1"/>
    <col min="4099" max="4099" width="11.33203125" style="410" customWidth="1"/>
    <col min="4100" max="4100" width="10.6640625" style="410" customWidth="1"/>
    <col min="4101" max="4102" width="11.33203125" style="410" customWidth="1"/>
    <col min="4103" max="4103" width="1.6640625" style="410" customWidth="1"/>
    <col min="4104" max="4104" width="29.5" style="410" customWidth="1"/>
    <col min="4105" max="4105" width="1.6640625" style="410" customWidth="1"/>
    <col min="4106" max="4106" width="0.1640625" style="410" customWidth="1"/>
    <col min="4107" max="4352" width="9.33203125" style="410"/>
    <col min="4353" max="4353" width="0.83203125" style="410" customWidth="1"/>
    <col min="4354" max="4354" width="29.5" style="410" customWidth="1"/>
    <col min="4355" max="4355" width="11.33203125" style="410" customWidth="1"/>
    <col min="4356" max="4356" width="10.6640625" style="410" customWidth="1"/>
    <col min="4357" max="4358" width="11.33203125" style="410" customWidth="1"/>
    <col min="4359" max="4359" width="1.6640625" style="410" customWidth="1"/>
    <col min="4360" max="4360" width="29.5" style="410" customWidth="1"/>
    <col min="4361" max="4361" width="1.6640625" style="410" customWidth="1"/>
    <col min="4362" max="4362" width="0.1640625" style="410" customWidth="1"/>
    <col min="4363" max="4608" width="9.33203125" style="410"/>
    <col min="4609" max="4609" width="0.83203125" style="410" customWidth="1"/>
    <col min="4610" max="4610" width="29.5" style="410" customWidth="1"/>
    <col min="4611" max="4611" width="11.33203125" style="410" customWidth="1"/>
    <col min="4612" max="4612" width="10.6640625" style="410" customWidth="1"/>
    <col min="4613" max="4614" width="11.33203125" style="410" customWidth="1"/>
    <col min="4615" max="4615" width="1.6640625" style="410" customWidth="1"/>
    <col min="4616" max="4616" width="29.5" style="410" customWidth="1"/>
    <col min="4617" max="4617" width="1.6640625" style="410" customWidth="1"/>
    <col min="4618" max="4618" width="0.1640625" style="410" customWidth="1"/>
    <col min="4619" max="4864" width="9.33203125" style="410"/>
    <col min="4865" max="4865" width="0.83203125" style="410" customWidth="1"/>
    <col min="4866" max="4866" width="29.5" style="410" customWidth="1"/>
    <col min="4867" max="4867" width="11.33203125" style="410" customWidth="1"/>
    <col min="4868" max="4868" width="10.6640625" style="410" customWidth="1"/>
    <col min="4869" max="4870" width="11.33203125" style="410" customWidth="1"/>
    <col min="4871" max="4871" width="1.6640625" style="410" customWidth="1"/>
    <col min="4872" max="4872" width="29.5" style="410" customWidth="1"/>
    <col min="4873" max="4873" width="1.6640625" style="410" customWidth="1"/>
    <col min="4874" max="4874" width="0.1640625" style="410" customWidth="1"/>
    <col min="4875" max="5120" width="9.33203125" style="410"/>
    <col min="5121" max="5121" width="0.83203125" style="410" customWidth="1"/>
    <col min="5122" max="5122" width="29.5" style="410" customWidth="1"/>
    <col min="5123" max="5123" width="11.33203125" style="410" customWidth="1"/>
    <col min="5124" max="5124" width="10.6640625" style="410" customWidth="1"/>
    <col min="5125" max="5126" width="11.33203125" style="410" customWidth="1"/>
    <col min="5127" max="5127" width="1.6640625" style="410" customWidth="1"/>
    <col min="5128" max="5128" width="29.5" style="410" customWidth="1"/>
    <col min="5129" max="5129" width="1.6640625" style="410" customWidth="1"/>
    <col min="5130" max="5130" width="0.1640625" style="410" customWidth="1"/>
    <col min="5131" max="5376" width="9.33203125" style="410"/>
    <col min="5377" max="5377" width="0.83203125" style="410" customWidth="1"/>
    <col min="5378" max="5378" width="29.5" style="410" customWidth="1"/>
    <col min="5379" max="5379" width="11.33203125" style="410" customWidth="1"/>
    <col min="5380" max="5380" width="10.6640625" style="410" customWidth="1"/>
    <col min="5381" max="5382" width="11.33203125" style="410" customWidth="1"/>
    <col min="5383" max="5383" width="1.6640625" style="410" customWidth="1"/>
    <col min="5384" max="5384" width="29.5" style="410" customWidth="1"/>
    <col min="5385" max="5385" width="1.6640625" style="410" customWidth="1"/>
    <col min="5386" max="5386" width="0.1640625" style="410" customWidth="1"/>
    <col min="5387" max="5632" width="9.33203125" style="410"/>
    <col min="5633" max="5633" width="0.83203125" style="410" customWidth="1"/>
    <col min="5634" max="5634" width="29.5" style="410" customWidth="1"/>
    <col min="5635" max="5635" width="11.33203125" style="410" customWidth="1"/>
    <col min="5636" max="5636" width="10.6640625" style="410" customWidth="1"/>
    <col min="5637" max="5638" width="11.33203125" style="410" customWidth="1"/>
    <col min="5639" max="5639" width="1.6640625" style="410" customWidth="1"/>
    <col min="5640" max="5640" width="29.5" style="410" customWidth="1"/>
    <col min="5641" max="5641" width="1.6640625" style="410" customWidth="1"/>
    <col min="5642" max="5642" width="0.1640625" style="410" customWidth="1"/>
    <col min="5643" max="5888" width="9.33203125" style="410"/>
    <col min="5889" max="5889" width="0.83203125" style="410" customWidth="1"/>
    <col min="5890" max="5890" width="29.5" style="410" customWidth="1"/>
    <col min="5891" max="5891" width="11.33203125" style="410" customWidth="1"/>
    <col min="5892" max="5892" width="10.6640625" style="410" customWidth="1"/>
    <col min="5893" max="5894" width="11.33203125" style="410" customWidth="1"/>
    <col min="5895" max="5895" width="1.6640625" style="410" customWidth="1"/>
    <col min="5896" max="5896" width="29.5" style="410" customWidth="1"/>
    <col min="5897" max="5897" width="1.6640625" style="410" customWidth="1"/>
    <col min="5898" max="5898" width="0.1640625" style="410" customWidth="1"/>
    <col min="5899" max="6144" width="9.33203125" style="410"/>
    <col min="6145" max="6145" width="0.83203125" style="410" customWidth="1"/>
    <col min="6146" max="6146" width="29.5" style="410" customWidth="1"/>
    <col min="6147" max="6147" width="11.33203125" style="410" customWidth="1"/>
    <col min="6148" max="6148" width="10.6640625" style="410" customWidth="1"/>
    <col min="6149" max="6150" width="11.33203125" style="410" customWidth="1"/>
    <col min="6151" max="6151" width="1.6640625" style="410" customWidth="1"/>
    <col min="6152" max="6152" width="29.5" style="410" customWidth="1"/>
    <col min="6153" max="6153" width="1.6640625" style="410" customWidth="1"/>
    <col min="6154" max="6154" width="0.1640625" style="410" customWidth="1"/>
    <col min="6155" max="6400" width="9.33203125" style="410"/>
    <col min="6401" max="6401" width="0.83203125" style="410" customWidth="1"/>
    <col min="6402" max="6402" width="29.5" style="410" customWidth="1"/>
    <col min="6403" max="6403" width="11.33203125" style="410" customWidth="1"/>
    <col min="6404" max="6404" width="10.6640625" style="410" customWidth="1"/>
    <col min="6405" max="6406" width="11.33203125" style="410" customWidth="1"/>
    <col min="6407" max="6407" width="1.6640625" style="410" customWidth="1"/>
    <col min="6408" max="6408" width="29.5" style="410" customWidth="1"/>
    <col min="6409" max="6409" width="1.6640625" style="410" customWidth="1"/>
    <col min="6410" max="6410" width="0.1640625" style="410" customWidth="1"/>
    <col min="6411" max="6656" width="9.33203125" style="410"/>
    <col min="6657" max="6657" width="0.83203125" style="410" customWidth="1"/>
    <col min="6658" max="6658" width="29.5" style="410" customWidth="1"/>
    <col min="6659" max="6659" width="11.33203125" style="410" customWidth="1"/>
    <col min="6660" max="6660" width="10.6640625" style="410" customWidth="1"/>
    <col min="6661" max="6662" width="11.33203125" style="410" customWidth="1"/>
    <col min="6663" max="6663" width="1.6640625" style="410" customWidth="1"/>
    <col min="6664" max="6664" width="29.5" style="410" customWidth="1"/>
    <col min="6665" max="6665" width="1.6640625" style="410" customWidth="1"/>
    <col min="6666" max="6666" width="0.1640625" style="410" customWidth="1"/>
    <col min="6667" max="6912" width="9.33203125" style="410"/>
    <col min="6913" max="6913" width="0.83203125" style="410" customWidth="1"/>
    <col min="6914" max="6914" width="29.5" style="410" customWidth="1"/>
    <col min="6915" max="6915" width="11.33203125" style="410" customWidth="1"/>
    <col min="6916" max="6916" width="10.6640625" style="410" customWidth="1"/>
    <col min="6917" max="6918" width="11.33203125" style="410" customWidth="1"/>
    <col min="6919" max="6919" width="1.6640625" style="410" customWidth="1"/>
    <col min="6920" max="6920" width="29.5" style="410" customWidth="1"/>
    <col min="6921" max="6921" width="1.6640625" style="410" customWidth="1"/>
    <col min="6922" max="6922" width="0.1640625" style="410" customWidth="1"/>
    <col min="6923" max="7168" width="9.33203125" style="410"/>
    <col min="7169" max="7169" width="0.83203125" style="410" customWidth="1"/>
    <col min="7170" max="7170" width="29.5" style="410" customWidth="1"/>
    <col min="7171" max="7171" width="11.33203125" style="410" customWidth="1"/>
    <col min="7172" max="7172" width="10.6640625" style="410" customWidth="1"/>
    <col min="7173" max="7174" width="11.33203125" style="410" customWidth="1"/>
    <col min="7175" max="7175" width="1.6640625" style="410" customWidth="1"/>
    <col min="7176" max="7176" width="29.5" style="410" customWidth="1"/>
    <col min="7177" max="7177" width="1.6640625" style="410" customWidth="1"/>
    <col min="7178" max="7178" width="0.1640625" style="410" customWidth="1"/>
    <col min="7179" max="7424" width="9.33203125" style="410"/>
    <col min="7425" max="7425" width="0.83203125" style="410" customWidth="1"/>
    <col min="7426" max="7426" width="29.5" style="410" customWidth="1"/>
    <col min="7427" max="7427" width="11.33203125" style="410" customWidth="1"/>
    <col min="7428" max="7428" width="10.6640625" style="410" customWidth="1"/>
    <col min="7429" max="7430" width="11.33203125" style="410" customWidth="1"/>
    <col min="7431" max="7431" width="1.6640625" style="410" customWidth="1"/>
    <col min="7432" max="7432" width="29.5" style="410" customWidth="1"/>
    <col min="7433" max="7433" width="1.6640625" style="410" customWidth="1"/>
    <col min="7434" max="7434" width="0.1640625" style="410" customWidth="1"/>
    <col min="7435" max="7680" width="9.33203125" style="410"/>
    <col min="7681" max="7681" width="0.83203125" style="410" customWidth="1"/>
    <col min="7682" max="7682" width="29.5" style="410" customWidth="1"/>
    <col min="7683" max="7683" width="11.33203125" style="410" customWidth="1"/>
    <col min="7684" max="7684" width="10.6640625" style="410" customWidth="1"/>
    <col min="7685" max="7686" width="11.33203125" style="410" customWidth="1"/>
    <col min="7687" max="7687" width="1.6640625" style="410" customWidth="1"/>
    <col min="7688" max="7688" width="29.5" style="410" customWidth="1"/>
    <col min="7689" max="7689" width="1.6640625" style="410" customWidth="1"/>
    <col min="7690" max="7690" width="0.1640625" style="410" customWidth="1"/>
    <col min="7691" max="7936" width="9.33203125" style="410"/>
    <col min="7937" max="7937" width="0.83203125" style="410" customWidth="1"/>
    <col min="7938" max="7938" width="29.5" style="410" customWidth="1"/>
    <col min="7939" max="7939" width="11.33203125" style="410" customWidth="1"/>
    <col min="7940" max="7940" width="10.6640625" style="410" customWidth="1"/>
    <col min="7941" max="7942" width="11.33203125" style="410" customWidth="1"/>
    <col min="7943" max="7943" width="1.6640625" style="410" customWidth="1"/>
    <col min="7944" max="7944" width="29.5" style="410" customWidth="1"/>
    <col min="7945" max="7945" width="1.6640625" style="410" customWidth="1"/>
    <col min="7946" max="7946" width="0.1640625" style="410" customWidth="1"/>
    <col min="7947" max="8192" width="9.33203125" style="410"/>
    <col min="8193" max="8193" width="0.83203125" style="410" customWidth="1"/>
    <col min="8194" max="8194" width="29.5" style="410" customWidth="1"/>
    <col min="8195" max="8195" width="11.33203125" style="410" customWidth="1"/>
    <col min="8196" max="8196" width="10.6640625" style="410" customWidth="1"/>
    <col min="8197" max="8198" width="11.33203125" style="410" customWidth="1"/>
    <col min="8199" max="8199" width="1.6640625" style="410" customWidth="1"/>
    <col min="8200" max="8200" width="29.5" style="410" customWidth="1"/>
    <col min="8201" max="8201" width="1.6640625" style="410" customWidth="1"/>
    <col min="8202" max="8202" width="0.1640625" style="410" customWidth="1"/>
    <col min="8203" max="8448" width="9.33203125" style="410"/>
    <col min="8449" max="8449" width="0.83203125" style="410" customWidth="1"/>
    <col min="8450" max="8450" width="29.5" style="410" customWidth="1"/>
    <col min="8451" max="8451" width="11.33203125" style="410" customWidth="1"/>
    <col min="8452" max="8452" width="10.6640625" style="410" customWidth="1"/>
    <col min="8453" max="8454" width="11.33203125" style="410" customWidth="1"/>
    <col min="8455" max="8455" width="1.6640625" style="410" customWidth="1"/>
    <col min="8456" max="8456" width="29.5" style="410" customWidth="1"/>
    <col min="8457" max="8457" width="1.6640625" style="410" customWidth="1"/>
    <col min="8458" max="8458" width="0.1640625" style="410" customWidth="1"/>
    <col min="8459" max="8704" width="9.33203125" style="410"/>
    <col min="8705" max="8705" width="0.83203125" style="410" customWidth="1"/>
    <col min="8706" max="8706" width="29.5" style="410" customWidth="1"/>
    <col min="8707" max="8707" width="11.33203125" style="410" customWidth="1"/>
    <col min="8708" max="8708" width="10.6640625" style="410" customWidth="1"/>
    <col min="8709" max="8710" width="11.33203125" style="410" customWidth="1"/>
    <col min="8711" max="8711" width="1.6640625" style="410" customWidth="1"/>
    <col min="8712" max="8712" width="29.5" style="410" customWidth="1"/>
    <col min="8713" max="8713" width="1.6640625" style="410" customWidth="1"/>
    <col min="8714" max="8714" width="0.1640625" style="410" customWidth="1"/>
    <col min="8715" max="8960" width="9.33203125" style="410"/>
    <col min="8961" max="8961" width="0.83203125" style="410" customWidth="1"/>
    <col min="8962" max="8962" width="29.5" style="410" customWidth="1"/>
    <col min="8963" max="8963" width="11.33203125" style="410" customWidth="1"/>
    <col min="8964" max="8964" width="10.6640625" style="410" customWidth="1"/>
    <col min="8965" max="8966" width="11.33203125" style="410" customWidth="1"/>
    <col min="8967" max="8967" width="1.6640625" style="410" customWidth="1"/>
    <col min="8968" max="8968" width="29.5" style="410" customWidth="1"/>
    <col min="8969" max="8969" width="1.6640625" style="410" customWidth="1"/>
    <col min="8970" max="8970" width="0.1640625" style="410" customWidth="1"/>
    <col min="8971" max="9216" width="9.33203125" style="410"/>
    <col min="9217" max="9217" width="0.83203125" style="410" customWidth="1"/>
    <col min="9218" max="9218" width="29.5" style="410" customWidth="1"/>
    <col min="9219" max="9219" width="11.33203125" style="410" customWidth="1"/>
    <col min="9220" max="9220" width="10.6640625" style="410" customWidth="1"/>
    <col min="9221" max="9222" width="11.33203125" style="410" customWidth="1"/>
    <col min="9223" max="9223" width="1.6640625" style="410" customWidth="1"/>
    <col min="9224" max="9224" width="29.5" style="410" customWidth="1"/>
    <col min="9225" max="9225" width="1.6640625" style="410" customWidth="1"/>
    <col min="9226" max="9226" width="0.1640625" style="410" customWidth="1"/>
    <col min="9227" max="9472" width="9.33203125" style="410"/>
    <col min="9473" max="9473" width="0.83203125" style="410" customWidth="1"/>
    <col min="9474" max="9474" width="29.5" style="410" customWidth="1"/>
    <col min="9475" max="9475" width="11.33203125" style="410" customWidth="1"/>
    <col min="9476" max="9476" width="10.6640625" style="410" customWidth="1"/>
    <col min="9477" max="9478" width="11.33203125" style="410" customWidth="1"/>
    <col min="9479" max="9479" width="1.6640625" style="410" customWidth="1"/>
    <col min="9480" max="9480" width="29.5" style="410" customWidth="1"/>
    <col min="9481" max="9481" width="1.6640625" style="410" customWidth="1"/>
    <col min="9482" max="9482" width="0.1640625" style="410" customWidth="1"/>
    <col min="9483" max="9728" width="9.33203125" style="410"/>
    <col min="9729" max="9729" width="0.83203125" style="410" customWidth="1"/>
    <col min="9730" max="9730" width="29.5" style="410" customWidth="1"/>
    <col min="9731" max="9731" width="11.33203125" style="410" customWidth="1"/>
    <col min="9732" max="9732" width="10.6640625" style="410" customWidth="1"/>
    <col min="9733" max="9734" width="11.33203125" style="410" customWidth="1"/>
    <col min="9735" max="9735" width="1.6640625" style="410" customWidth="1"/>
    <col min="9736" max="9736" width="29.5" style="410" customWidth="1"/>
    <col min="9737" max="9737" width="1.6640625" style="410" customWidth="1"/>
    <col min="9738" max="9738" width="0.1640625" style="410" customWidth="1"/>
    <col min="9739" max="9984" width="9.33203125" style="410"/>
    <col min="9985" max="9985" width="0.83203125" style="410" customWidth="1"/>
    <col min="9986" max="9986" width="29.5" style="410" customWidth="1"/>
    <col min="9987" max="9987" width="11.33203125" style="410" customWidth="1"/>
    <col min="9988" max="9988" width="10.6640625" style="410" customWidth="1"/>
    <col min="9989" max="9990" width="11.33203125" style="410" customWidth="1"/>
    <col min="9991" max="9991" width="1.6640625" style="410" customWidth="1"/>
    <col min="9992" max="9992" width="29.5" style="410" customWidth="1"/>
    <col min="9993" max="9993" width="1.6640625" style="410" customWidth="1"/>
    <col min="9994" max="9994" width="0.1640625" style="410" customWidth="1"/>
    <col min="9995" max="10240" width="9.33203125" style="410"/>
    <col min="10241" max="10241" width="0.83203125" style="410" customWidth="1"/>
    <col min="10242" max="10242" width="29.5" style="410" customWidth="1"/>
    <col min="10243" max="10243" width="11.33203125" style="410" customWidth="1"/>
    <col min="10244" max="10244" width="10.6640625" style="410" customWidth="1"/>
    <col min="10245" max="10246" width="11.33203125" style="410" customWidth="1"/>
    <col min="10247" max="10247" width="1.6640625" style="410" customWidth="1"/>
    <col min="10248" max="10248" width="29.5" style="410" customWidth="1"/>
    <col min="10249" max="10249" width="1.6640625" style="410" customWidth="1"/>
    <col min="10250" max="10250" width="0.1640625" style="410" customWidth="1"/>
    <col min="10251" max="10496" width="9.33203125" style="410"/>
    <col min="10497" max="10497" width="0.83203125" style="410" customWidth="1"/>
    <col min="10498" max="10498" width="29.5" style="410" customWidth="1"/>
    <col min="10499" max="10499" width="11.33203125" style="410" customWidth="1"/>
    <col min="10500" max="10500" width="10.6640625" style="410" customWidth="1"/>
    <col min="10501" max="10502" width="11.33203125" style="410" customWidth="1"/>
    <col min="10503" max="10503" width="1.6640625" style="410" customWidth="1"/>
    <col min="10504" max="10504" width="29.5" style="410" customWidth="1"/>
    <col min="10505" max="10505" width="1.6640625" style="410" customWidth="1"/>
    <col min="10506" max="10506" width="0.1640625" style="410" customWidth="1"/>
    <col min="10507" max="10752" width="9.33203125" style="410"/>
    <col min="10753" max="10753" width="0.83203125" style="410" customWidth="1"/>
    <col min="10754" max="10754" width="29.5" style="410" customWidth="1"/>
    <col min="10755" max="10755" width="11.33203125" style="410" customWidth="1"/>
    <col min="10756" max="10756" width="10.6640625" style="410" customWidth="1"/>
    <col min="10757" max="10758" width="11.33203125" style="410" customWidth="1"/>
    <col min="10759" max="10759" width="1.6640625" style="410" customWidth="1"/>
    <col min="10760" max="10760" width="29.5" style="410" customWidth="1"/>
    <col min="10761" max="10761" width="1.6640625" style="410" customWidth="1"/>
    <col min="10762" max="10762" width="0.1640625" style="410" customWidth="1"/>
    <col min="10763" max="11008" width="9.33203125" style="410"/>
    <col min="11009" max="11009" width="0.83203125" style="410" customWidth="1"/>
    <col min="11010" max="11010" width="29.5" style="410" customWidth="1"/>
    <col min="11011" max="11011" width="11.33203125" style="410" customWidth="1"/>
    <col min="11012" max="11012" width="10.6640625" style="410" customWidth="1"/>
    <col min="11013" max="11014" width="11.33203125" style="410" customWidth="1"/>
    <col min="11015" max="11015" width="1.6640625" style="410" customWidth="1"/>
    <col min="11016" max="11016" width="29.5" style="410" customWidth="1"/>
    <col min="11017" max="11017" width="1.6640625" style="410" customWidth="1"/>
    <col min="11018" max="11018" width="0.1640625" style="410" customWidth="1"/>
    <col min="11019" max="11264" width="9.33203125" style="410"/>
    <col min="11265" max="11265" width="0.83203125" style="410" customWidth="1"/>
    <col min="11266" max="11266" width="29.5" style="410" customWidth="1"/>
    <col min="11267" max="11267" width="11.33203125" style="410" customWidth="1"/>
    <col min="11268" max="11268" width="10.6640625" style="410" customWidth="1"/>
    <col min="11269" max="11270" width="11.33203125" style="410" customWidth="1"/>
    <col min="11271" max="11271" width="1.6640625" style="410" customWidth="1"/>
    <col min="11272" max="11272" width="29.5" style="410" customWidth="1"/>
    <col min="11273" max="11273" width="1.6640625" style="410" customWidth="1"/>
    <col min="11274" max="11274" width="0.1640625" style="410" customWidth="1"/>
    <col min="11275" max="11520" width="9.33203125" style="410"/>
    <col min="11521" max="11521" width="0.83203125" style="410" customWidth="1"/>
    <col min="11522" max="11522" width="29.5" style="410" customWidth="1"/>
    <col min="11523" max="11523" width="11.33203125" style="410" customWidth="1"/>
    <col min="11524" max="11524" width="10.6640625" style="410" customWidth="1"/>
    <col min="11525" max="11526" width="11.33203125" style="410" customWidth="1"/>
    <col min="11527" max="11527" width="1.6640625" style="410" customWidth="1"/>
    <col min="11528" max="11528" width="29.5" style="410" customWidth="1"/>
    <col min="11529" max="11529" width="1.6640625" style="410" customWidth="1"/>
    <col min="11530" max="11530" width="0.1640625" style="410" customWidth="1"/>
    <col min="11531" max="11776" width="9.33203125" style="410"/>
    <col min="11777" max="11777" width="0.83203125" style="410" customWidth="1"/>
    <col min="11778" max="11778" width="29.5" style="410" customWidth="1"/>
    <col min="11779" max="11779" width="11.33203125" style="410" customWidth="1"/>
    <col min="11780" max="11780" width="10.6640625" style="410" customWidth="1"/>
    <col min="11781" max="11782" width="11.33203125" style="410" customWidth="1"/>
    <col min="11783" max="11783" width="1.6640625" style="410" customWidth="1"/>
    <col min="11784" max="11784" width="29.5" style="410" customWidth="1"/>
    <col min="11785" max="11785" width="1.6640625" style="410" customWidth="1"/>
    <col min="11786" max="11786" width="0.1640625" style="410" customWidth="1"/>
    <col min="11787" max="12032" width="9.33203125" style="410"/>
    <col min="12033" max="12033" width="0.83203125" style="410" customWidth="1"/>
    <col min="12034" max="12034" width="29.5" style="410" customWidth="1"/>
    <col min="12035" max="12035" width="11.33203125" style="410" customWidth="1"/>
    <col min="12036" max="12036" width="10.6640625" style="410" customWidth="1"/>
    <col min="12037" max="12038" width="11.33203125" style="410" customWidth="1"/>
    <col min="12039" max="12039" width="1.6640625" style="410" customWidth="1"/>
    <col min="12040" max="12040" width="29.5" style="410" customWidth="1"/>
    <col min="12041" max="12041" width="1.6640625" style="410" customWidth="1"/>
    <col min="12042" max="12042" width="0.1640625" style="410" customWidth="1"/>
    <col min="12043" max="12288" width="9.33203125" style="410"/>
    <col min="12289" max="12289" width="0.83203125" style="410" customWidth="1"/>
    <col min="12290" max="12290" width="29.5" style="410" customWidth="1"/>
    <col min="12291" max="12291" width="11.33203125" style="410" customWidth="1"/>
    <col min="12292" max="12292" width="10.6640625" style="410" customWidth="1"/>
    <col min="12293" max="12294" width="11.33203125" style="410" customWidth="1"/>
    <col min="12295" max="12295" width="1.6640625" style="410" customWidth="1"/>
    <col min="12296" max="12296" width="29.5" style="410" customWidth="1"/>
    <col min="12297" max="12297" width="1.6640625" style="410" customWidth="1"/>
    <col min="12298" max="12298" width="0.1640625" style="410" customWidth="1"/>
    <col min="12299" max="12544" width="9.33203125" style="410"/>
    <col min="12545" max="12545" width="0.83203125" style="410" customWidth="1"/>
    <col min="12546" max="12546" width="29.5" style="410" customWidth="1"/>
    <col min="12547" max="12547" width="11.33203125" style="410" customWidth="1"/>
    <col min="12548" max="12548" width="10.6640625" style="410" customWidth="1"/>
    <col min="12549" max="12550" width="11.33203125" style="410" customWidth="1"/>
    <col min="12551" max="12551" width="1.6640625" style="410" customWidth="1"/>
    <col min="12552" max="12552" width="29.5" style="410" customWidth="1"/>
    <col min="12553" max="12553" width="1.6640625" style="410" customWidth="1"/>
    <col min="12554" max="12554" width="0.1640625" style="410" customWidth="1"/>
    <col min="12555" max="12800" width="9.33203125" style="410"/>
    <col min="12801" max="12801" width="0.83203125" style="410" customWidth="1"/>
    <col min="12802" max="12802" width="29.5" style="410" customWidth="1"/>
    <col min="12803" max="12803" width="11.33203125" style="410" customWidth="1"/>
    <col min="12804" max="12804" width="10.6640625" style="410" customWidth="1"/>
    <col min="12805" max="12806" width="11.33203125" style="410" customWidth="1"/>
    <col min="12807" max="12807" width="1.6640625" style="410" customWidth="1"/>
    <col min="12808" max="12808" width="29.5" style="410" customWidth="1"/>
    <col min="12809" max="12809" width="1.6640625" style="410" customWidth="1"/>
    <col min="12810" max="12810" width="0.1640625" style="410" customWidth="1"/>
    <col min="12811" max="13056" width="9.33203125" style="410"/>
    <col min="13057" max="13057" width="0.83203125" style="410" customWidth="1"/>
    <col min="13058" max="13058" width="29.5" style="410" customWidth="1"/>
    <col min="13059" max="13059" width="11.33203125" style="410" customWidth="1"/>
    <col min="13060" max="13060" width="10.6640625" style="410" customWidth="1"/>
    <col min="13061" max="13062" width="11.33203125" style="410" customWidth="1"/>
    <col min="13063" max="13063" width="1.6640625" style="410" customWidth="1"/>
    <col min="13064" max="13064" width="29.5" style="410" customWidth="1"/>
    <col min="13065" max="13065" width="1.6640625" style="410" customWidth="1"/>
    <col min="13066" max="13066" width="0.1640625" style="410" customWidth="1"/>
    <col min="13067" max="13312" width="9.33203125" style="410"/>
    <col min="13313" max="13313" width="0.83203125" style="410" customWidth="1"/>
    <col min="13314" max="13314" width="29.5" style="410" customWidth="1"/>
    <col min="13315" max="13315" width="11.33203125" style="410" customWidth="1"/>
    <col min="13316" max="13316" width="10.6640625" style="410" customWidth="1"/>
    <col min="13317" max="13318" width="11.33203125" style="410" customWidth="1"/>
    <col min="13319" max="13319" width="1.6640625" style="410" customWidth="1"/>
    <col min="13320" max="13320" width="29.5" style="410" customWidth="1"/>
    <col min="13321" max="13321" width="1.6640625" style="410" customWidth="1"/>
    <col min="13322" max="13322" width="0.1640625" style="410" customWidth="1"/>
    <col min="13323" max="13568" width="9.33203125" style="410"/>
    <col min="13569" max="13569" width="0.83203125" style="410" customWidth="1"/>
    <col min="13570" max="13570" width="29.5" style="410" customWidth="1"/>
    <col min="13571" max="13571" width="11.33203125" style="410" customWidth="1"/>
    <col min="13572" max="13572" width="10.6640625" style="410" customWidth="1"/>
    <col min="13573" max="13574" width="11.33203125" style="410" customWidth="1"/>
    <col min="13575" max="13575" width="1.6640625" style="410" customWidth="1"/>
    <col min="13576" max="13576" width="29.5" style="410" customWidth="1"/>
    <col min="13577" max="13577" width="1.6640625" style="410" customWidth="1"/>
    <col min="13578" max="13578" width="0.1640625" style="410" customWidth="1"/>
    <col min="13579" max="13824" width="9.33203125" style="410"/>
    <col min="13825" max="13825" width="0.83203125" style="410" customWidth="1"/>
    <col min="13826" max="13826" width="29.5" style="410" customWidth="1"/>
    <col min="13827" max="13827" width="11.33203125" style="410" customWidth="1"/>
    <col min="13828" max="13828" width="10.6640625" style="410" customWidth="1"/>
    <col min="13829" max="13830" width="11.33203125" style="410" customWidth="1"/>
    <col min="13831" max="13831" width="1.6640625" style="410" customWidth="1"/>
    <col min="13832" max="13832" width="29.5" style="410" customWidth="1"/>
    <col min="13833" max="13833" width="1.6640625" style="410" customWidth="1"/>
    <col min="13834" max="13834" width="0.1640625" style="410" customWidth="1"/>
    <col min="13835" max="14080" width="9.33203125" style="410"/>
    <col min="14081" max="14081" width="0.83203125" style="410" customWidth="1"/>
    <col min="14082" max="14082" width="29.5" style="410" customWidth="1"/>
    <col min="14083" max="14083" width="11.33203125" style="410" customWidth="1"/>
    <col min="14084" max="14084" width="10.6640625" style="410" customWidth="1"/>
    <col min="14085" max="14086" width="11.33203125" style="410" customWidth="1"/>
    <col min="14087" max="14087" width="1.6640625" style="410" customWidth="1"/>
    <col min="14088" max="14088" width="29.5" style="410" customWidth="1"/>
    <col min="14089" max="14089" width="1.6640625" style="410" customWidth="1"/>
    <col min="14090" max="14090" width="0.1640625" style="410" customWidth="1"/>
    <col min="14091" max="14336" width="9.33203125" style="410"/>
    <col min="14337" max="14337" width="0.83203125" style="410" customWidth="1"/>
    <col min="14338" max="14338" width="29.5" style="410" customWidth="1"/>
    <col min="14339" max="14339" width="11.33203125" style="410" customWidth="1"/>
    <col min="14340" max="14340" width="10.6640625" style="410" customWidth="1"/>
    <col min="14341" max="14342" width="11.33203125" style="410" customWidth="1"/>
    <col min="14343" max="14343" width="1.6640625" style="410" customWidth="1"/>
    <col min="14344" max="14344" width="29.5" style="410" customWidth="1"/>
    <col min="14345" max="14345" width="1.6640625" style="410" customWidth="1"/>
    <col min="14346" max="14346" width="0.1640625" style="410" customWidth="1"/>
    <col min="14347" max="14592" width="9.33203125" style="410"/>
    <col min="14593" max="14593" width="0.83203125" style="410" customWidth="1"/>
    <col min="14594" max="14594" width="29.5" style="410" customWidth="1"/>
    <col min="14595" max="14595" width="11.33203125" style="410" customWidth="1"/>
    <col min="14596" max="14596" width="10.6640625" style="410" customWidth="1"/>
    <col min="14597" max="14598" width="11.33203125" style="410" customWidth="1"/>
    <col min="14599" max="14599" width="1.6640625" style="410" customWidth="1"/>
    <col min="14600" max="14600" width="29.5" style="410" customWidth="1"/>
    <col min="14601" max="14601" width="1.6640625" style="410" customWidth="1"/>
    <col min="14602" max="14602" width="0.1640625" style="410" customWidth="1"/>
    <col min="14603" max="14848" width="9.33203125" style="410"/>
    <col min="14849" max="14849" width="0.83203125" style="410" customWidth="1"/>
    <col min="14850" max="14850" width="29.5" style="410" customWidth="1"/>
    <col min="14851" max="14851" width="11.33203125" style="410" customWidth="1"/>
    <col min="14852" max="14852" width="10.6640625" style="410" customWidth="1"/>
    <col min="14853" max="14854" width="11.33203125" style="410" customWidth="1"/>
    <col min="14855" max="14855" width="1.6640625" style="410" customWidth="1"/>
    <col min="14856" max="14856" width="29.5" style="410" customWidth="1"/>
    <col min="14857" max="14857" width="1.6640625" style="410" customWidth="1"/>
    <col min="14858" max="14858" width="0.1640625" style="410" customWidth="1"/>
    <col min="14859" max="15104" width="9.33203125" style="410"/>
    <col min="15105" max="15105" width="0.83203125" style="410" customWidth="1"/>
    <col min="15106" max="15106" width="29.5" style="410" customWidth="1"/>
    <col min="15107" max="15107" width="11.33203125" style="410" customWidth="1"/>
    <col min="15108" max="15108" width="10.6640625" style="410" customWidth="1"/>
    <col min="15109" max="15110" width="11.33203125" style="410" customWidth="1"/>
    <col min="15111" max="15111" width="1.6640625" style="410" customWidth="1"/>
    <col min="15112" max="15112" width="29.5" style="410" customWidth="1"/>
    <col min="15113" max="15113" width="1.6640625" style="410" customWidth="1"/>
    <col min="15114" max="15114" width="0.1640625" style="410" customWidth="1"/>
    <col min="15115" max="15360" width="9.33203125" style="410"/>
    <col min="15361" max="15361" width="0.83203125" style="410" customWidth="1"/>
    <col min="15362" max="15362" width="29.5" style="410" customWidth="1"/>
    <col min="15363" max="15363" width="11.33203125" style="410" customWidth="1"/>
    <col min="15364" max="15364" width="10.6640625" style="410" customWidth="1"/>
    <col min="15365" max="15366" width="11.33203125" style="410" customWidth="1"/>
    <col min="15367" max="15367" width="1.6640625" style="410" customWidth="1"/>
    <col min="15368" max="15368" width="29.5" style="410" customWidth="1"/>
    <col min="15369" max="15369" width="1.6640625" style="410" customWidth="1"/>
    <col min="15370" max="15370" width="0.1640625" style="410" customWidth="1"/>
    <col min="15371" max="15616" width="9.33203125" style="410"/>
    <col min="15617" max="15617" width="0.83203125" style="410" customWidth="1"/>
    <col min="15618" max="15618" width="29.5" style="410" customWidth="1"/>
    <col min="15619" max="15619" width="11.33203125" style="410" customWidth="1"/>
    <col min="15620" max="15620" width="10.6640625" style="410" customWidth="1"/>
    <col min="15621" max="15622" width="11.33203125" style="410" customWidth="1"/>
    <col min="15623" max="15623" width="1.6640625" style="410" customWidth="1"/>
    <col min="15624" max="15624" width="29.5" style="410" customWidth="1"/>
    <col min="15625" max="15625" width="1.6640625" style="410" customWidth="1"/>
    <col min="15626" max="15626" width="0.1640625" style="410" customWidth="1"/>
    <col min="15627" max="15872" width="9.33203125" style="410"/>
    <col min="15873" max="15873" width="0.83203125" style="410" customWidth="1"/>
    <col min="15874" max="15874" width="29.5" style="410" customWidth="1"/>
    <col min="15875" max="15875" width="11.33203125" style="410" customWidth="1"/>
    <col min="15876" max="15876" width="10.6640625" style="410" customWidth="1"/>
    <col min="15877" max="15878" width="11.33203125" style="410" customWidth="1"/>
    <col min="15879" max="15879" width="1.6640625" style="410" customWidth="1"/>
    <col min="15880" max="15880" width="29.5" style="410" customWidth="1"/>
    <col min="15881" max="15881" width="1.6640625" style="410" customWidth="1"/>
    <col min="15882" max="15882" width="0.1640625" style="410" customWidth="1"/>
    <col min="15883" max="16128" width="9.33203125" style="410"/>
    <col min="16129" max="16129" width="0.83203125" style="410" customWidth="1"/>
    <col min="16130" max="16130" width="29.5" style="410" customWidth="1"/>
    <col min="16131" max="16131" width="11.33203125" style="410" customWidth="1"/>
    <col min="16132" max="16132" width="10.6640625" style="410" customWidth="1"/>
    <col min="16133" max="16134" width="11.33203125" style="410" customWidth="1"/>
    <col min="16135" max="16135" width="1.6640625" style="410" customWidth="1"/>
    <col min="16136" max="16136" width="29.5" style="410" customWidth="1"/>
    <col min="16137" max="16137" width="1.6640625" style="410" customWidth="1"/>
    <col min="16138" max="16138" width="0.1640625" style="410" customWidth="1"/>
    <col min="16139" max="16384" width="9.33203125" style="410"/>
  </cols>
  <sheetData>
    <row r="1" spans="1:14" s="405" customFormat="1" ht="15.75" customHeight="1" x14ac:dyDescent="0.25">
      <c r="B1" s="406" t="s">
        <v>1023</v>
      </c>
    </row>
    <row r="2" spans="1:14" s="411" customFormat="1" ht="15" customHeight="1" x14ac:dyDescent="0.2">
      <c r="B2" s="411" t="s">
        <v>1024</v>
      </c>
    </row>
    <row r="3" spans="1:14" s="411" customFormat="1" ht="15.95" customHeight="1" x14ac:dyDescent="0.2"/>
    <row r="4" spans="1:14" ht="13.5" customHeight="1" x14ac:dyDescent="0.2">
      <c r="B4" s="931"/>
      <c r="C4" s="931"/>
      <c r="D4" s="931"/>
      <c r="E4" s="931"/>
      <c r="F4" s="931"/>
      <c r="G4" s="931"/>
      <c r="H4" s="931"/>
      <c r="N4" s="405"/>
    </row>
    <row r="5" spans="1:14" ht="6" customHeight="1" x14ac:dyDescent="0.2">
      <c r="A5" s="891"/>
      <c r="B5" s="892"/>
      <c r="C5" s="891"/>
      <c r="D5" s="892"/>
      <c r="E5" s="892"/>
      <c r="F5" s="967"/>
      <c r="G5" s="892"/>
      <c r="H5" s="894"/>
      <c r="N5" s="411"/>
    </row>
    <row r="6" spans="1:14" ht="14.25" x14ac:dyDescent="0.2">
      <c r="A6" s="895"/>
      <c r="B6" s="1200" t="s">
        <v>3</v>
      </c>
      <c r="C6" s="1204" t="s">
        <v>1025</v>
      </c>
      <c r="D6" s="1341"/>
      <c r="E6" s="975" t="s">
        <v>1026</v>
      </c>
      <c r="F6" s="976"/>
      <c r="G6" s="970"/>
      <c r="H6" s="1342" t="s">
        <v>6</v>
      </c>
      <c r="I6" s="943"/>
      <c r="N6" s="411"/>
    </row>
    <row r="7" spans="1:14" ht="6" customHeight="1" x14ac:dyDescent="0.2">
      <c r="A7" s="895"/>
      <c r="B7" s="1200"/>
      <c r="C7" s="1077"/>
      <c r="D7" s="1343"/>
      <c r="E7" s="1078"/>
      <c r="F7" s="1344"/>
      <c r="G7" s="433"/>
      <c r="H7" s="1342"/>
      <c r="I7" s="943"/>
    </row>
    <row r="8" spans="1:14" ht="6" customHeight="1" x14ac:dyDescent="0.2">
      <c r="A8" s="895"/>
      <c r="B8" s="1200"/>
      <c r="C8" s="968"/>
      <c r="D8" s="1008"/>
      <c r="E8" s="1345"/>
      <c r="F8" s="1346"/>
      <c r="G8" s="1070"/>
      <c r="H8" s="1342"/>
      <c r="I8" s="943"/>
    </row>
    <row r="9" spans="1:14" x14ac:dyDescent="0.2">
      <c r="A9" s="895"/>
      <c r="B9" s="896"/>
      <c r="C9" s="968" t="s">
        <v>959</v>
      </c>
      <c r="D9" s="1008" t="s">
        <v>956</v>
      </c>
      <c r="E9" s="1345" t="s">
        <v>117</v>
      </c>
      <c r="F9" s="1347" t="s">
        <v>1027</v>
      </c>
      <c r="G9" s="1070"/>
      <c r="H9" s="435"/>
      <c r="I9" s="943"/>
    </row>
    <row r="10" spans="1:14" ht="6" customHeight="1" thickBot="1" x14ac:dyDescent="0.25">
      <c r="A10" s="898"/>
      <c r="B10" s="437"/>
      <c r="C10" s="439"/>
      <c r="D10" s="1348"/>
      <c r="E10" s="1349"/>
      <c r="F10" s="438"/>
      <c r="G10" s="439"/>
      <c r="H10" s="440"/>
      <c r="I10" s="943"/>
    </row>
    <row r="11" spans="1:14" ht="6" customHeight="1" x14ac:dyDescent="0.2">
      <c r="A11" s="944"/>
      <c r="B11" s="961"/>
      <c r="C11" s="981"/>
      <c r="D11" s="1027"/>
      <c r="E11" s="961"/>
      <c r="F11" s="981"/>
      <c r="G11" s="981"/>
      <c r="H11" s="982"/>
      <c r="I11" s="943"/>
    </row>
    <row r="12" spans="1:14" ht="13.5" customHeight="1" x14ac:dyDescent="0.2">
      <c r="A12" s="1350"/>
      <c r="B12" s="1351" t="s">
        <v>1028</v>
      </c>
      <c r="C12" s="1352" t="s">
        <v>1029</v>
      </c>
      <c r="D12" s="1352" t="s">
        <v>1030</v>
      </c>
      <c r="E12" s="1353" t="s">
        <v>1031</v>
      </c>
      <c r="F12" s="1354" t="s">
        <v>1032</v>
      </c>
      <c r="G12" s="1352"/>
      <c r="H12" s="1355" t="s">
        <v>1033</v>
      </c>
      <c r="I12" s="943"/>
    </row>
    <row r="13" spans="1:14" ht="6" customHeight="1" x14ac:dyDescent="0.2">
      <c r="A13" s="949"/>
      <c r="B13" s="1356"/>
      <c r="C13" s="1357"/>
      <c r="D13" s="1357"/>
      <c r="E13" s="1358"/>
      <c r="F13" s="1359"/>
      <c r="G13" s="1357"/>
      <c r="H13" s="1360"/>
      <c r="I13" s="943"/>
    </row>
    <row r="14" spans="1:14" ht="13.5" customHeight="1" x14ac:dyDescent="0.2">
      <c r="A14" s="949"/>
      <c r="B14" s="410" t="s">
        <v>1034</v>
      </c>
      <c r="C14" s="1361">
        <v>12.9</v>
      </c>
      <c r="D14" s="1361">
        <v>5</v>
      </c>
      <c r="E14" s="1362">
        <v>12.26</v>
      </c>
      <c r="F14" s="1362">
        <v>9.6300000000000008</v>
      </c>
      <c r="G14" s="1363"/>
      <c r="H14" s="991" t="s">
        <v>1035</v>
      </c>
      <c r="I14" s="943"/>
    </row>
    <row r="15" spans="1:14" ht="13.5" customHeight="1" x14ac:dyDescent="0.2">
      <c r="A15" s="949"/>
      <c r="B15" s="410" t="s">
        <v>1036</v>
      </c>
      <c r="C15" s="1361">
        <v>7.99</v>
      </c>
      <c r="D15" s="1361">
        <v>8.33</v>
      </c>
      <c r="E15" s="1362">
        <v>8.1</v>
      </c>
      <c r="F15" s="1364" t="s">
        <v>642</v>
      </c>
      <c r="G15" s="1363"/>
      <c r="H15" s="991" t="s">
        <v>1037</v>
      </c>
      <c r="I15" s="943"/>
    </row>
    <row r="16" spans="1:14" ht="13.5" customHeight="1" x14ac:dyDescent="0.2">
      <c r="A16" s="949"/>
      <c r="B16" s="410" t="s">
        <v>1038</v>
      </c>
      <c r="C16" s="1361">
        <v>17</v>
      </c>
      <c r="D16" s="1361">
        <v>21.5</v>
      </c>
      <c r="E16" s="1364" t="s">
        <v>642</v>
      </c>
      <c r="F16" s="1364" t="s">
        <v>642</v>
      </c>
      <c r="G16" s="1363"/>
      <c r="H16" s="991" t="s">
        <v>1039</v>
      </c>
      <c r="I16" s="943"/>
    </row>
    <row r="17" spans="1:13" ht="13.5" customHeight="1" x14ac:dyDescent="0.2">
      <c r="A17" s="949"/>
      <c r="B17" s="410" t="s">
        <v>1040</v>
      </c>
      <c r="C17" s="1364" t="s">
        <v>642</v>
      </c>
      <c r="D17" s="1364" t="s">
        <v>642</v>
      </c>
      <c r="E17" s="1364" t="s">
        <v>642</v>
      </c>
      <c r="F17" s="1364" t="s">
        <v>642</v>
      </c>
      <c r="G17" s="1365"/>
      <c r="H17" s="1081" t="s">
        <v>1041</v>
      </c>
      <c r="I17" s="943"/>
    </row>
    <row r="18" spans="1:13" ht="13.5" customHeight="1" x14ac:dyDescent="0.2">
      <c r="A18" s="949"/>
      <c r="B18" s="410" t="s">
        <v>1042</v>
      </c>
      <c r="C18" s="1361">
        <v>90.76</v>
      </c>
      <c r="D18" s="1361">
        <v>100</v>
      </c>
      <c r="E18" s="1364" t="s">
        <v>642</v>
      </c>
      <c r="F18" s="1364" t="s">
        <v>642</v>
      </c>
      <c r="G18" s="1363"/>
      <c r="H18" s="991" t="s">
        <v>1043</v>
      </c>
      <c r="I18" s="943"/>
    </row>
    <row r="19" spans="1:13" ht="13.5" customHeight="1" x14ac:dyDescent="0.3">
      <c r="A19" s="949"/>
      <c r="B19" s="410" t="s">
        <v>1044</v>
      </c>
      <c r="C19" s="1361">
        <v>9.85</v>
      </c>
      <c r="D19" s="1361">
        <v>12.78</v>
      </c>
      <c r="E19" s="1362">
        <v>9.64</v>
      </c>
      <c r="F19" s="1364" t="s">
        <v>642</v>
      </c>
      <c r="G19" s="1363"/>
      <c r="H19" s="991" t="s">
        <v>1045</v>
      </c>
      <c r="I19" s="943"/>
    </row>
    <row r="20" spans="1:13" ht="14.25" customHeight="1" x14ac:dyDescent="0.3">
      <c r="A20" s="949"/>
      <c r="B20" s="410" t="s">
        <v>1046</v>
      </c>
      <c r="C20" s="1361">
        <v>2.2000000000000002</v>
      </c>
      <c r="D20" s="1361">
        <v>1.2</v>
      </c>
      <c r="E20" s="1362">
        <v>3</v>
      </c>
      <c r="F20" s="1362">
        <v>1.6</v>
      </c>
      <c r="G20" s="1363"/>
      <c r="H20" s="1366" t="s">
        <v>1047</v>
      </c>
      <c r="I20" s="943"/>
    </row>
    <row r="21" spans="1:13" ht="10.5" customHeight="1" x14ac:dyDescent="0.2">
      <c r="A21" s="949"/>
      <c r="B21" s="410" t="s">
        <v>1048</v>
      </c>
      <c r="C21" s="1361"/>
      <c r="D21" s="1361"/>
      <c r="E21" s="1362"/>
      <c r="F21" s="1367"/>
      <c r="G21" s="1368"/>
      <c r="H21" s="991" t="s">
        <v>1049</v>
      </c>
      <c r="I21" s="943"/>
    </row>
    <row r="22" spans="1:13" ht="13.5" customHeight="1" x14ac:dyDescent="0.3">
      <c r="A22" s="949"/>
      <c r="B22" s="410" t="s">
        <v>1050</v>
      </c>
      <c r="C22" s="1361">
        <v>20.399999999999999</v>
      </c>
      <c r="D22" s="1361">
        <v>10</v>
      </c>
      <c r="E22" s="1362">
        <v>12.26</v>
      </c>
      <c r="F22" s="1367">
        <v>12.3</v>
      </c>
      <c r="G22" s="1368"/>
      <c r="H22" s="991" t="s">
        <v>1051</v>
      </c>
      <c r="I22" s="943"/>
    </row>
    <row r="23" spans="1:13" ht="13.5" customHeight="1" x14ac:dyDescent="0.2">
      <c r="A23" s="949"/>
      <c r="B23" s="410" t="s">
        <v>1052</v>
      </c>
      <c r="C23" s="1361">
        <v>2.62</v>
      </c>
      <c r="D23" s="1361">
        <v>2.25</v>
      </c>
      <c r="E23" s="1362">
        <v>1.54</v>
      </c>
      <c r="F23" s="1367">
        <v>1.4</v>
      </c>
      <c r="G23" s="1363"/>
      <c r="H23" s="991" t="s">
        <v>1053</v>
      </c>
      <c r="I23" s="943"/>
      <c r="M23" s="410" t="s">
        <v>1054</v>
      </c>
    </row>
    <row r="24" spans="1:13" ht="13.5" customHeight="1" x14ac:dyDescent="0.3">
      <c r="A24" s="949"/>
      <c r="B24" s="410" t="s">
        <v>1055</v>
      </c>
      <c r="C24" s="1361">
        <v>7.0000000000000007E-2</v>
      </c>
      <c r="D24" s="1361">
        <v>0.1</v>
      </c>
      <c r="E24" s="1362">
        <v>0.11</v>
      </c>
      <c r="F24" s="1367">
        <v>0.09</v>
      </c>
      <c r="G24" s="1363"/>
      <c r="H24" s="991" t="s">
        <v>1056</v>
      </c>
      <c r="I24" s="943"/>
    </row>
    <row r="25" spans="1:13" ht="13.5" customHeight="1" x14ac:dyDescent="0.2">
      <c r="A25" s="949"/>
      <c r="B25" s="410" t="s">
        <v>1057</v>
      </c>
      <c r="C25" s="1361">
        <v>0.17</v>
      </c>
      <c r="D25" s="1361">
        <v>0.08</v>
      </c>
      <c r="E25" s="1362">
        <v>0.23</v>
      </c>
      <c r="F25" s="1367">
        <v>0.15</v>
      </c>
      <c r="G25" s="1363"/>
      <c r="H25" s="991" t="s">
        <v>1058</v>
      </c>
      <c r="I25" s="943"/>
    </row>
    <row r="26" spans="1:13" ht="13.5" customHeight="1" x14ac:dyDescent="0.2">
      <c r="A26" s="949"/>
      <c r="B26" s="410" t="s">
        <v>1059</v>
      </c>
      <c r="C26" s="1361">
        <v>0.01</v>
      </c>
      <c r="D26" s="1361">
        <v>0.01</v>
      </c>
      <c r="E26" s="1364" t="s">
        <v>642</v>
      </c>
      <c r="F26" s="1364" t="s">
        <v>642</v>
      </c>
      <c r="G26" s="1363"/>
      <c r="H26" s="1081" t="s">
        <v>1060</v>
      </c>
      <c r="I26" s="943"/>
    </row>
    <row r="27" spans="1:13" ht="13.5" customHeight="1" x14ac:dyDescent="0.2">
      <c r="A27" s="949"/>
      <c r="B27" s="410" t="s">
        <v>1061</v>
      </c>
      <c r="C27" s="1361">
        <v>0.01</v>
      </c>
      <c r="D27" s="1361">
        <v>0.01</v>
      </c>
      <c r="E27" s="1364" t="s">
        <v>642</v>
      </c>
      <c r="F27" s="1364" t="s">
        <v>642</v>
      </c>
      <c r="G27" s="1363"/>
      <c r="H27" s="991" t="s">
        <v>1062</v>
      </c>
      <c r="I27" s="943"/>
    </row>
    <row r="28" spans="1:13" ht="13.5" customHeight="1" x14ac:dyDescent="0.2">
      <c r="A28" s="949"/>
      <c r="B28" s="410" t="s">
        <v>1063</v>
      </c>
      <c r="C28" s="1361">
        <v>0.5</v>
      </c>
      <c r="D28" s="1361">
        <v>0.5</v>
      </c>
      <c r="E28" s="1364" t="s">
        <v>642</v>
      </c>
      <c r="F28" s="1364" t="s">
        <v>642</v>
      </c>
      <c r="G28" s="1369"/>
      <c r="H28" s="991" t="s">
        <v>1064</v>
      </c>
      <c r="I28" s="943"/>
    </row>
    <row r="29" spans="1:13" ht="13.5" customHeight="1" x14ac:dyDescent="0.2">
      <c r="A29" s="949"/>
      <c r="B29" s="410" t="s">
        <v>1065</v>
      </c>
      <c r="C29" s="1361">
        <v>1.41</v>
      </c>
      <c r="D29" s="1361">
        <v>1.1599999999999999</v>
      </c>
      <c r="E29" s="1364" t="s">
        <v>642</v>
      </c>
      <c r="F29" s="1364" t="s">
        <v>642</v>
      </c>
      <c r="G29" s="1369"/>
      <c r="H29" s="991" t="s">
        <v>1066</v>
      </c>
      <c r="I29" s="943"/>
    </row>
    <row r="30" spans="1:13" ht="13.5" customHeight="1" x14ac:dyDescent="0.2">
      <c r="A30" s="949"/>
      <c r="B30" s="410" t="s">
        <v>1067</v>
      </c>
      <c r="C30" s="1361">
        <v>0.15</v>
      </c>
      <c r="D30" s="1361">
        <v>0.15</v>
      </c>
      <c r="E30" s="1364" t="s">
        <v>642</v>
      </c>
      <c r="F30" s="1364" t="s">
        <v>642</v>
      </c>
      <c r="G30" s="1369"/>
      <c r="H30" s="991" t="s">
        <v>1068</v>
      </c>
      <c r="I30" s="943"/>
    </row>
    <row r="31" spans="1:13" ht="13.5" customHeight="1" x14ac:dyDescent="0.2">
      <c r="A31" s="949"/>
      <c r="B31" s="410" t="s">
        <v>1069</v>
      </c>
      <c r="C31" s="1361">
        <v>1.92</v>
      </c>
      <c r="D31" s="1361">
        <v>0.5</v>
      </c>
      <c r="E31" s="1364" t="s">
        <v>642</v>
      </c>
      <c r="F31" s="1364" t="s">
        <v>642</v>
      </c>
      <c r="G31" s="1363"/>
      <c r="H31" s="991" t="s">
        <v>1070</v>
      </c>
      <c r="I31" s="943"/>
    </row>
    <row r="32" spans="1:13" ht="13.5" customHeight="1" x14ac:dyDescent="0.2">
      <c r="A32" s="949"/>
      <c r="B32" s="410" t="s">
        <v>1071</v>
      </c>
      <c r="C32" s="1361">
        <v>2.5</v>
      </c>
      <c r="D32" s="1361">
        <v>2.5</v>
      </c>
      <c r="E32" s="1364" t="s">
        <v>642</v>
      </c>
      <c r="F32" s="1364" t="s">
        <v>642</v>
      </c>
      <c r="G32" s="1363"/>
      <c r="H32" s="991" t="s">
        <v>1072</v>
      </c>
      <c r="I32" s="943"/>
    </row>
    <row r="33" spans="1:9" ht="6" customHeight="1" thickBot="1" x14ac:dyDescent="0.25">
      <c r="A33" s="958"/>
      <c r="B33" s="1082"/>
      <c r="C33" s="1370"/>
      <c r="D33" s="1370"/>
      <c r="E33" s="1370"/>
      <c r="F33" s="1370"/>
      <c r="G33" s="1370"/>
      <c r="H33" s="1267"/>
      <c r="I33" s="943"/>
    </row>
    <row r="34" spans="1:9" ht="6.95" customHeight="1" x14ac:dyDescent="0.2">
      <c r="B34" s="943"/>
      <c r="C34" s="1371"/>
      <c r="D34" s="1371"/>
      <c r="E34" s="1372"/>
      <c r="F34" s="1372"/>
      <c r="G34" s="1372"/>
      <c r="H34" s="938"/>
      <c r="I34" s="943"/>
    </row>
    <row r="35" spans="1:9" ht="6" customHeight="1" x14ac:dyDescent="0.2">
      <c r="C35" s="1373"/>
      <c r="D35" s="1373"/>
      <c r="E35" s="1374"/>
      <c r="F35" s="1374"/>
      <c r="G35" s="1374"/>
      <c r="H35" s="931"/>
    </row>
    <row r="38" spans="1:9" s="405" customFormat="1" ht="15.75" customHeight="1" x14ac:dyDescent="0.25">
      <c r="B38" s="406" t="s">
        <v>1023</v>
      </c>
    </row>
    <row r="39" spans="1:9" s="411" customFormat="1" ht="14.25" x14ac:dyDescent="0.2">
      <c r="B39" s="411" t="s">
        <v>1024</v>
      </c>
    </row>
    <row r="40" spans="1:9" ht="15.95" customHeight="1" x14ac:dyDescent="0.2"/>
    <row r="41" spans="1:9" ht="13.5" customHeight="1" x14ac:dyDescent="0.2">
      <c r="B41" s="1375" t="s">
        <v>1073</v>
      </c>
      <c r="C41" s="931"/>
      <c r="D41" s="931"/>
      <c r="E41" s="931"/>
      <c r="F41" s="931"/>
      <c r="G41" s="931"/>
      <c r="H41" s="1376" t="s">
        <v>1074</v>
      </c>
    </row>
    <row r="42" spans="1:9" ht="6" customHeight="1" x14ac:dyDescent="0.2">
      <c r="A42" s="891"/>
      <c r="B42" s="892"/>
      <c r="C42" s="891"/>
      <c r="D42" s="892"/>
      <c r="E42" s="892"/>
      <c r="F42" s="967"/>
      <c r="G42" s="892"/>
      <c r="H42" s="894"/>
    </row>
    <row r="43" spans="1:9" x14ac:dyDescent="0.2">
      <c r="A43" s="895"/>
      <c r="B43" s="1200" t="s">
        <v>3</v>
      </c>
      <c r="C43" s="1204" t="s">
        <v>1075</v>
      </c>
      <c r="D43" s="1341"/>
      <c r="E43" s="1341" t="s">
        <v>1076</v>
      </c>
      <c r="F43" s="1377"/>
      <c r="G43" s="1378"/>
      <c r="H43" s="1342" t="s">
        <v>750</v>
      </c>
      <c r="I43" s="943"/>
    </row>
    <row r="44" spans="1:9" ht="6" customHeight="1" x14ac:dyDescent="0.2">
      <c r="A44" s="895"/>
      <c r="B44" s="1200"/>
      <c r="C44" s="1077"/>
      <c r="D44" s="1343"/>
      <c r="E44" s="1078"/>
      <c r="F44" s="1344"/>
      <c r="G44" s="433"/>
      <c r="H44" s="1342"/>
      <c r="I44" s="943"/>
    </row>
    <row r="45" spans="1:9" ht="6" customHeight="1" x14ac:dyDescent="0.2">
      <c r="A45" s="895"/>
      <c r="B45" s="1200"/>
      <c r="C45" s="968"/>
      <c r="D45" s="1008"/>
      <c r="E45" s="1345"/>
      <c r="F45" s="968"/>
      <c r="G45" s="968"/>
      <c r="H45" s="1342"/>
      <c r="I45" s="943"/>
    </row>
    <row r="46" spans="1:9" x14ac:dyDescent="0.2">
      <c r="A46" s="895"/>
      <c r="B46" s="896"/>
      <c r="C46" s="968" t="s">
        <v>114</v>
      </c>
      <c r="D46" s="1008" t="s">
        <v>119</v>
      </c>
      <c r="E46" s="1345" t="s">
        <v>121</v>
      </c>
      <c r="F46" s="968" t="s">
        <v>1077</v>
      </c>
      <c r="G46" s="968"/>
      <c r="H46" s="435"/>
      <c r="I46" s="943"/>
    </row>
    <row r="47" spans="1:9" ht="6" customHeight="1" thickBot="1" x14ac:dyDescent="0.25">
      <c r="A47" s="898"/>
      <c r="B47" s="437"/>
      <c r="C47" s="439"/>
      <c r="D47" s="1348"/>
      <c r="E47" s="1349"/>
      <c r="F47" s="439"/>
      <c r="G47" s="439"/>
      <c r="H47" s="440"/>
      <c r="I47" s="943"/>
    </row>
    <row r="48" spans="1:9" ht="6" customHeight="1" x14ac:dyDescent="0.2">
      <c r="A48" s="944"/>
      <c r="B48" s="961"/>
      <c r="C48" s="981"/>
      <c r="D48" s="1027"/>
      <c r="E48" s="961"/>
      <c r="F48" s="981"/>
      <c r="G48" s="981"/>
      <c r="H48" s="982"/>
      <c r="I48" s="943"/>
    </row>
    <row r="49" spans="1:9" ht="13.5" customHeight="1" x14ac:dyDescent="0.2">
      <c r="A49" s="1350"/>
      <c r="B49" s="1351" t="s">
        <v>1028</v>
      </c>
      <c r="C49" s="1353" t="s">
        <v>53</v>
      </c>
      <c r="D49" s="1379" t="s">
        <v>1078</v>
      </c>
      <c r="E49" s="1353" t="s">
        <v>1079</v>
      </c>
      <c r="F49" s="1354" t="s">
        <v>1080</v>
      </c>
      <c r="G49" s="1352"/>
      <c r="H49" s="1355" t="s">
        <v>1033</v>
      </c>
      <c r="I49" s="943"/>
    </row>
    <row r="50" spans="1:9" ht="6" customHeight="1" x14ac:dyDescent="0.2">
      <c r="A50" s="949"/>
      <c r="B50" s="1356"/>
      <c r="C50" s="1358"/>
      <c r="D50" s="1358"/>
      <c r="E50" s="1358"/>
      <c r="F50" s="1359"/>
      <c r="G50" s="1357"/>
      <c r="H50" s="1360"/>
      <c r="I50" s="943"/>
    </row>
    <row r="51" spans="1:9" ht="13.5" customHeight="1" x14ac:dyDescent="0.2">
      <c r="A51" s="949"/>
      <c r="B51" s="410" t="s">
        <v>1034</v>
      </c>
      <c r="C51" s="1362">
        <v>12.9</v>
      </c>
      <c r="D51" s="1362">
        <v>12.1</v>
      </c>
      <c r="E51" s="1362">
        <v>12.4</v>
      </c>
      <c r="F51" s="1367">
        <v>11.4</v>
      </c>
      <c r="G51" s="1368"/>
      <c r="H51" s="991" t="s">
        <v>1035</v>
      </c>
      <c r="I51" s="943"/>
    </row>
    <row r="52" spans="1:9" ht="13.5" customHeight="1" x14ac:dyDescent="0.2">
      <c r="A52" s="949"/>
      <c r="B52" s="410" t="s">
        <v>1036</v>
      </c>
      <c r="C52" s="1362">
        <v>7.99</v>
      </c>
      <c r="D52" s="1362">
        <v>8.1300000000000008</v>
      </c>
      <c r="E52" s="1362">
        <v>8.11</v>
      </c>
      <c r="F52" s="1367">
        <v>7.77</v>
      </c>
      <c r="G52" s="1368"/>
      <c r="H52" s="991" t="s">
        <v>1037</v>
      </c>
      <c r="I52" s="943"/>
    </row>
    <row r="53" spans="1:9" ht="13.5" customHeight="1" x14ac:dyDescent="0.2">
      <c r="A53" s="949"/>
      <c r="B53" s="410" t="s">
        <v>1038</v>
      </c>
      <c r="C53" s="1362">
        <v>14.63</v>
      </c>
      <c r="D53" s="1362">
        <v>13.75</v>
      </c>
      <c r="E53" s="1362">
        <v>25.75</v>
      </c>
      <c r="F53" s="1367">
        <v>22.8</v>
      </c>
      <c r="G53" s="1368"/>
      <c r="H53" s="991" t="s">
        <v>1039</v>
      </c>
      <c r="I53" s="943"/>
    </row>
    <row r="54" spans="1:9" ht="13.5" customHeight="1" x14ac:dyDescent="0.2">
      <c r="A54" s="949"/>
      <c r="B54" s="410" t="s">
        <v>1040</v>
      </c>
      <c r="C54" s="1380" t="s">
        <v>642</v>
      </c>
      <c r="D54" s="1380" t="s">
        <v>642</v>
      </c>
      <c r="E54" s="1380" t="s">
        <v>642</v>
      </c>
      <c r="F54" s="1367">
        <v>174.8</v>
      </c>
      <c r="G54" s="1368"/>
      <c r="H54" s="1081" t="s">
        <v>1041</v>
      </c>
      <c r="I54" s="943"/>
    </row>
    <row r="55" spans="1:9" ht="13.5" customHeight="1" x14ac:dyDescent="0.2">
      <c r="A55" s="949"/>
      <c r="B55" s="410" t="s">
        <v>1042</v>
      </c>
      <c r="C55" s="1362">
        <v>95.03</v>
      </c>
      <c r="D55" s="1362">
        <v>99.98</v>
      </c>
      <c r="E55" s="1362">
        <v>100.1</v>
      </c>
      <c r="F55" s="1367">
        <v>89.92</v>
      </c>
      <c r="G55" s="1368"/>
      <c r="H55" s="991" t="s">
        <v>1043</v>
      </c>
      <c r="I55" s="943"/>
    </row>
    <row r="56" spans="1:9" ht="13.5" customHeight="1" x14ac:dyDescent="0.3">
      <c r="A56" s="949"/>
      <c r="B56" s="410" t="s">
        <v>1044</v>
      </c>
      <c r="C56" s="1362">
        <v>10.25</v>
      </c>
      <c r="D56" s="1362">
        <v>10.8</v>
      </c>
      <c r="E56" s="1362">
        <v>10.94</v>
      </c>
      <c r="F56" s="1367">
        <v>10</v>
      </c>
      <c r="G56" s="1368"/>
      <c r="H56" s="991" t="s">
        <v>1045</v>
      </c>
      <c r="I56" s="943"/>
    </row>
    <row r="57" spans="1:9" ht="15" customHeight="1" x14ac:dyDescent="0.3">
      <c r="A57" s="949"/>
      <c r="B57" s="410" t="s">
        <v>1046</v>
      </c>
      <c r="C57" s="1362">
        <v>1.2</v>
      </c>
      <c r="D57" s="1362">
        <v>1.4</v>
      </c>
      <c r="E57" s="1362">
        <v>2.1</v>
      </c>
      <c r="F57" s="1367">
        <v>1.9</v>
      </c>
      <c r="G57" s="1368"/>
      <c r="H57" s="1366" t="s">
        <v>1047</v>
      </c>
      <c r="I57" s="943"/>
    </row>
    <row r="58" spans="1:9" s="413" customFormat="1" ht="12.75" customHeight="1" x14ac:dyDescent="0.2">
      <c r="A58" s="1030"/>
      <c r="B58" s="410" t="s">
        <v>1081</v>
      </c>
      <c r="C58" s="1381"/>
      <c r="D58" s="1381"/>
      <c r="E58" s="1381"/>
      <c r="F58" s="1382"/>
      <c r="G58" s="1365"/>
      <c r="H58" s="991" t="s">
        <v>1049</v>
      </c>
      <c r="I58" s="1383"/>
    </row>
    <row r="59" spans="1:9" ht="12.75" customHeight="1" x14ac:dyDescent="0.3">
      <c r="A59" s="949"/>
      <c r="B59" s="410" t="s">
        <v>1050</v>
      </c>
      <c r="C59" s="1362">
        <v>9.9</v>
      </c>
      <c r="D59" s="1362">
        <v>14.4</v>
      </c>
      <c r="E59" s="1362">
        <v>16.399999999999999</v>
      </c>
      <c r="F59" s="1367">
        <v>12.8</v>
      </c>
      <c r="G59" s="1368"/>
      <c r="H59" s="991" t="s">
        <v>1051</v>
      </c>
      <c r="I59" s="943"/>
    </row>
    <row r="60" spans="1:9" ht="13.5" customHeight="1" x14ac:dyDescent="0.2">
      <c r="A60" s="949"/>
      <c r="B60" s="410" t="s">
        <v>1052</v>
      </c>
      <c r="C60" s="1362">
        <v>1.48</v>
      </c>
      <c r="D60" s="1362">
        <v>1.51</v>
      </c>
      <c r="E60" s="1362">
        <v>1.66</v>
      </c>
      <c r="F60" s="1367">
        <v>0.9</v>
      </c>
      <c r="G60" s="1384"/>
      <c r="H60" s="991" t="s">
        <v>1053</v>
      </c>
      <c r="I60" s="943"/>
    </row>
    <row r="61" spans="1:9" ht="13.5" customHeight="1" x14ac:dyDescent="0.3">
      <c r="A61" s="949"/>
      <c r="B61" s="410" t="s">
        <v>1055</v>
      </c>
      <c r="C61" s="1362">
        <v>0.08</v>
      </c>
      <c r="D61" s="1362">
        <v>0.08</v>
      </c>
      <c r="E61" s="1362">
        <v>0.09</v>
      </c>
      <c r="F61" s="1367">
        <v>0.13</v>
      </c>
      <c r="G61" s="1384"/>
      <c r="H61" s="991" t="s">
        <v>1056</v>
      </c>
      <c r="I61" s="943"/>
    </row>
    <row r="62" spans="1:9" ht="13.5" customHeight="1" x14ac:dyDescent="0.2">
      <c r="A62" s="949"/>
      <c r="B62" s="410" t="s">
        <v>1057</v>
      </c>
      <c r="C62" s="1362">
        <v>0.1</v>
      </c>
      <c r="D62" s="1362">
        <v>0.12</v>
      </c>
      <c r="E62" s="1362">
        <v>0.2</v>
      </c>
      <c r="F62" s="1367">
        <v>7.0000000000000007E-2</v>
      </c>
      <c r="G62" s="1368"/>
      <c r="H62" s="991" t="s">
        <v>1058</v>
      </c>
      <c r="I62" s="943"/>
    </row>
    <row r="63" spans="1:9" ht="13.5" customHeight="1" x14ac:dyDescent="0.2">
      <c r="A63" s="949"/>
      <c r="B63" s="410" t="s">
        <v>1059</v>
      </c>
      <c r="C63" s="1362">
        <v>0.01</v>
      </c>
      <c r="D63" s="1362">
        <v>0.01</v>
      </c>
      <c r="E63" s="1362">
        <v>0.01</v>
      </c>
      <c r="F63" s="1367">
        <v>8.0000000000000002E-3</v>
      </c>
      <c r="G63" s="1384"/>
      <c r="H63" s="1081" t="s">
        <v>1060</v>
      </c>
      <c r="I63" s="943"/>
    </row>
    <row r="64" spans="1:9" ht="13.5" customHeight="1" x14ac:dyDescent="0.2">
      <c r="A64" s="949"/>
      <c r="B64" s="410" t="s">
        <v>1061</v>
      </c>
      <c r="C64" s="1362">
        <v>0.01</v>
      </c>
      <c r="D64" s="1362">
        <v>0.02</v>
      </c>
      <c r="E64" s="1362">
        <v>0.03</v>
      </c>
      <c r="F64" s="1367">
        <v>0.04</v>
      </c>
      <c r="G64" s="1384"/>
      <c r="H64" s="991" t="s">
        <v>1062</v>
      </c>
      <c r="I64" s="943"/>
    </row>
    <row r="65" spans="1:9" ht="13.5" customHeight="1" x14ac:dyDescent="0.2">
      <c r="A65" s="949"/>
      <c r="B65" s="410" t="s">
        <v>1063</v>
      </c>
      <c r="C65" s="1362">
        <v>0.5</v>
      </c>
      <c r="D65" s="1362">
        <v>0.5</v>
      </c>
      <c r="E65" s="1362">
        <v>0.5</v>
      </c>
      <c r="F65" s="1362">
        <v>0.93</v>
      </c>
      <c r="G65" s="1369"/>
      <c r="H65" s="991" t="s">
        <v>1064</v>
      </c>
      <c r="I65" s="943"/>
    </row>
    <row r="66" spans="1:9" ht="13.5" customHeight="1" x14ac:dyDescent="0.2">
      <c r="A66" s="949"/>
      <c r="B66" s="410" t="s">
        <v>1065</v>
      </c>
      <c r="C66" s="1362">
        <v>1.05</v>
      </c>
      <c r="D66" s="1362">
        <v>1.76</v>
      </c>
      <c r="E66" s="1362">
        <v>1.28</v>
      </c>
      <c r="F66" s="1367">
        <v>2.2200000000000002</v>
      </c>
      <c r="G66" s="1384"/>
      <c r="H66" s="991" t="s">
        <v>1066</v>
      </c>
      <c r="I66" s="943"/>
    </row>
    <row r="67" spans="1:9" ht="13.5" customHeight="1" x14ac:dyDescent="0.2">
      <c r="A67" s="949"/>
      <c r="B67" s="410" t="s">
        <v>1067</v>
      </c>
      <c r="C67" s="1362">
        <v>0.15</v>
      </c>
      <c r="D67" s="1362">
        <v>0.15</v>
      </c>
      <c r="E67" s="1362">
        <v>0.25</v>
      </c>
      <c r="F67" s="1367">
        <v>0.49</v>
      </c>
      <c r="G67" s="1384"/>
      <c r="H67" s="991" t="s">
        <v>1068</v>
      </c>
      <c r="I67" s="943"/>
    </row>
    <row r="68" spans="1:9" ht="13.5" customHeight="1" x14ac:dyDescent="0.2">
      <c r="A68" s="949"/>
      <c r="B68" s="410" t="s">
        <v>1069</v>
      </c>
      <c r="C68" s="1362">
        <v>0.5</v>
      </c>
      <c r="D68" s="1362">
        <v>0.5</v>
      </c>
      <c r="E68" s="1362">
        <v>0.88</v>
      </c>
      <c r="F68" s="1367">
        <v>0.61</v>
      </c>
      <c r="G68" s="1384"/>
      <c r="H68" s="991" t="s">
        <v>1070</v>
      </c>
      <c r="I68" s="943"/>
    </row>
    <row r="69" spans="1:9" ht="13.5" customHeight="1" x14ac:dyDescent="0.2">
      <c r="A69" s="949"/>
      <c r="B69" s="410" t="s">
        <v>1071</v>
      </c>
      <c r="C69" s="1362">
        <v>2.5</v>
      </c>
      <c r="D69" s="1362">
        <v>7.32</v>
      </c>
      <c r="E69" s="1362">
        <v>6.4</v>
      </c>
      <c r="F69" s="1362">
        <v>3.62</v>
      </c>
      <c r="G69" s="1384"/>
      <c r="H69" s="991" t="s">
        <v>1072</v>
      </c>
      <c r="I69" s="943"/>
    </row>
    <row r="70" spans="1:9" ht="6" customHeight="1" thickBot="1" x14ac:dyDescent="0.25">
      <c r="A70" s="958"/>
      <c r="B70" s="1082"/>
      <c r="C70" s="958"/>
      <c r="D70" s="958"/>
      <c r="E70" s="958"/>
      <c r="F70" s="958"/>
      <c r="G70" s="958"/>
      <c r="H70" s="1083"/>
      <c r="I70" s="943"/>
    </row>
    <row r="71" spans="1:9" ht="6.95" customHeight="1" x14ac:dyDescent="0.2">
      <c r="B71" s="943"/>
      <c r="C71" s="943"/>
      <c r="D71" s="943"/>
      <c r="E71" s="943"/>
      <c r="F71" s="943"/>
      <c r="G71" s="943"/>
      <c r="H71" s="943"/>
      <c r="I71" s="943"/>
    </row>
    <row r="72" spans="1:9" s="405" customFormat="1" ht="15.75" customHeight="1" x14ac:dyDescent="0.25">
      <c r="B72" s="406" t="s">
        <v>1082</v>
      </c>
    </row>
    <row r="73" spans="1:9" s="411" customFormat="1" ht="14.25" x14ac:dyDescent="0.2">
      <c r="B73" s="411" t="s">
        <v>1083</v>
      </c>
    </row>
    <row r="74" spans="1:9" ht="15" customHeight="1" x14ac:dyDescent="0.2"/>
    <row r="75" spans="1:9" ht="13.5" customHeight="1" x14ac:dyDescent="0.2">
      <c r="B75" s="1375" t="s">
        <v>534</v>
      </c>
      <c r="C75" s="931"/>
      <c r="D75" s="931"/>
      <c r="E75" s="931"/>
      <c r="F75" s="931"/>
      <c r="G75" s="931"/>
      <c r="H75" s="1376" t="s">
        <v>1084</v>
      </c>
    </row>
    <row r="76" spans="1:9" ht="5.0999999999999996" customHeight="1" x14ac:dyDescent="0.2">
      <c r="A76" s="891"/>
      <c r="B76" s="892"/>
      <c r="C76" s="891"/>
      <c r="D76" s="892"/>
      <c r="E76" s="892"/>
      <c r="F76" s="967"/>
      <c r="G76" s="892"/>
      <c r="H76" s="894"/>
    </row>
    <row r="77" spans="1:9" x14ac:dyDescent="0.2">
      <c r="A77" s="895"/>
      <c r="B77" s="1200" t="s">
        <v>3</v>
      </c>
      <c r="C77" s="1204" t="s">
        <v>1085</v>
      </c>
      <c r="D77" s="1341"/>
      <c r="E77" s="1341" t="s">
        <v>1076</v>
      </c>
      <c r="F77" s="1377"/>
      <c r="G77" s="1385"/>
      <c r="H77" s="1342" t="s">
        <v>750</v>
      </c>
      <c r="I77" s="943"/>
    </row>
    <row r="78" spans="1:9" ht="6" customHeight="1" x14ac:dyDescent="0.2">
      <c r="A78" s="895"/>
      <c r="B78" s="1200"/>
      <c r="C78" s="1077"/>
      <c r="D78" s="1343"/>
      <c r="E78" s="1078"/>
      <c r="F78" s="1344"/>
      <c r="G78" s="433"/>
      <c r="H78" s="1342"/>
      <c r="I78" s="943"/>
    </row>
    <row r="79" spans="1:9" ht="6" customHeight="1" x14ac:dyDescent="0.2">
      <c r="A79" s="895"/>
      <c r="B79" s="1200"/>
      <c r="C79" s="968"/>
      <c r="D79" s="1008"/>
      <c r="E79" s="1345"/>
      <c r="F79" s="968"/>
      <c r="G79" s="968"/>
      <c r="H79" s="1342"/>
      <c r="I79" s="943"/>
    </row>
    <row r="80" spans="1:9" x14ac:dyDescent="0.2">
      <c r="A80" s="895"/>
      <c r="B80" s="896"/>
      <c r="C80" s="968" t="s">
        <v>1086</v>
      </c>
      <c r="D80" s="1008" t="s">
        <v>1087</v>
      </c>
      <c r="E80" s="1345" t="s">
        <v>1088</v>
      </c>
      <c r="F80" s="968" t="s">
        <v>123</v>
      </c>
      <c r="G80" s="968"/>
      <c r="H80" s="435"/>
      <c r="I80" s="943"/>
    </row>
    <row r="81" spans="1:14" ht="5.0999999999999996" customHeight="1" thickBot="1" x14ac:dyDescent="0.25">
      <c r="A81" s="1386"/>
      <c r="B81" s="1387"/>
      <c r="C81" s="1388"/>
      <c r="D81" s="1389"/>
      <c r="E81" s="1390"/>
      <c r="F81" s="1388"/>
      <c r="G81" s="1388"/>
      <c r="H81" s="1391"/>
      <c r="I81" s="943"/>
    </row>
    <row r="82" spans="1:14" ht="5.0999999999999996" customHeight="1" x14ac:dyDescent="0.2">
      <c r="A82" s="944"/>
      <c r="B82" s="961"/>
      <c r="C82" s="981"/>
      <c r="D82" s="1027"/>
      <c r="E82" s="961"/>
      <c r="F82" s="981"/>
      <c r="G82" s="981"/>
      <c r="H82" s="982"/>
      <c r="I82" s="943"/>
    </row>
    <row r="83" spans="1:14" s="1395" customFormat="1" ht="25.5" customHeight="1" x14ac:dyDescent="0.2">
      <c r="A83" s="1392"/>
      <c r="B83" s="1351" t="s">
        <v>1028</v>
      </c>
      <c r="C83" s="1352" t="s">
        <v>1089</v>
      </c>
      <c r="D83" s="1353" t="s">
        <v>1090</v>
      </c>
      <c r="E83" s="1354" t="s">
        <v>1091</v>
      </c>
      <c r="F83" s="1393" t="s">
        <v>1092</v>
      </c>
      <c r="G83" s="1352"/>
      <c r="H83" s="1355" t="s">
        <v>1033</v>
      </c>
      <c r="I83" s="1394"/>
    </row>
    <row r="84" spans="1:14" s="1395" customFormat="1" ht="5.0999999999999996" customHeight="1" x14ac:dyDescent="0.2">
      <c r="A84" s="1396"/>
      <c r="B84" s="1356"/>
      <c r="C84" s="1397"/>
      <c r="D84" s="1397"/>
      <c r="E84" s="1359"/>
      <c r="F84" s="1398"/>
      <c r="G84" s="1359"/>
      <c r="H84" s="1360"/>
      <c r="I84" s="1394"/>
    </row>
    <row r="85" spans="1:14" ht="13.5" customHeight="1" x14ac:dyDescent="0.2">
      <c r="A85" s="949"/>
      <c r="B85" s="410" t="s">
        <v>1034</v>
      </c>
      <c r="C85" s="1362">
        <v>10.8</v>
      </c>
      <c r="D85" s="1367">
        <v>10.8</v>
      </c>
      <c r="E85" s="1362">
        <v>11.5</v>
      </c>
      <c r="F85" s="1362">
        <v>11.7</v>
      </c>
      <c r="G85" s="1399"/>
      <c r="H85" s="991" t="s">
        <v>1035</v>
      </c>
      <c r="I85" s="943"/>
    </row>
    <row r="86" spans="1:14" ht="13.5" customHeight="1" x14ac:dyDescent="0.2">
      <c r="A86" s="949"/>
      <c r="B86" s="410" t="s">
        <v>1036</v>
      </c>
      <c r="C86" s="1362">
        <v>7.76</v>
      </c>
      <c r="D86" s="1367">
        <v>7.68</v>
      </c>
      <c r="E86" s="1362">
        <v>7.83</v>
      </c>
      <c r="F86" s="1362">
        <v>7.68</v>
      </c>
      <c r="G86" s="1399"/>
      <c r="H86" s="991" t="s">
        <v>1037</v>
      </c>
      <c r="I86" s="943"/>
    </row>
    <row r="87" spans="1:14" ht="13.5" customHeight="1" x14ac:dyDescent="0.2">
      <c r="A87" s="949"/>
      <c r="B87" s="410" t="s">
        <v>1038</v>
      </c>
      <c r="C87" s="1362">
        <v>19.670000000000002</v>
      </c>
      <c r="D87" s="1362">
        <v>22.4</v>
      </c>
      <c r="E87" s="1362">
        <v>35.97</v>
      </c>
      <c r="F87" s="1362">
        <v>29.47</v>
      </c>
      <c r="G87" s="1399"/>
      <c r="H87" s="1081" t="s">
        <v>1039</v>
      </c>
      <c r="I87" s="943"/>
    </row>
    <row r="88" spans="1:14" ht="13.5" customHeight="1" x14ac:dyDescent="0.2">
      <c r="A88" s="949"/>
      <c r="B88" s="410" t="s">
        <v>1040</v>
      </c>
      <c r="C88" s="1362">
        <v>168.1</v>
      </c>
      <c r="D88" s="1362">
        <v>204.3</v>
      </c>
      <c r="E88" s="1362">
        <v>360</v>
      </c>
      <c r="F88" s="1362">
        <v>217.1</v>
      </c>
      <c r="G88" s="1400"/>
      <c r="H88" s="991" t="s">
        <v>1041</v>
      </c>
      <c r="I88" s="943"/>
    </row>
    <row r="89" spans="1:14" ht="13.5" customHeight="1" x14ac:dyDescent="0.2">
      <c r="A89" s="949"/>
      <c r="B89" s="410" t="s">
        <v>1042</v>
      </c>
      <c r="C89" s="1362">
        <v>86.17</v>
      </c>
      <c r="D89" s="1367">
        <v>93.17</v>
      </c>
      <c r="E89" s="1362">
        <v>85.92</v>
      </c>
      <c r="F89" s="1362">
        <v>85.83</v>
      </c>
      <c r="G89" s="1399"/>
      <c r="H89" s="991" t="s">
        <v>1043</v>
      </c>
      <c r="I89" s="943"/>
    </row>
    <row r="90" spans="1:14" ht="13.5" customHeight="1" x14ac:dyDescent="0.3">
      <c r="A90" s="949"/>
      <c r="B90" s="410" t="s">
        <v>1044</v>
      </c>
      <c r="C90" s="1362">
        <v>9.9</v>
      </c>
      <c r="D90" s="1367">
        <v>10.4</v>
      </c>
      <c r="E90" s="1362">
        <v>9.6</v>
      </c>
      <c r="F90" s="1362">
        <v>9.6</v>
      </c>
      <c r="G90" s="1399"/>
      <c r="H90" s="991" t="s">
        <v>1045</v>
      </c>
      <c r="I90" s="943"/>
    </row>
    <row r="91" spans="1:14" ht="13.5" customHeight="1" x14ac:dyDescent="0.3">
      <c r="A91" s="949"/>
      <c r="B91" s="410" t="s">
        <v>1046</v>
      </c>
      <c r="C91" s="1362">
        <v>1.9</v>
      </c>
      <c r="D91" s="1367">
        <v>1.8</v>
      </c>
      <c r="E91" s="1362">
        <v>2.6</v>
      </c>
      <c r="F91" s="1362">
        <v>1.9</v>
      </c>
      <c r="G91" s="1399"/>
      <c r="H91" s="1366" t="s">
        <v>1047</v>
      </c>
      <c r="I91" s="943"/>
    </row>
    <row r="92" spans="1:14" ht="12" customHeight="1" x14ac:dyDescent="0.2">
      <c r="A92" s="949"/>
      <c r="B92" s="410" t="s">
        <v>1048</v>
      </c>
      <c r="C92" s="1362"/>
      <c r="D92" s="1367"/>
      <c r="E92" s="1362"/>
      <c r="F92" s="1362"/>
      <c r="G92" s="1399"/>
      <c r="H92" s="991" t="s">
        <v>1049</v>
      </c>
      <c r="I92" s="943"/>
    </row>
    <row r="93" spans="1:14" ht="13.5" customHeight="1" x14ac:dyDescent="0.3">
      <c r="A93" s="949"/>
      <c r="B93" s="410" t="s">
        <v>1050</v>
      </c>
      <c r="C93" s="1362">
        <v>14.7</v>
      </c>
      <c r="D93" s="1367">
        <v>17.3</v>
      </c>
      <c r="E93" s="1362">
        <v>26.6</v>
      </c>
      <c r="F93" s="1362">
        <v>17.100000000000001</v>
      </c>
      <c r="G93" s="1399"/>
      <c r="H93" s="991" t="s">
        <v>1051</v>
      </c>
      <c r="I93" s="943"/>
    </row>
    <row r="94" spans="1:14" ht="13.5" customHeight="1" x14ac:dyDescent="0.2">
      <c r="A94" s="949"/>
      <c r="B94" s="410" t="s">
        <v>1052</v>
      </c>
      <c r="C94" s="1362">
        <v>0.85</v>
      </c>
      <c r="D94" s="1367">
        <v>0.95</v>
      </c>
      <c r="E94" s="1362">
        <v>1.2</v>
      </c>
      <c r="F94" s="1362">
        <v>0.99</v>
      </c>
      <c r="G94" s="1401"/>
      <c r="H94" s="991" t="s">
        <v>1053</v>
      </c>
      <c r="I94" s="943"/>
      <c r="N94" s="1380" t="s">
        <v>642</v>
      </c>
    </row>
    <row r="95" spans="1:14" ht="13.5" customHeight="1" x14ac:dyDescent="0.3">
      <c r="A95" s="949"/>
      <c r="B95" s="410" t="s">
        <v>1055</v>
      </c>
      <c r="C95" s="1362">
        <v>0.25</v>
      </c>
      <c r="D95" s="1367">
        <v>0.26</v>
      </c>
      <c r="E95" s="1362">
        <v>0.08</v>
      </c>
      <c r="F95" s="1362">
        <v>0.13</v>
      </c>
      <c r="G95" s="1401"/>
      <c r="H95" s="991" t="s">
        <v>1056</v>
      </c>
      <c r="I95" s="943"/>
    </row>
    <row r="96" spans="1:14" ht="13.5" customHeight="1" x14ac:dyDescent="0.2">
      <c r="A96" s="949"/>
      <c r="B96" s="410" t="s">
        <v>1057</v>
      </c>
      <c r="C96" s="1362">
        <v>0.13</v>
      </c>
      <c r="D96" s="1367">
        <v>0.1</v>
      </c>
      <c r="E96" s="1362">
        <v>0.09</v>
      </c>
      <c r="F96" s="1362">
        <v>0.1</v>
      </c>
      <c r="G96" s="1401"/>
      <c r="H96" s="1081" t="s">
        <v>1058</v>
      </c>
      <c r="I96" s="943"/>
      <c r="N96" s="1402"/>
    </row>
    <row r="97" spans="1:9" ht="13.5" customHeight="1" x14ac:dyDescent="0.2">
      <c r="A97" s="949"/>
      <c r="B97" s="410" t="s">
        <v>1059</v>
      </c>
      <c r="C97" s="1362">
        <v>8.0000000000000002E-3</v>
      </c>
      <c r="D97" s="1367">
        <v>0.01</v>
      </c>
      <c r="E97" s="1362">
        <v>0.01</v>
      </c>
      <c r="F97" s="1362">
        <v>0.01</v>
      </c>
      <c r="G97" s="1401"/>
      <c r="H97" s="991" t="s">
        <v>1060</v>
      </c>
      <c r="I97" s="943"/>
    </row>
    <row r="98" spans="1:9" ht="13.5" customHeight="1" x14ac:dyDescent="0.2">
      <c r="A98" s="949"/>
      <c r="B98" s="410" t="s">
        <v>1061</v>
      </c>
      <c r="C98" s="1362">
        <v>0.05</v>
      </c>
      <c r="D98" s="1380" t="s">
        <v>642</v>
      </c>
      <c r="E98" s="1362">
        <v>0.04</v>
      </c>
      <c r="F98" s="1362">
        <v>0.04</v>
      </c>
      <c r="G98" s="1401"/>
      <c r="H98" s="991" t="s">
        <v>1062</v>
      </c>
      <c r="I98" s="943"/>
    </row>
    <row r="99" spans="1:9" ht="13.5" customHeight="1" x14ac:dyDescent="0.2">
      <c r="A99" s="949"/>
      <c r="B99" s="410" t="s">
        <v>1063</v>
      </c>
      <c r="C99" s="1362">
        <v>0.93</v>
      </c>
      <c r="D99" s="1380" t="s">
        <v>642</v>
      </c>
      <c r="E99" s="1362">
        <v>1</v>
      </c>
      <c r="F99" s="1362">
        <v>1</v>
      </c>
      <c r="G99" s="1401"/>
      <c r="H99" s="991" t="s">
        <v>1064</v>
      </c>
      <c r="I99" s="943"/>
    </row>
    <row r="100" spans="1:9" ht="13.5" customHeight="1" x14ac:dyDescent="0.2">
      <c r="A100" s="949"/>
      <c r="B100" s="410" t="s">
        <v>1065</v>
      </c>
      <c r="C100" s="1362">
        <v>1.59</v>
      </c>
      <c r="D100" s="1380" t="s">
        <v>642</v>
      </c>
      <c r="E100" s="1367">
        <v>1.42</v>
      </c>
      <c r="F100" s="1362">
        <v>1.51</v>
      </c>
      <c r="G100" s="1401"/>
      <c r="H100" s="991" t="s">
        <v>1066</v>
      </c>
      <c r="I100" s="943"/>
    </row>
    <row r="101" spans="1:9" ht="13.5" customHeight="1" x14ac:dyDescent="0.2">
      <c r="A101" s="949"/>
      <c r="B101" s="410" t="s">
        <v>1067</v>
      </c>
      <c r="C101" s="1362">
        <v>0.49</v>
      </c>
      <c r="D101" s="1380" t="s">
        <v>642</v>
      </c>
      <c r="E101" s="1362">
        <v>0.5</v>
      </c>
      <c r="F101" s="1362">
        <v>0.5</v>
      </c>
      <c r="G101" s="1401"/>
      <c r="H101" s="991" t="s">
        <v>1068</v>
      </c>
      <c r="I101" s="943"/>
    </row>
    <row r="102" spans="1:9" ht="13.5" customHeight="1" x14ac:dyDescent="0.2">
      <c r="A102" s="949"/>
      <c r="B102" s="410" t="s">
        <v>1069</v>
      </c>
      <c r="C102" s="1362">
        <v>0.61</v>
      </c>
      <c r="D102" s="1380" t="s">
        <v>642</v>
      </c>
      <c r="E102" s="1362">
        <v>1.04</v>
      </c>
      <c r="F102" s="1362">
        <v>0.67</v>
      </c>
      <c r="G102" s="1401"/>
      <c r="H102" s="991" t="s">
        <v>1070</v>
      </c>
      <c r="I102" s="943"/>
    </row>
    <row r="103" spans="1:9" ht="13.5" customHeight="1" x14ac:dyDescent="0.2">
      <c r="A103" s="949"/>
      <c r="B103" s="410" t="s">
        <v>1071</v>
      </c>
      <c r="C103" s="1362">
        <v>2.96</v>
      </c>
      <c r="D103" s="1380" t="s">
        <v>642</v>
      </c>
      <c r="E103" s="1362">
        <v>3.82</v>
      </c>
      <c r="F103" s="1361">
        <v>3.03</v>
      </c>
      <c r="G103" s="1384"/>
      <c r="H103" s="991" t="s">
        <v>1072</v>
      </c>
      <c r="I103" s="943"/>
    </row>
    <row r="104" spans="1:9" ht="5.0999999999999996" customHeight="1" thickBot="1" x14ac:dyDescent="0.25">
      <c r="A104" s="958"/>
      <c r="B104" s="1082"/>
      <c r="C104" s="958"/>
      <c r="D104" s="958"/>
      <c r="E104" s="958"/>
      <c r="F104" s="958"/>
      <c r="G104" s="958"/>
      <c r="H104" s="1083"/>
      <c r="I104" s="943"/>
    </row>
    <row r="105" spans="1:9" ht="6.95" customHeight="1" x14ac:dyDescent="0.2">
      <c r="B105" s="943"/>
      <c r="C105" s="943"/>
      <c r="D105" s="943"/>
      <c r="E105" s="943"/>
      <c r="F105" s="943"/>
      <c r="G105" s="943"/>
      <c r="H105" s="943"/>
      <c r="I105" s="943"/>
    </row>
    <row r="106" spans="1:9" ht="6" customHeight="1" x14ac:dyDescent="0.2"/>
    <row r="107" spans="1:9" ht="6" customHeight="1" x14ac:dyDescent="0.2"/>
    <row r="109" spans="1:9" s="405" customFormat="1" ht="15.75" customHeight="1" x14ac:dyDescent="0.25">
      <c r="B109" s="406" t="s">
        <v>1082</v>
      </c>
    </row>
    <row r="110" spans="1:9" s="411" customFormat="1" ht="14.25" x14ac:dyDescent="0.2">
      <c r="B110" s="411" t="s">
        <v>1024</v>
      </c>
    </row>
    <row r="111" spans="1:9" ht="15" customHeight="1" x14ac:dyDescent="0.2"/>
    <row r="112" spans="1:9" ht="13.5" customHeight="1" x14ac:dyDescent="0.2">
      <c r="B112" s="1375" t="s">
        <v>391</v>
      </c>
      <c r="C112" s="931"/>
      <c r="D112" s="931"/>
      <c r="E112" s="931"/>
      <c r="F112" s="931"/>
      <c r="G112" s="931"/>
      <c r="H112" s="1376" t="s">
        <v>1093</v>
      </c>
    </row>
    <row r="113" spans="1:9" ht="5.0999999999999996" customHeight="1" x14ac:dyDescent="0.2">
      <c r="A113" s="891"/>
      <c r="B113" s="892"/>
      <c r="C113" s="891"/>
      <c r="D113" s="892"/>
      <c r="E113" s="892"/>
      <c r="F113" s="967"/>
      <c r="G113" s="892"/>
      <c r="H113" s="894"/>
    </row>
    <row r="114" spans="1:9" x14ac:dyDescent="0.2">
      <c r="A114" s="895"/>
      <c r="B114" s="1200" t="s">
        <v>3</v>
      </c>
      <c r="C114" s="1204" t="s">
        <v>1085</v>
      </c>
      <c r="D114" s="1341"/>
      <c r="E114" s="1341" t="s">
        <v>1076</v>
      </c>
      <c r="F114" s="1377"/>
      <c r="G114" s="1385"/>
      <c r="H114" s="1342" t="s">
        <v>750</v>
      </c>
      <c r="I114" s="943"/>
    </row>
    <row r="115" spans="1:9" ht="6" customHeight="1" x14ac:dyDescent="0.2">
      <c r="A115" s="895"/>
      <c r="B115" s="1200"/>
      <c r="C115" s="1077"/>
      <c r="D115" s="1343"/>
      <c r="E115" s="1078"/>
      <c r="F115" s="1344"/>
      <c r="G115" s="433"/>
      <c r="H115" s="1342"/>
      <c r="I115" s="943"/>
    </row>
    <row r="116" spans="1:9" ht="6" customHeight="1" x14ac:dyDescent="0.2">
      <c r="A116" s="895"/>
      <c r="B116" s="1200"/>
      <c r="C116" s="968"/>
      <c r="D116" s="1403"/>
      <c r="E116" s="1345"/>
      <c r="F116" s="968"/>
      <c r="G116" s="968"/>
      <c r="H116" s="1342"/>
      <c r="I116" s="943"/>
    </row>
    <row r="117" spans="1:9" x14ac:dyDescent="0.2">
      <c r="A117" s="895"/>
      <c r="B117" s="896"/>
      <c r="C117" s="968" t="s">
        <v>127</v>
      </c>
      <c r="D117" s="1346" t="s">
        <v>1008</v>
      </c>
      <c r="E117" s="1345" t="s">
        <v>1094</v>
      </c>
      <c r="F117" s="968" t="s">
        <v>106</v>
      </c>
      <c r="G117" s="968"/>
      <c r="H117" s="435"/>
      <c r="I117" s="943"/>
    </row>
    <row r="118" spans="1:9" ht="5.0999999999999996" customHeight="1" thickBot="1" x14ac:dyDescent="0.25">
      <c r="A118" s="898"/>
      <c r="B118" s="437"/>
      <c r="C118" s="439"/>
      <c r="D118" s="438"/>
      <c r="E118" s="1349"/>
      <c r="F118" s="439"/>
      <c r="G118" s="439"/>
      <c r="H118" s="440"/>
      <c r="I118" s="943"/>
    </row>
    <row r="119" spans="1:9" ht="5.0999999999999996" customHeight="1" x14ac:dyDescent="0.2">
      <c r="A119" s="944"/>
      <c r="B119" s="961"/>
      <c r="C119" s="981"/>
      <c r="D119" s="1027"/>
      <c r="E119" s="961"/>
      <c r="F119" s="981"/>
      <c r="G119" s="981"/>
      <c r="H119" s="982"/>
      <c r="I119" s="943"/>
    </row>
    <row r="120" spans="1:9" s="1406" customFormat="1" ht="27.75" customHeight="1" x14ac:dyDescent="0.2">
      <c r="A120" s="1404"/>
      <c r="B120" s="1351" t="s">
        <v>1028</v>
      </c>
      <c r="C120" s="1352" t="s">
        <v>1095</v>
      </c>
      <c r="D120" s="1353" t="s">
        <v>1096</v>
      </c>
      <c r="E120" s="1354" t="s">
        <v>1097</v>
      </c>
      <c r="F120" s="1393" t="s">
        <v>1098</v>
      </c>
      <c r="G120" s="1352"/>
      <c r="H120" s="1355" t="s">
        <v>1033</v>
      </c>
      <c r="I120" s="1405"/>
    </row>
    <row r="121" spans="1:9" s="1406" customFormat="1" ht="5.0999999999999996" customHeight="1" x14ac:dyDescent="0.2">
      <c r="A121" s="1407"/>
      <c r="B121" s="1356"/>
      <c r="C121" s="1357"/>
      <c r="D121" s="1358"/>
      <c r="E121" s="1359"/>
      <c r="F121" s="1408"/>
      <c r="G121" s="1357"/>
      <c r="H121" s="1360"/>
      <c r="I121" s="1405"/>
    </row>
    <row r="122" spans="1:9" x14ac:dyDescent="0.2">
      <c r="A122" s="949"/>
      <c r="B122" s="410" t="s">
        <v>1034</v>
      </c>
      <c r="C122" s="1362">
        <v>11.1</v>
      </c>
      <c r="D122" s="1362">
        <v>12.5</v>
      </c>
      <c r="E122" s="1367">
        <v>9</v>
      </c>
      <c r="F122" s="1361">
        <v>9.4</v>
      </c>
      <c r="G122" s="1368"/>
      <c r="H122" s="991" t="s">
        <v>1035</v>
      </c>
      <c r="I122" s="943"/>
    </row>
    <row r="123" spans="1:9" ht="13.5" customHeight="1" x14ac:dyDescent="0.2">
      <c r="A123" s="949"/>
      <c r="B123" s="410" t="s">
        <v>1036</v>
      </c>
      <c r="C123" s="1362">
        <v>7.75</v>
      </c>
      <c r="D123" s="1362">
        <v>7.83</v>
      </c>
      <c r="E123" s="1367">
        <v>8.06</v>
      </c>
      <c r="F123" s="1361">
        <v>7.88</v>
      </c>
      <c r="G123" s="1368"/>
      <c r="H123" s="991" t="s">
        <v>1037</v>
      </c>
      <c r="I123" s="943"/>
    </row>
    <row r="124" spans="1:9" ht="13.5" customHeight="1" x14ac:dyDescent="0.2">
      <c r="A124" s="949"/>
      <c r="B124" s="410" t="s">
        <v>1038</v>
      </c>
      <c r="C124" s="1362">
        <v>21.42</v>
      </c>
      <c r="D124" s="1362">
        <v>19.37</v>
      </c>
      <c r="E124" s="1367">
        <v>6.93</v>
      </c>
      <c r="F124" s="1361">
        <v>27.17</v>
      </c>
      <c r="G124" s="1368"/>
      <c r="H124" s="1081" t="s">
        <v>1039</v>
      </c>
      <c r="I124" s="943"/>
    </row>
    <row r="125" spans="1:9" ht="13.5" customHeight="1" x14ac:dyDescent="0.2">
      <c r="A125" s="949"/>
      <c r="B125" s="410" t="s">
        <v>1040</v>
      </c>
      <c r="C125" s="1380" t="s">
        <v>642</v>
      </c>
      <c r="D125" s="1362">
        <v>326.3</v>
      </c>
      <c r="E125" s="1367">
        <v>206.5</v>
      </c>
      <c r="F125" s="1361">
        <v>252.1</v>
      </c>
      <c r="G125" s="1368"/>
      <c r="H125" s="991" t="s">
        <v>1041</v>
      </c>
      <c r="I125" s="943"/>
    </row>
    <row r="126" spans="1:9" ht="13.5" customHeight="1" x14ac:dyDescent="0.2">
      <c r="A126" s="949"/>
      <c r="B126" s="410" t="s">
        <v>1042</v>
      </c>
      <c r="C126" s="1362">
        <v>93.42</v>
      </c>
      <c r="D126" s="1362">
        <v>94.42</v>
      </c>
      <c r="E126" s="1367">
        <v>98</v>
      </c>
      <c r="F126" s="1361">
        <v>97.58</v>
      </c>
      <c r="G126" s="1368"/>
      <c r="H126" s="991" t="s">
        <v>1043</v>
      </c>
      <c r="I126" s="943"/>
    </row>
    <row r="127" spans="1:9" ht="13.5" customHeight="1" x14ac:dyDescent="0.3">
      <c r="A127" s="949"/>
      <c r="B127" s="410" t="s">
        <v>1044</v>
      </c>
      <c r="C127" s="1362">
        <v>10.5</v>
      </c>
      <c r="D127" s="1362">
        <v>10.3</v>
      </c>
      <c r="E127" s="1367">
        <v>11.5</v>
      </c>
      <c r="F127" s="1361">
        <v>11.4</v>
      </c>
      <c r="G127" s="1368"/>
      <c r="H127" s="991" t="s">
        <v>1045</v>
      </c>
      <c r="I127" s="943"/>
    </row>
    <row r="128" spans="1:9" ht="13.5" customHeight="1" x14ac:dyDescent="0.3">
      <c r="A128" s="949"/>
      <c r="B128" s="410" t="s">
        <v>1046</v>
      </c>
      <c r="C128" s="1362">
        <v>2.2999999999999998</v>
      </c>
      <c r="D128" s="1362">
        <v>2.4</v>
      </c>
      <c r="E128" s="1367">
        <v>1.55</v>
      </c>
      <c r="F128" s="1361">
        <v>2.5</v>
      </c>
      <c r="G128" s="1368"/>
      <c r="H128" s="1366" t="s">
        <v>1047</v>
      </c>
      <c r="I128" s="943"/>
    </row>
    <row r="129" spans="1:9" ht="12" customHeight="1" x14ac:dyDescent="0.2">
      <c r="A129" s="949"/>
      <c r="B129" s="410" t="s">
        <v>1048</v>
      </c>
      <c r="C129" s="1362"/>
      <c r="D129" s="1362"/>
      <c r="E129" s="1367"/>
      <c r="F129" s="1361"/>
      <c r="G129" s="1368"/>
      <c r="H129" s="991" t="s">
        <v>1049</v>
      </c>
      <c r="I129" s="943"/>
    </row>
    <row r="130" spans="1:9" ht="12.75" customHeight="1" x14ac:dyDescent="0.3">
      <c r="A130" s="949"/>
      <c r="B130" s="410" t="s">
        <v>1050</v>
      </c>
      <c r="C130" s="1362">
        <v>14.9</v>
      </c>
      <c r="D130" s="1362">
        <v>17.7</v>
      </c>
      <c r="E130" s="1367">
        <v>8.5</v>
      </c>
      <c r="F130" s="1361">
        <v>19.2</v>
      </c>
      <c r="G130" s="1368"/>
      <c r="H130" s="991" t="s">
        <v>1051</v>
      </c>
      <c r="I130" s="943"/>
    </row>
    <row r="131" spans="1:9" ht="13.5" customHeight="1" x14ac:dyDescent="0.2">
      <c r="A131" s="949"/>
      <c r="B131" s="410" t="s">
        <v>1052</v>
      </c>
      <c r="C131" s="1362">
        <v>1.74</v>
      </c>
      <c r="D131" s="1362">
        <v>1.74</v>
      </c>
      <c r="E131" s="1367">
        <v>0.82</v>
      </c>
      <c r="F131" s="1361">
        <v>1.1499999999999999</v>
      </c>
      <c r="G131" s="1384"/>
      <c r="H131" s="991" t="s">
        <v>1053</v>
      </c>
      <c r="I131" s="943"/>
    </row>
    <row r="132" spans="1:9" ht="13.5" customHeight="1" x14ac:dyDescent="0.3">
      <c r="A132" s="949"/>
      <c r="B132" s="410" t="s">
        <v>1055</v>
      </c>
      <c r="C132" s="1362">
        <v>0.13</v>
      </c>
      <c r="D132" s="1362">
        <v>0.15</v>
      </c>
      <c r="E132" s="1367">
        <v>0.03</v>
      </c>
      <c r="F132" s="1361">
        <v>0.12</v>
      </c>
      <c r="G132" s="1384"/>
      <c r="H132" s="991" t="s">
        <v>1056</v>
      </c>
      <c r="I132" s="943"/>
    </row>
    <row r="133" spans="1:9" ht="13.5" customHeight="1" x14ac:dyDescent="0.2">
      <c r="A133" s="949"/>
      <c r="B133" s="410" t="s">
        <v>1057</v>
      </c>
      <c r="C133" s="1362">
        <v>0.09</v>
      </c>
      <c r="D133" s="1362">
        <v>0.13</v>
      </c>
      <c r="E133" s="1367">
        <v>0.04</v>
      </c>
      <c r="F133" s="1361">
        <v>0.08</v>
      </c>
      <c r="G133" s="1384"/>
      <c r="H133" s="1081" t="s">
        <v>1058</v>
      </c>
      <c r="I133" s="943"/>
    </row>
    <row r="134" spans="1:9" ht="13.5" customHeight="1" x14ac:dyDescent="0.2">
      <c r="A134" s="949"/>
      <c r="B134" s="410" t="s">
        <v>1059</v>
      </c>
      <c r="C134" s="1362">
        <v>0.01</v>
      </c>
      <c r="D134" s="1362">
        <v>0.01</v>
      </c>
      <c r="E134" s="1367">
        <v>0.01</v>
      </c>
      <c r="F134" s="1361">
        <v>0.01</v>
      </c>
      <c r="G134" s="1384"/>
      <c r="H134" s="1081" t="s">
        <v>1060</v>
      </c>
      <c r="I134" s="943"/>
    </row>
    <row r="135" spans="1:9" ht="13.5" customHeight="1" x14ac:dyDescent="0.2">
      <c r="A135" s="949"/>
      <c r="B135" s="410" t="s">
        <v>1061</v>
      </c>
      <c r="C135" s="1362">
        <v>0.02</v>
      </c>
      <c r="D135" s="1362">
        <v>0.01</v>
      </c>
      <c r="E135" s="1367">
        <v>0.02</v>
      </c>
      <c r="F135" s="1361">
        <v>0.02</v>
      </c>
      <c r="G135" s="1384"/>
      <c r="H135" s="991" t="s">
        <v>1062</v>
      </c>
      <c r="I135" s="943"/>
    </row>
    <row r="136" spans="1:9" ht="13.5" customHeight="1" x14ac:dyDescent="0.2">
      <c r="A136" s="949"/>
      <c r="B136" s="410" t="s">
        <v>1063</v>
      </c>
      <c r="C136" s="1362">
        <v>1</v>
      </c>
      <c r="D136" s="1362">
        <v>1</v>
      </c>
      <c r="E136" s="1367">
        <v>0.93</v>
      </c>
      <c r="F136" s="1361">
        <v>1</v>
      </c>
      <c r="G136" s="1384"/>
      <c r="H136" s="991" t="s">
        <v>1064</v>
      </c>
      <c r="I136" s="943"/>
    </row>
    <row r="137" spans="1:9" ht="13.5" customHeight="1" x14ac:dyDescent="0.2">
      <c r="A137" s="949"/>
      <c r="B137" s="410" t="s">
        <v>1065</v>
      </c>
      <c r="C137" s="1362">
        <v>1.17</v>
      </c>
      <c r="D137" s="1362">
        <v>1.93</v>
      </c>
      <c r="E137" s="1367">
        <v>1.08</v>
      </c>
      <c r="F137" s="1361">
        <v>1.26</v>
      </c>
      <c r="G137" s="1384"/>
      <c r="H137" s="991" t="s">
        <v>1066</v>
      </c>
      <c r="I137" s="943"/>
    </row>
    <row r="138" spans="1:9" ht="13.5" customHeight="1" x14ac:dyDescent="0.2">
      <c r="A138" s="949"/>
      <c r="B138" s="410" t="s">
        <v>1067</v>
      </c>
      <c r="C138" s="1362">
        <v>0.5</v>
      </c>
      <c r="D138" s="1362">
        <v>0.5</v>
      </c>
      <c r="E138" s="1367">
        <v>0.45</v>
      </c>
      <c r="F138" s="1361">
        <v>0.5</v>
      </c>
      <c r="G138" s="1384"/>
      <c r="H138" s="991" t="s">
        <v>1068</v>
      </c>
      <c r="I138" s="943"/>
    </row>
    <row r="139" spans="1:9" ht="13.5" customHeight="1" x14ac:dyDescent="0.2">
      <c r="A139" s="949"/>
      <c r="B139" s="410" t="s">
        <v>1069</v>
      </c>
      <c r="C139" s="1362">
        <v>0.56000000000000005</v>
      </c>
      <c r="D139" s="1362">
        <v>0.63</v>
      </c>
      <c r="E139" s="1367">
        <v>0.55000000000000004</v>
      </c>
      <c r="F139" s="1361">
        <v>0.56000000000000005</v>
      </c>
      <c r="G139" s="1384"/>
      <c r="H139" s="991" t="s">
        <v>1070</v>
      </c>
      <c r="I139" s="943"/>
    </row>
    <row r="140" spans="1:9" ht="13.5" customHeight="1" x14ac:dyDescent="0.2">
      <c r="A140" s="949"/>
      <c r="B140" s="410" t="s">
        <v>1071</v>
      </c>
      <c r="C140" s="1362">
        <v>3.33</v>
      </c>
      <c r="D140" s="1362">
        <v>3.35</v>
      </c>
      <c r="E140" s="1367">
        <v>3.19</v>
      </c>
      <c r="F140" s="1361">
        <v>3.62</v>
      </c>
      <c r="G140" s="1384"/>
      <c r="H140" s="991" t="s">
        <v>1072</v>
      </c>
      <c r="I140" s="943"/>
    </row>
    <row r="141" spans="1:9" ht="5.0999999999999996" customHeight="1" thickBot="1" x14ac:dyDescent="0.25">
      <c r="A141" s="958"/>
      <c r="B141" s="1082"/>
      <c r="C141" s="958" t="s">
        <v>1099</v>
      </c>
      <c r="D141" s="958" t="s">
        <v>1099</v>
      </c>
      <c r="E141" s="958" t="s">
        <v>1099</v>
      </c>
      <c r="F141" s="958" t="s">
        <v>374</v>
      </c>
      <c r="G141" s="958"/>
      <c r="H141" s="1083"/>
      <c r="I141" s="943"/>
    </row>
    <row r="142" spans="1:9" ht="6.95" customHeight="1" x14ac:dyDescent="0.2">
      <c r="B142" s="943"/>
      <c r="C142" s="943"/>
      <c r="D142" s="943"/>
      <c r="E142" s="943"/>
      <c r="F142" s="1409"/>
      <c r="G142" s="938"/>
      <c r="H142" s="943"/>
      <c r="I142" s="943"/>
    </row>
  </sheetData>
  <mergeCells count="15">
    <mergeCell ref="B77:B79"/>
    <mergeCell ref="C77:D77"/>
    <mergeCell ref="E77:F77"/>
    <mergeCell ref="H77:H79"/>
    <mergeCell ref="B114:B116"/>
    <mergeCell ref="C114:D114"/>
    <mergeCell ref="E114:F114"/>
    <mergeCell ref="H114:H116"/>
    <mergeCell ref="B6:B8"/>
    <mergeCell ref="C6:D6"/>
    <mergeCell ref="H6:H8"/>
    <mergeCell ref="B43:B45"/>
    <mergeCell ref="C43:D43"/>
    <mergeCell ref="E43:F43"/>
    <mergeCell ref="H43:H45"/>
  </mergeCells>
  <printOptions horizontalCentered="1"/>
  <pageMargins left="0.86614173228346458" right="0.86614173228346458" top="0.78740157480314965" bottom="0.78740157480314965" header="0.51181102362204722" footer="0.51181102362204722"/>
  <pageSetup paperSize="9" scale="88" firstPageNumber="46" orientation="portrait" useFirstPageNumber="1" r:id="rId1"/>
  <headerFooter alignWithMargins="0"/>
  <rowBreaks count="1" manualBreakCount="1">
    <brk id="71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U35"/>
  <sheetViews>
    <sheetView showGridLines="0" workbookViewId="0">
      <selection activeCell="H17" sqref="H17"/>
    </sheetView>
  </sheetViews>
  <sheetFormatPr defaultRowHeight="15" customHeight="1" x14ac:dyDescent="0.2"/>
  <cols>
    <col min="1" max="1" width="1.6640625" style="1415" customWidth="1"/>
    <col min="2" max="2" width="17.1640625" style="1416" customWidth="1"/>
    <col min="3" max="3" width="13.6640625" style="1416" customWidth="1"/>
    <col min="4" max="4" width="11.6640625" style="1415" customWidth="1"/>
    <col min="5" max="5" width="12.33203125" style="1415" customWidth="1"/>
    <col min="6" max="6" width="13.5" style="1415" customWidth="1"/>
    <col min="7" max="7" width="1" style="1415" customWidth="1"/>
    <col min="8" max="8" width="13.6640625" style="1416" customWidth="1"/>
    <col min="9" max="9" width="17.5" style="1416" customWidth="1"/>
    <col min="10" max="10" width="1" style="1415" customWidth="1"/>
    <col min="11" max="11" width="16.1640625" style="1415" customWidth="1"/>
    <col min="12" max="16384" width="9.33203125" style="1415"/>
  </cols>
  <sheetData>
    <row r="3" spans="1:13" s="1410" customFormat="1" ht="15.95" customHeight="1" x14ac:dyDescent="0.25">
      <c r="B3" s="1411" t="s">
        <v>1100</v>
      </c>
      <c r="C3" s="1411"/>
      <c r="H3" s="1412"/>
      <c r="I3" s="1412"/>
    </row>
    <row r="4" spans="1:13" s="1413" customFormat="1" ht="15" customHeight="1" x14ac:dyDescent="0.2">
      <c r="B4" s="1414" t="s">
        <v>1101</v>
      </c>
      <c r="C4" s="1414"/>
      <c r="H4" s="1414"/>
      <c r="I4" s="1414"/>
    </row>
    <row r="5" spans="1:13" ht="15.75" customHeight="1" x14ac:dyDescent="0.2">
      <c r="B5" s="1414"/>
      <c r="C5" s="1414"/>
    </row>
    <row r="6" spans="1:13" ht="13.5" customHeight="1" thickBot="1" x14ac:dyDescent="0.25">
      <c r="B6" s="1417"/>
      <c r="C6" s="1417"/>
      <c r="D6" s="1418"/>
      <c r="E6" s="1418"/>
      <c r="F6" s="1418"/>
      <c r="G6" s="1418"/>
      <c r="H6" s="1417"/>
      <c r="I6" s="1419"/>
    </row>
    <row r="7" spans="1:13" ht="6" customHeight="1" x14ac:dyDescent="0.2">
      <c r="A7" s="1420"/>
      <c r="B7" s="1421"/>
      <c r="C7" s="1421"/>
      <c r="D7" s="1422"/>
      <c r="E7" s="1423"/>
      <c r="F7" s="1424"/>
      <c r="G7" s="1425"/>
      <c r="H7" s="1421"/>
      <c r="I7" s="1426"/>
      <c r="J7" s="1427"/>
      <c r="K7" s="1428"/>
    </row>
    <row r="8" spans="1:13" ht="15" customHeight="1" x14ac:dyDescent="0.2">
      <c r="A8" s="1429"/>
      <c r="B8" s="1430"/>
      <c r="C8" s="1430"/>
      <c r="D8" s="1431" t="s">
        <v>1102</v>
      </c>
      <c r="E8" s="1432"/>
      <c r="F8" s="1433"/>
      <c r="G8" s="1434"/>
      <c r="H8" s="1430"/>
      <c r="I8" s="1435"/>
      <c r="J8" s="1427"/>
      <c r="K8" s="1428"/>
    </row>
    <row r="9" spans="1:13" ht="15" customHeight="1" x14ac:dyDescent="0.2">
      <c r="A9" s="1429"/>
      <c r="B9" s="1430" t="s">
        <v>3</v>
      </c>
      <c r="C9" s="1430"/>
      <c r="D9" s="1436" t="s">
        <v>1103</v>
      </c>
      <c r="E9" s="1437"/>
      <c r="F9" s="1438"/>
      <c r="G9" s="1434"/>
      <c r="H9" s="1430" t="s">
        <v>6</v>
      </c>
      <c r="I9" s="1435"/>
      <c r="J9" s="1427"/>
      <c r="K9" s="1428"/>
    </row>
    <row r="10" spans="1:13" ht="30" customHeight="1" x14ac:dyDescent="0.2">
      <c r="A10" s="1429"/>
      <c r="B10" s="1430"/>
      <c r="C10" s="1430"/>
      <c r="D10" s="1439" t="s">
        <v>1104</v>
      </c>
      <c r="E10" s="1440"/>
      <c r="F10" s="1441"/>
      <c r="G10" s="1434"/>
      <c r="H10" s="1430"/>
      <c r="I10" s="1435"/>
      <c r="J10" s="1427"/>
      <c r="K10" s="1428"/>
    </row>
    <row r="11" spans="1:13" ht="39" customHeight="1" thickBot="1" x14ac:dyDescent="0.25">
      <c r="A11" s="1442"/>
      <c r="B11" s="1443"/>
      <c r="C11" s="1443"/>
      <c r="D11" s="1444" t="s">
        <v>1105</v>
      </c>
      <c r="E11" s="1444" t="s">
        <v>1106</v>
      </c>
      <c r="F11" s="1444" t="s">
        <v>1107</v>
      </c>
      <c r="G11" s="1445"/>
      <c r="H11" s="1443"/>
      <c r="I11" s="1446"/>
      <c r="J11" s="1447"/>
      <c r="K11" s="1428"/>
    </row>
    <row r="12" spans="1:13" s="1455" customFormat="1" ht="17.25" customHeight="1" x14ac:dyDescent="0.2">
      <c r="A12" s="1448"/>
      <c r="B12" s="1449" t="s">
        <v>1108</v>
      </c>
      <c r="C12" s="1449"/>
      <c r="D12" s="1450">
        <v>0.32</v>
      </c>
      <c r="E12" s="1451"/>
      <c r="F12" s="1452"/>
      <c r="G12" s="1453"/>
      <c r="H12" s="1449" t="s">
        <v>1109</v>
      </c>
      <c r="I12" s="1454"/>
      <c r="J12" s="1447"/>
      <c r="K12" s="1428"/>
    </row>
    <row r="13" spans="1:13" s="1455" customFormat="1" ht="15" customHeight="1" x14ac:dyDescent="0.2">
      <c r="A13" s="1448"/>
      <c r="B13" s="1449" t="s">
        <v>1110</v>
      </c>
      <c r="C13" s="1449"/>
      <c r="D13" s="1456">
        <v>15</v>
      </c>
      <c r="E13" s="1457"/>
      <c r="F13" s="1458"/>
      <c r="G13" s="1453"/>
      <c r="H13" s="1449" t="s">
        <v>1111</v>
      </c>
      <c r="I13" s="1454"/>
      <c r="J13" s="1459"/>
      <c r="K13" s="1428"/>
    </row>
    <row r="14" spans="1:13" s="1467" customFormat="1" ht="24.75" customHeight="1" x14ac:dyDescent="0.2">
      <c r="A14" s="1460"/>
      <c r="B14" s="1461" t="s">
        <v>1112</v>
      </c>
      <c r="C14" s="1461"/>
      <c r="D14" s="1462">
        <v>12</v>
      </c>
      <c r="E14" s="1462">
        <v>12</v>
      </c>
      <c r="F14" s="1462">
        <v>12</v>
      </c>
      <c r="G14" s="1463"/>
      <c r="H14" s="1464" t="s">
        <v>1113</v>
      </c>
      <c r="I14" s="1465"/>
      <c r="J14" s="1427"/>
      <c r="K14" s="1466"/>
      <c r="L14" s="1466"/>
      <c r="M14" s="1466"/>
    </row>
    <row r="15" spans="1:13" ht="15" customHeight="1" x14ac:dyDescent="0.2">
      <c r="A15" s="1468"/>
      <c r="B15" s="1469" t="s">
        <v>1114</v>
      </c>
      <c r="C15" s="1417"/>
      <c r="D15" s="1470">
        <v>23.3</v>
      </c>
      <c r="E15" s="1470">
        <v>23.5</v>
      </c>
      <c r="F15" s="1470">
        <v>23.1</v>
      </c>
      <c r="G15" s="1471"/>
      <c r="H15" s="1472" t="s">
        <v>1115</v>
      </c>
      <c r="I15" s="1473"/>
      <c r="J15" s="1427"/>
      <c r="K15" s="1466"/>
      <c r="L15" s="1466"/>
      <c r="M15" s="1466"/>
    </row>
    <row r="16" spans="1:13" ht="15" customHeight="1" x14ac:dyDescent="0.2">
      <c r="A16" s="1468"/>
      <c r="B16" s="1469" t="s">
        <v>1116</v>
      </c>
      <c r="C16" s="1417"/>
      <c r="D16" s="1474">
        <v>4.9000000000000004</v>
      </c>
      <c r="E16" s="1475">
        <v>4.0999999999999996</v>
      </c>
      <c r="F16" s="1475">
        <v>5.4</v>
      </c>
      <c r="G16" s="1471"/>
      <c r="H16" s="1472" t="s">
        <v>1117</v>
      </c>
      <c r="I16" s="1473"/>
      <c r="J16" s="1476"/>
      <c r="K16" s="1466"/>
      <c r="L16" s="1466"/>
      <c r="M16" s="1466"/>
    </row>
    <row r="17" spans="1:21" s="1483" customFormat="1" ht="15" customHeight="1" x14ac:dyDescent="0.2">
      <c r="A17" s="1477"/>
      <c r="B17" s="1478" t="s">
        <v>1118</v>
      </c>
      <c r="C17" s="1479"/>
      <c r="D17" s="1480">
        <v>2</v>
      </c>
      <c r="E17" s="1480">
        <v>2</v>
      </c>
      <c r="F17" s="1480">
        <v>2</v>
      </c>
      <c r="G17" s="1481"/>
      <c r="H17" s="1479" t="s">
        <v>1119</v>
      </c>
      <c r="I17" s="1482"/>
      <c r="J17" s="1476"/>
      <c r="K17" s="1466"/>
      <c r="L17" s="1466"/>
      <c r="M17" s="1466"/>
      <c r="N17" s="1479"/>
      <c r="O17" s="1479"/>
      <c r="P17" s="1479"/>
      <c r="Q17" s="1479"/>
      <c r="R17" s="1479"/>
      <c r="S17" s="1479"/>
      <c r="T17" s="1479"/>
      <c r="U17" s="1479"/>
    </row>
    <row r="18" spans="1:21" s="1483" customFormat="1" ht="27" customHeight="1" x14ac:dyDescent="0.2">
      <c r="A18" s="1477"/>
      <c r="B18" s="1478" t="s">
        <v>1120</v>
      </c>
      <c r="C18" s="1479"/>
      <c r="D18" s="1480" t="s">
        <v>1121</v>
      </c>
      <c r="E18" s="1480" t="s">
        <v>1121</v>
      </c>
      <c r="F18" s="1480" t="s">
        <v>1121</v>
      </c>
      <c r="G18" s="1481"/>
      <c r="H18" s="1472" t="s">
        <v>1122</v>
      </c>
      <c r="I18" s="1482"/>
      <c r="J18" s="1476"/>
      <c r="K18" s="1466"/>
      <c r="L18" s="1466"/>
      <c r="M18" s="1466"/>
      <c r="N18" s="1479"/>
      <c r="O18" s="1479"/>
      <c r="P18" s="1479"/>
      <c r="Q18" s="1479"/>
      <c r="R18" s="1479"/>
      <c r="S18" s="1479"/>
      <c r="T18" s="1479"/>
      <c r="U18" s="1479"/>
    </row>
    <row r="19" spans="1:21" s="1483" customFormat="1" ht="30.75" customHeight="1" x14ac:dyDescent="0.2">
      <c r="A19" s="1477"/>
      <c r="B19" s="1478" t="s">
        <v>1123</v>
      </c>
      <c r="C19" s="1479"/>
      <c r="D19" s="1480" t="s">
        <v>1121</v>
      </c>
      <c r="E19" s="1480" t="s">
        <v>1121</v>
      </c>
      <c r="F19" s="1480" t="s">
        <v>1121</v>
      </c>
      <c r="G19" s="1481"/>
      <c r="H19" s="1472" t="s">
        <v>1124</v>
      </c>
      <c r="I19" s="1482"/>
      <c r="J19" s="1476"/>
      <c r="K19" s="1466"/>
      <c r="L19" s="1478"/>
      <c r="M19" s="1479"/>
      <c r="N19" s="1484"/>
      <c r="O19" s="1484"/>
      <c r="P19" s="1484"/>
      <c r="Q19" s="1479"/>
      <c r="R19" s="1472"/>
      <c r="S19" s="1479"/>
      <c r="T19" s="1479"/>
      <c r="U19" s="1479"/>
    </row>
    <row r="20" spans="1:21" s="1483" customFormat="1" ht="15" customHeight="1" x14ac:dyDescent="0.2">
      <c r="A20" s="1477"/>
      <c r="B20" s="1478" t="s">
        <v>1125</v>
      </c>
      <c r="C20" s="1479"/>
      <c r="D20" s="1470">
        <v>97</v>
      </c>
      <c r="E20" s="1470">
        <v>94</v>
      </c>
      <c r="F20" s="1470">
        <v>96</v>
      </c>
      <c r="G20" s="1481"/>
      <c r="H20" s="1472" t="s">
        <v>1126</v>
      </c>
      <c r="I20" s="1482"/>
      <c r="J20" s="1476"/>
      <c r="K20" s="1466"/>
      <c r="L20" s="1478"/>
      <c r="M20" s="1479"/>
      <c r="N20" s="1484"/>
      <c r="O20" s="1484"/>
      <c r="P20" s="1484"/>
      <c r="Q20" s="1479"/>
      <c r="R20" s="1472"/>
      <c r="S20" s="1479"/>
      <c r="T20" s="1479"/>
      <c r="U20" s="1479"/>
    </row>
    <row r="21" spans="1:21" s="1483" customFormat="1" ht="15" customHeight="1" x14ac:dyDescent="0.2">
      <c r="A21" s="1477"/>
      <c r="B21" s="1478" t="s">
        <v>1127</v>
      </c>
      <c r="C21" s="1479"/>
      <c r="D21" s="1485">
        <v>0.1</v>
      </c>
      <c r="E21" s="1486">
        <v>0.3</v>
      </c>
      <c r="F21" s="1486">
        <v>0.4</v>
      </c>
      <c r="G21" s="1481"/>
      <c r="H21" s="1479" t="s">
        <v>1128</v>
      </c>
      <c r="I21" s="1482"/>
      <c r="J21" s="1476"/>
      <c r="K21" s="1466"/>
      <c r="L21" s="1466"/>
      <c r="M21" s="1466"/>
    </row>
    <row r="22" spans="1:21" s="1483" customFormat="1" ht="15" customHeight="1" x14ac:dyDescent="0.2">
      <c r="A22" s="1477"/>
      <c r="B22" s="1478" t="s">
        <v>1129</v>
      </c>
      <c r="C22" s="1479"/>
      <c r="D22" s="1474">
        <v>0.03</v>
      </c>
      <c r="E22" s="1487">
        <v>0.03</v>
      </c>
      <c r="F22" s="1487">
        <v>7.0000000000000007E-2</v>
      </c>
      <c r="G22" s="1481"/>
      <c r="H22" s="1479" t="s">
        <v>1130</v>
      </c>
      <c r="I22" s="1482"/>
      <c r="J22" s="1476"/>
      <c r="K22" s="1466"/>
      <c r="L22" s="1466"/>
      <c r="M22" s="1466"/>
    </row>
    <row r="23" spans="1:21" s="1483" customFormat="1" ht="15" customHeight="1" x14ac:dyDescent="0.2">
      <c r="A23" s="1477"/>
      <c r="B23" s="1478" t="s">
        <v>1131</v>
      </c>
      <c r="C23" s="1479"/>
      <c r="D23" s="1474">
        <v>6.25</v>
      </c>
      <c r="E23" s="1488">
        <v>6.04</v>
      </c>
      <c r="F23" s="1488">
        <v>6.29</v>
      </c>
      <c r="G23" s="1481"/>
      <c r="H23" s="1479" t="s">
        <v>1132</v>
      </c>
      <c r="I23" s="1482"/>
      <c r="J23" s="1476"/>
      <c r="K23" s="1466"/>
      <c r="L23" s="1466"/>
      <c r="M23" s="1466"/>
    </row>
    <row r="24" spans="1:21" s="1483" customFormat="1" ht="15" customHeight="1" x14ac:dyDescent="0.2">
      <c r="A24" s="1477"/>
      <c r="B24" s="1478" t="s">
        <v>1133</v>
      </c>
      <c r="C24" s="1479"/>
      <c r="D24" s="1474" t="s">
        <v>1134</v>
      </c>
      <c r="E24" s="1488" t="s">
        <v>1134</v>
      </c>
      <c r="F24" s="1488" t="s">
        <v>1134</v>
      </c>
      <c r="G24" s="1481"/>
      <c r="H24" s="1479" t="s">
        <v>1135</v>
      </c>
      <c r="I24" s="1482"/>
      <c r="J24" s="1476"/>
      <c r="K24" s="1466"/>
      <c r="L24" s="1466"/>
      <c r="M24" s="1466"/>
    </row>
    <row r="25" spans="1:21" s="1483" customFormat="1" ht="15" customHeight="1" x14ac:dyDescent="0.2">
      <c r="A25" s="1477"/>
      <c r="B25" s="1478" t="s">
        <v>1136</v>
      </c>
      <c r="C25" s="1479"/>
      <c r="D25" s="1470">
        <v>23</v>
      </c>
      <c r="E25" s="1470">
        <v>23</v>
      </c>
      <c r="F25" s="1470">
        <v>29</v>
      </c>
      <c r="G25" s="1481"/>
      <c r="H25" s="1478" t="s">
        <v>1137</v>
      </c>
      <c r="I25" s="1482"/>
      <c r="J25" s="1476"/>
      <c r="K25" s="1466"/>
      <c r="L25" s="1466"/>
      <c r="M25" s="1466"/>
    </row>
    <row r="26" spans="1:21" s="1483" customFormat="1" ht="15" customHeight="1" x14ac:dyDescent="0.2">
      <c r="A26" s="1477"/>
      <c r="B26" s="1478" t="s">
        <v>1138</v>
      </c>
      <c r="C26" s="1479"/>
      <c r="D26" s="1470">
        <v>70</v>
      </c>
      <c r="E26" s="1470">
        <v>59</v>
      </c>
      <c r="F26" s="1470">
        <v>48</v>
      </c>
      <c r="G26" s="1481"/>
      <c r="H26" s="1479" t="s">
        <v>1139</v>
      </c>
      <c r="I26" s="1482"/>
      <c r="J26" s="1476"/>
      <c r="K26" s="1466"/>
      <c r="L26" s="1466"/>
      <c r="M26" s="1466"/>
    </row>
    <row r="27" spans="1:21" ht="15" customHeight="1" x14ac:dyDescent="0.2">
      <c r="A27" s="1468"/>
      <c r="B27" s="1469" t="s">
        <v>1140</v>
      </c>
      <c r="C27" s="1417"/>
      <c r="D27" s="1489">
        <v>5874</v>
      </c>
      <c r="E27" s="1490">
        <v>2431</v>
      </c>
      <c r="F27" s="1490">
        <v>5328</v>
      </c>
      <c r="G27" s="1471"/>
      <c r="H27" s="1417" t="s">
        <v>1141</v>
      </c>
      <c r="I27" s="1473"/>
      <c r="J27" s="1476"/>
      <c r="K27" s="1466"/>
      <c r="L27" s="1466"/>
      <c r="M27" s="1466"/>
    </row>
    <row r="28" spans="1:21" ht="15" customHeight="1" x14ac:dyDescent="0.2">
      <c r="A28" s="1468"/>
      <c r="B28" s="1469" t="s">
        <v>1142</v>
      </c>
      <c r="C28" s="1417"/>
      <c r="D28" s="1491"/>
      <c r="E28" s="1475"/>
      <c r="F28" s="1475"/>
      <c r="G28" s="1471"/>
      <c r="H28" s="1417" t="s">
        <v>1143</v>
      </c>
      <c r="I28" s="1473"/>
      <c r="J28" s="1476"/>
      <c r="K28" s="1466"/>
      <c r="L28" s="1466"/>
      <c r="M28" s="1466"/>
    </row>
    <row r="29" spans="1:21" s="1455" customFormat="1" ht="27" customHeight="1" x14ac:dyDescent="0.2">
      <c r="A29" s="1448"/>
      <c r="B29" s="1492" t="s">
        <v>1144</v>
      </c>
      <c r="C29" s="1449"/>
      <c r="D29" s="1480" t="s">
        <v>1121</v>
      </c>
      <c r="E29" s="1480" t="s">
        <v>1121</v>
      </c>
      <c r="F29" s="1480" t="s">
        <v>1121</v>
      </c>
      <c r="G29" s="1453"/>
      <c r="H29" s="1449" t="s">
        <v>1145</v>
      </c>
      <c r="I29" s="1454"/>
      <c r="J29" s="1476"/>
      <c r="K29" s="1466"/>
      <c r="L29" s="1466"/>
      <c r="M29" s="1466"/>
    </row>
    <row r="30" spans="1:21" ht="6" customHeight="1" thickBot="1" x14ac:dyDescent="0.25">
      <c r="A30" s="1493"/>
      <c r="B30" s="1494"/>
      <c r="C30" s="1494"/>
      <c r="D30" s="1495"/>
      <c r="E30" s="1495"/>
      <c r="F30" s="1495"/>
      <c r="G30" s="1496"/>
      <c r="H30" s="1494"/>
      <c r="I30" s="1497"/>
      <c r="J30" s="1476"/>
      <c r="K30" s="1428"/>
    </row>
    <row r="31" spans="1:21" ht="4.5" customHeight="1" x14ac:dyDescent="0.2">
      <c r="A31" s="1498"/>
      <c r="B31" s="1498"/>
      <c r="C31" s="1427"/>
      <c r="D31" s="1427"/>
      <c r="E31" s="1427"/>
      <c r="F31" s="1427"/>
      <c r="G31" s="1498"/>
      <c r="H31" s="1498"/>
      <c r="I31" s="1498"/>
      <c r="J31" s="1476"/>
      <c r="K31" s="1428"/>
    </row>
    <row r="32" spans="1:21" ht="1.5" customHeight="1" x14ac:dyDescent="0.2">
      <c r="K32" s="1428"/>
      <c r="L32" s="1455"/>
      <c r="M32" s="1455"/>
    </row>
    <row r="33" spans="11:13" ht="13.5" customHeight="1" x14ac:dyDescent="0.2">
      <c r="K33" s="1428"/>
      <c r="L33" s="1455"/>
      <c r="M33" s="1455"/>
    </row>
    <row r="34" spans="11:13" ht="13.5" customHeight="1" x14ac:dyDescent="0.2">
      <c r="K34" s="1428"/>
    </row>
    <row r="35" spans="11:13" ht="13.5" customHeight="1" x14ac:dyDescent="0.2">
      <c r="K35" s="1428"/>
    </row>
  </sheetData>
  <mergeCells count="5">
    <mergeCell ref="D8:F8"/>
    <mergeCell ref="D9:F9"/>
    <mergeCell ref="D10:F10"/>
    <mergeCell ref="D12:F12"/>
    <mergeCell ref="D13:F13"/>
  </mergeCells>
  <printOptions horizontalCentered="1"/>
  <pageMargins left="0.86614173228346458" right="0.86614173228346458" top="0.98425196850393704" bottom="0.78740157480314965" header="0.31496062992125984" footer="0.31496062992125984"/>
  <pageSetup paperSize="9" scale="90" firstPageNumber="56" orientation="portrait" useFirstPageNumber="1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5"/>
  <sheetViews>
    <sheetView workbookViewId="0">
      <selection activeCell="H17" sqref="H17"/>
    </sheetView>
  </sheetViews>
  <sheetFormatPr defaultRowHeight="12.75" x14ac:dyDescent="0.2"/>
  <cols>
    <col min="1" max="1" width="0.83203125" style="1504" customWidth="1"/>
    <col min="2" max="2" width="17.1640625" style="1505" customWidth="1"/>
    <col min="3" max="3" width="16" style="1505" customWidth="1"/>
    <col min="4" max="6" width="12.5" style="1504" customWidth="1"/>
    <col min="7" max="7" width="1" style="1504" customWidth="1"/>
    <col min="8" max="8" width="13.6640625" style="1505" customWidth="1"/>
    <col min="9" max="9" width="19.5" style="1505" customWidth="1"/>
    <col min="10" max="10" width="1" style="1504" customWidth="1"/>
    <col min="11" max="16384" width="9.33203125" style="1504"/>
  </cols>
  <sheetData>
    <row r="3" spans="1:10" s="1499" customFormat="1" ht="15.75" customHeight="1" x14ac:dyDescent="0.25">
      <c r="B3" s="1500" t="s">
        <v>1146</v>
      </c>
      <c r="C3" s="1500"/>
      <c r="H3" s="1501"/>
      <c r="I3" s="1501"/>
    </row>
    <row r="4" spans="1:10" s="1502" customFormat="1" ht="15" customHeight="1" x14ac:dyDescent="0.2">
      <c r="B4" s="1503" t="s">
        <v>1147</v>
      </c>
      <c r="C4" s="1503"/>
      <c r="H4" s="1503"/>
      <c r="I4" s="1503"/>
    </row>
    <row r="5" spans="1:10" ht="13.5" customHeight="1" x14ac:dyDescent="0.2">
      <c r="B5" s="1503"/>
      <c r="C5" s="1503"/>
    </row>
    <row r="6" spans="1:10" ht="13.5" customHeight="1" x14ac:dyDescent="0.2">
      <c r="B6" s="1506" t="s">
        <v>1073</v>
      </c>
      <c r="C6" s="1506"/>
      <c r="D6" s="1507"/>
      <c r="E6" s="1507"/>
      <c r="F6" s="1507"/>
      <c r="G6" s="1507"/>
      <c r="H6" s="1506"/>
      <c r="I6" s="1508" t="s">
        <v>1148</v>
      </c>
    </row>
    <row r="7" spans="1:10" ht="6" customHeight="1" x14ac:dyDescent="0.2">
      <c r="A7" s="1509"/>
      <c r="B7" s="1510"/>
      <c r="C7" s="1510"/>
      <c r="D7" s="1511"/>
      <c r="E7" s="1512"/>
      <c r="F7" s="1513"/>
      <c r="G7" s="1514"/>
      <c r="H7" s="1510"/>
      <c r="I7" s="1515"/>
      <c r="J7" s="1427"/>
    </row>
    <row r="8" spans="1:10" ht="15" customHeight="1" x14ac:dyDescent="0.2">
      <c r="A8" s="1516"/>
      <c r="B8" s="1517"/>
      <c r="C8" s="1517"/>
      <c r="D8" s="1518" t="s">
        <v>1102</v>
      </c>
      <c r="E8" s="1519"/>
      <c r="F8" s="1520"/>
      <c r="G8" s="1516"/>
      <c r="H8" s="1521"/>
      <c r="I8" s="1522"/>
      <c r="J8" s="1427"/>
    </row>
    <row r="9" spans="1:10" ht="15" customHeight="1" x14ac:dyDescent="0.2">
      <c r="A9" s="1516"/>
      <c r="B9" s="1523" t="s">
        <v>3</v>
      </c>
      <c r="C9" s="1517"/>
      <c r="D9" s="1524" t="s">
        <v>1103</v>
      </c>
      <c r="E9" s="1525"/>
      <c r="F9" s="1526"/>
      <c r="G9" s="1516"/>
      <c r="H9" s="1523" t="s">
        <v>6</v>
      </c>
      <c r="I9" s="1522"/>
      <c r="J9" s="1427"/>
    </row>
    <row r="10" spans="1:10" ht="40.5" customHeight="1" x14ac:dyDescent="0.2">
      <c r="A10" s="1516"/>
      <c r="B10" s="1517"/>
      <c r="C10" s="1517"/>
      <c r="D10" s="1527" t="s">
        <v>1149</v>
      </c>
      <c r="E10" s="1528"/>
      <c r="F10" s="1529" t="s">
        <v>1150</v>
      </c>
      <c r="G10" s="1516"/>
      <c r="H10" s="1521"/>
      <c r="I10" s="1522"/>
      <c r="J10" s="1427"/>
    </row>
    <row r="11" spans="1:10" ht="24.75" customHeight="1" thickBot="1" x14ac:dyDescent="0.25">
      <c r="A11" s="1530"/>
      <c r="B11" s="1531"/>
      <c r="C11" s="1531"/>
      <c r="D11" s="1444" t="s">
        <v>1151</v>
      </c>
      <c r="E11" s="1532" t="s">
        <v>1152</v>
      </c>
      <c r="F11" s="1444" t="s">
        <v>1153</v>
      </c>
      <c r="G11" s="1530"/>
      <c r="H11" s="1531"/>
      <c r="I11" s="1533"/>
      <c r="J11" s="1427"/>
    </row>
    <row r="12" spans="1:10" s="1535" customFormat="1" ht="18.75" customHeight="1" x14ac:dyDescent="0.2">
      <c r="A12" s="1534"/>
      <c r="B12" s="1535" t="s">
        <v>1108</v>
      </c>
      <c r="D12" s="1536">
        <v>0.09</v>
      </c>
      <c r="E12" s="1537"/>
      <c r="F12" s="1538">
        <v>0.13</v>
      </c>
      <c r="G12" s="1534"/>
      <c r="H12" s="1539" t="s">
        <v>1109</v>
      </c>
      <c r="I12" s="1540"/>
      <c r="J12" s="1447"/>
    </row>
    <row r="13" spans="1:10" s="1535" customFormat="1" ht="18" customHeight="1" x14ac:dyDescent="0.2">
      <c r="A13" s="1534"/>
      <c r="B13" s="1535" t="s">
        <v>1110</v>
      </c>
      <c r="D13" s="1456">
        <v>5</v>
      </c>
      <c r="E13" s="1458"/>
      <c r="F13" s="1541">
        <v>10</v>
      </c>
      <c r="G13" s="1534"/>
      <c r="H13" s="1539" t="s">
        <v>1111</v>
      </c>
      <c r="I13" s="1540"/>
      <c r="J13" s="1447"/>
    </row>
    <row r="14" spans="1:10" s="1544" customFormat="1" ht="26.25" customHeight="1" x14ac:dyDescent="0.2">
      <c r="A14" s="1542"/>
      <c r="B14" s="1543" t="s">
        <v>1112</v>
      </c>
      <c r="D14" s="1545">
        <v>7</v>
      </c>
      <c r="E14" s="1475">
        <v>7</v>
      </c>
      <c r="F14" s="1546">
        <v>7</v>
      </c>
      <c r="G14" s="1542"/>
      <c r="H14" s="1547" t="s">
        <v>1113</v>
      </c>
      <c r="I14" s="1548"/>
      <c r="J14" s="1459"/>
    </row>
    <row r="15" spans="1:10" ht="15" customHeight="1" x14ac:dyDescent="0.2">
      <c r="A15" s="1549"/>
      <c r="B15" s="1469" t="s">
        <v>1114</v>
      </c>
      <c r="D15" s="1470">
        <v>24.1</v>
      </c>
      <c r="E15" s="1470">
        <v>23.4</v>
      </c>
      <c r="F15" s="1550">
        <v>27.5</v>
      </c>
      <c r="G15" s="1549"/>
      <c r="H15" s="1547" t="s">
        <v>1115</v>
      </c>
      <c r="I15" s="1551"/>
      <c r="J15" s="1427"/>
    </row>
    <row r="16" spans="1:10" ht="15" customHeight="1" x14ac:dyDescent="0.2">
      <c r="A16" s="1549"/>
      <c r="B16" s="1469" t="s">
        <v>1116</v>
      </c>
      <c r="D16" s="1475">
        <v>17.2</v>
      </c>
      <c r="E16" s="1552">
        <v>17.3</v>
      </c>
      <c r="F16" s="1538">
        <v>2.1</v>
      </c>
      <c r="G16" s="1549"/>
      <c r="H16" s="1547" t="s">
        <v>1117</v>
      </c>
      <c r="I16" s="1551"/>
      <c r="J16" s="1427"/>
    </row>
    <row r="17" spans="1:10" s="1554" customFormat="1" ht="15" customHeight="1" x14ac:dyDescent="0.2">
      <c r="A17" s="1553"/>
      <c r="B17" s="1478" t="s">
        <v>1118</v>
      </c>
      <c r="D17" s="1480">
        <v>1.3</v>
      </c>
      <c r="E17" s="1480">
        <v>1.4</v>
      </c>
      <c r="F17" s="1555">
        <v>2.1</v>
      </c>
      <c r="G17" s="1553"/>
      <c r="H17" s="1556" t="s">
        <v>1119</v>
      </c>
      <c r="I17" s="1557"/>
      <c r="J17" s="1476"/>
    </row>
    <row r="18" spans="1:10" s="1554" customFormat="1" ht="29.25" customHeight="1" x14ac:dyDescent="0.2">
      <c r="A18" s="1553"/>
      <c r="B18" s="1478" t="s">
        <v>1120</v>
      </c>
      <c r="D18" s="1480" t="s">
        <v>1121</v>
      </c>
      <c r="E18" s="1480" t="s">
        <v>1121</v>
      </c>
      <c r="F18" s="1480" t="s">
        <v>1121</v>
      </c>
      <c r="G18" s="1553"/>
      <c r="H18" s="1556" t="s">
        <v>1122</v>
      </c>
      <c r="I18" s="1557"/>
      <c r="J18" s="1476"/>
    </row>
    <row r="19" spans="1:10" s="1554" customFormat="1" ht="29.25" customHeight="1" x14ac:dyDescent="0.2">
      <c r="A19" s="1553"/>
      <c r="B19" s="1478" t="s">
        <v>1123</v>
      </c>
      <c r="D19" s="1480" t="s">
        <v>1121</v>
      </c>
      <c r="E19" s="1480" t="s">
        <v>1121</v>
      </c>
      <c r="F19" s="1480" t="s">
        <v>1121</v>
      </c>
      <c r="G19" s="1553"/>
      <c r="H19" s="1556" t="s">
        <v>1124</v>
      </c>
      <c r="I19" s="1557"/>
      <c r="J19" s="1476"/>
    </row>
    <row r="20" spans="1:10" s="1554" customFormat="1" ht="15" customHeight="1" x14ac:dyDescent="0.2">
      <c r="A20" s="1553"/>
      <c r="B20" s="1478" t="s">
        <v>1125</v>
      </c>
      <c r="D20" s="1488">
        <v>93</v>
      </c>
      <c r="E20" s="1488">
        <v>95</v>
      </c>
      <c r="F20" s="1488">
        <v>94</v>
      </c>
      <c r="G20" s="1553"/>
      <c r="H20" s="1547" t="s">
        <v>1126</v>
      </c>
      <c r="I20" s="1557"/>
      <c r="J20" s="1476"/>
    </row>
    <row r="21" spans="1:10" s="1554" customFormat="1" ht="15" customHeight="1" x14ac:dyDescent="0.2">
      <c r="A21" s="1553"/>
      <c r="B21" s="1478" t="s">
        <v>1127</v>
      </c>
      <c r="D21" s="1488">
        <v>1.1000000000000001</v>
      </c>
      <c r="E21" s="1488">
        <v>0.9</v>
      </c>
      <c r="F21" s="1488">
        <v>0.1</v>
      </c>
      <c r="G21" s="1553"/>
      <c r="H21" s="1547" t="s">
        <v>1128</v>
      </c>
      <c r="I21" s="1557"/>
      <c r="J21" s="1476"/>
    </row>
    <row r="22" spans="1:10" s="1554" customFormat="1" ht="15" customHeight="1" x14ac:dyDescent="0.2">
      <c r="A22" s="1553"/>
      <c r="B22" s="1478" t="s">
        <v>1129</v>
      </c>
      <c r="D22" s="1488">
        <v>0.04</v>
      </c>
      <c r="E22" s="1488">
        <v>0.02</v>
      </c>
      <c r="F22" s="1488">
        <v>0.03</v>
      </c>
      <c r="G22" s="1553"/>
      <c r="H22" s="1547" t="s">
        <v>1130</v>
      </c>
      <c r="I22" s="1557"/>
      <c r="J22" s="1476"/>
    </row>
    <row r="23" spans="1:10" s="1554" customFormat="1" ht="15" customHeight="1" x14ac:dyDescent="0.2">
      <c r="A23" s="1553"/>
      <c r="B23" s="1478" t="s">
        <v>1131</v>
      </c>
      <c r="D23" s="1474">
        <v>9.1999999999999993</v>
      </c>
      <c r="E23" s="1488">
        <v>9.11</v>
      </c>
      <c r="F23" s="1488">
        <v>4.37</v>
      </c>
      <c r="G23" s="1553"/>
      <c r="H23" s="1547" t="s">
        <v>1132</v>
      </c>
      <c r="I23" s="1557"/>
      <c r="J23" s="1476"/>
    </row>
    <row r="24" spans="1:10" s="1554" customFormat="1" ht="15" customHeight="1" x14ac:dyDescent="0.2">
      <c r="A24" s="1553"/>
      <c r="B24" s="1478" t="s">
        <v>1133</v>
      </c>
      <c r="D24" s="1488" t="s">
        <v>1134</v>
      </c>
      <c r="E24" s="1488" t="s">
        <v>1134</v>
      </c>
      <c r="F24" s="1538" t="s">
        <v>1134</v>
      </c>
      <c r="G24" s="1553"/>
      <c r="H24" s="1556" t="s">
        <v>1135</v>
      </c>
      <c r="I24" s="1557"/>
      <c r="J24" s="1476"/>
    </row>
    <row r="25" spans="1:10" s="1554" customFormat="1" ht="15" customHeight="1" x14ac:dyDescent="0.2">
      <c r="A25" s="1553"/>
      <c r="B25" s="1478" t="s">
        <v>1136</v>
      </c>
      <c r="D25" s="1470">
        <v>70</v>
      </c>
      <c r="E25" s="1470">
        <v>83</v>
      </c>
      <c r="F25" s="1558">
        <v>79</v>
      </c>
      <c r="G25" s="1553"/>
      <c r="H25" s="1478" t="s">
        <v>1137</v>
      </c>
      <c r="I25" s="1557"/>
      <c r="J25" s="1476"/>
    </row>
    <row r="26" spans="1:10" s="1554" customFormat="1" ht="15" customHeight="1" x14ac:dyDescent="0.2">
      <c r="A26" s="1553"/>
      <c r="B26" s="1478" t="s">
        <v>1138</v>
      </c>
      <c r="D26" s="1470">
        <v>114</v>
      </c>
      <c r="E26" s="1470">
        <v>195</v>
      </c>
      <c r="F26" s="1558">
        <v>94</v>
      </c>
      <c r="G26" s="1553"/>
      <c r="H26" s="1556" t="s">
        <v>1139</v>
      </c>
      <c r="I26" s="1557"/>
      <c r="J26" s="1476"/>
    </row>
    <row r="27" spans="1:10" ht="15" customHeight="1" x14ac:dyDescent="0.2">
      <c r="A27" s="1549"/>
      <c r="B27" s="1469" t="s">
        <v>1140</v>
      </c>
      <c r="D27" s="1559">
        <v>3021</v>
      </c>
      <c r="E27" s="1560">
        <v>2543</v>
      </c>
      <c r="F27" s="1550">
        <v>24</v>
      </c>
      <c r="G27" s="1549"/>
      <c r="H27" s="1506" t="s">
        <v>1154</v>
      </c>
      <c r="I27" s="1551"/>
      <c r="J27" s="1427"/>
    </row>
    <row r="28" spans="1:10" ht="15" customHeight="1" x14ac:dyDescent="0.2">
      <c r="A28" s="1549"/>
      <c r="B28" s="1469" t="s">
        <v>1142</v>
      </c>
      <c r="D28" s="1561"/>
      <c r="E28" s="1562"/>
      <c r="F28" s="1563"/>
      <c r="G28" s="1549"/>
      <c r="H28" s="1506" t="s">
        <v>1143</v>
      </c>
      <c r="I28" s="1551"/>
      <c r="J28" s="1427"/>
    </row>
    <row r="29" spans="1:10" s="1535" customFormat="1" ht="25.5" customHeight="1" x14ac:dyDescent="0.2">
      <c r="A29" s="1534"/>
      <c r="B29" s="1492" t="s">
        <v>1144</v>
      </c>
      <c r="D29" s="1480" t="s">
        <v>1121</v>
      </c>
      <c r="E29" s="1480" t="s">
        <v>1121</v>
      </c>
      <c r="F29" s="1480" t="s">
        <v>1121</v>
      </c>
      <c r="G29" s="1534"/>
      <c r="H29" s="1539" t="s">
        <v>1145</v>
      </c>
      <c r="I29" s="1540"/>
      <c r="J29" s="1447"/>
    </row>
    <row r="30" spans="1:10" ht="6" customHeight="1" thickBot="1" x14ac:dyDescent="0.25">
      <c r="A30" s="1564"/>
      <c r="B30" s="1565"/>
      <c r="C30" s="1565"/>
      <c r="D30" s="1566"/>
      <c r="E30" s="1566"/>
      <c r="F30" s="1566"/>
      <c r="G30" s="1564"/>
      <c r="H30" s="1565"/>
      <c r="I30" s="1567"/>
      <c r="J30" s="1427"/>
    </row>
    <row r="31" spans="1:10" ht="4.5" customHeight="1" x14ac:dyDescent="0.2">
      <c r="A31" s="1498"/>
      <c r="B31" s="1498"/>
      <c r="C31" s="1498"/>
      <c r="D31" s="1427"/>
      <c r="E31" s="1427"/>
      <c r="F31" s="1427"/>
      <c r="G31" s="1427"/>
      <c r="H31" s="1498"/>
      <c r="I31" s="1498"/>
      <c r="J31" s="1427"/>
    </row>
    <row r="32" spans="1:10" ht="6" customHeight="1" x14ac:dyDescent="0.2"/>
    <row r="33" spans="4:7" ht="13.5" customHeight="1" x14ac:dyDescent="0.2">
      <c r="D33" s="1415"/>
      <c r="E33" s="1415"/>
      <c r="F33" s="1415"/>
      <c r="G33" s="1568"/>
    </row>
    <row r="34" spans="4:7" ht="13.5" customHeight="1" x14ac:dyDescent="0.2">
      <c r="D34" s="1415"/>
      <c r="E34" s="1415"/>
      <c r="F34" s="1415"/>
    </row>
    <row r="35" spans="4:7" ht="13.5" customHeight="1" x14ac:dyDescent="0.2"/>
  </sheetData>
  <mergeCells count="5">
    <mergeCell ref="D8:F8"/>
    <mergeCell ref="D9:F9"/>
    <mergeCell ref="D10:E10"/>
    <mergeCell ref="D12:E12"/>
    <mergeCell ref="D13:E13"/>
  </mergeCells>
  <pageMargins left="0.9055118110236221" right="0.70866141732283472" top="0.94488188976377963" bottom="0.74803149606299213" header="0.31496062992125984" footer="0.31496062992125984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4"/>
  <sheetViews>
    <sheetView workbookViewId="0">
      <selection activeCell="H17" sqref="H17"/>
    </sheetView>
  </sheetViews>
  <sheetFormatPr defaultRowHeight="12.75" x14ac:dyDescent="0.2"/>
  <cols>
    <col min="1" max="1" width="1.33203125" style="1569" customWidth="1"/>
    <col min="2" max="2" width="2" style="1569" customWidth="1"/>
    <col min="3" max="3" width="31.1640625" style="1569" customWidth="1"/>
    <col min="4" max="4" width="11.83203125" style="1569" customWidth="1"/>
    <col min="5" max="5" width="11" style="1569" customWidth="1"/>
    <col min="6" max="6" width="12" style="1569" customWidth="1"/>
    <col min="7" max="7" width="1.83203125" style="1569" customWidth="1"/>
    <col min="8" max="8" width="1.6640625" style="1569" customWidth="1"/>
    <col min="9" max="9" width="31.1640625" style="1569" customWidth="1"/>
    <col min="10" max="10" width="1" style="1569" customWidth="1"/>
    <col min="11" max="16384" width="9.33203125" style="1569"/>
  </cols>
  <sheetData>
    <row r="3" spans="1:10" ht="15.75" x14ac:dyDescent="0.25">
      <c r="A3" s="1499"/>
      <c r="B3" s="1500" t="s">
        <v>1155</v>
      </c>
      <c r="C3" s="1500"/>
      <c r="D3" s="1499"/>
      <c r="E3" s="1499"/>
      <c r="F3" s="1499"/>
      <c r="G3" s="1499"/>
      <c r="H3" s="1501"/>
      <c r="I3" s="1501"/>
      <c r="J3" s="1499"/>
    </row>
    <row r="4" spans="1:10" ht="14.25" x14ac:dyDescent="0.2">
      <c r="A4" s="1502"/>
      <c r="B4" s="1503" t="s">
        <v>1156</v>
      </c>
      <c r="C4" s="1503"/>
      <c r="D4" s="1502"/>
      <c r="E4" s="1502"/>
      <c r="F4" s="1502"/>
      <c r="G4" s="1502"/>
      <c r="H4" s="1503"/>
      <c r="I4" s="1503"/>
      <c r="J4" s="1502"/>
    </row>
    <row r="5" spans="1:10" ht="14.25" x14ac:dyDescent="0.2">
      <c r="A5" s="1504"/>
      <c r="B5" s="1503"/>
      <c r="C5" s="1503"/>
      <c r="D5" s="1504"/>
      <c r="E5" s="1504"/>
      <c r="F5" s="1504"/>
      <c r="G5" s="1504"/>
      <c r="H5" s="1505"/>
      <c r="I5" s="1505"/>
      <c r="J5" s="1504"/>
    </row>
    <row r="6" spans="1:10" ht="14.25" x14ac:dyDescent="0.2">
      <c r="A6" s="1504"/>
      <c r="B6" s="1506" t="s">
        <v>534</v>
      </c>
      <c r="C6" s="1506"/>
      <c r="D6" s="1507"/>
      <c r="E6" s="1507"/>
      <c r="F6" s="1507"/>
      <c r="G6" s="1507"/>
      <c r="H6" s="1506"/>
      <c r="I6" s="1508" t="s">
        <v>1157</v>
      </c>
      <c r="J6" s="1504"/>
    </row>
    <row r="7" spans="1:10" ht="7.5" customHeight="1" x14ac:dyDescent="0.2">
      <c r="A7" s="1570"/>
      <c r="B7" s="1571"/>
      <c r="C7" s="1571"/>
      <c r="D7" s="1572"/>
      <c r="E7" s="1573"/>
      <c r="F7" s="1574"/>
      <c r="G7" s="1575"/>
      <c r="H7" s="1571"/>
      <c r="I7" s="1576"/>
      <c r="J7" s="1427"/>
    </row>
    <row r="8" spans="1:10" x14ac:dyDescent="0.2">
      <c r="A8" s="1577"/>
      <c r="B8" s="1578"/>
      <c r="C8" s="1578"/>
      <c r="D8" s="1579" t="s">
        <v>1102</v>
      </c>
      <c r="E8" s="1580"/>
      <c r="F8" s="1581"/>
      <c r="G8" s="1582"/>
      <c r="H8" s="1583"/>
      <c r="I8" s="1584"/>
      <c r="J8" s="1427"/>
    </row>
    <row r="9" spans="1:10" x14ac:dyDescent="0.2">
      <c r="A9" s="1577"/>
      <c r="B9" s="1585" t="s">
        <v>3</v>
      </c>
      <c r="C9" s="1585"/>
      <c r="D9" s="1586" t="s">
        <v>1103</v>
      </c>
      <c r="E9" s="1587"/>
      <c r="F9" s="1588"/>
      <c r="G9" s="1589"/>
      <c r="H9" s="1585" t="s">
        <v>6</v>
      </c>
      <c r="I9" s="1584"/>
      <c r="J9" s="1427"/>
    </row>
    <row r="10" spans="1:10" ht="42.75" customHeight="1" x14ac:dyDescent="0.2">
      <c r="A10" s="1577"/>
      <c r="B10" s="1578"/>
      <c r="C10" s="1578"/>
      <c r="D10" s="1590" t="s">
        <v>1158</v>
      </c>
      <c r="E10" s="1591" t="s">
        <v>1159</v>
      </c>
      <c r="F10" s="1592" t="s">
        <v>1160</v>
      </c>
      <c r="G10" s="1593"/>
      <c r="H10" s="1583"/>
      <c r="I10" s="1584"/>
      <c r="J10" s="1427"/>
    </row>
    <row r="11" spans="1:10" ht="25.5" customHeight="1" thickBot="1" x14ac:dyDescent="0.25">
      <c r="A11" s="1594"/>
      <c r="B11" s="1595"/>
      <c r="C11" s="1595"/>
      <c r="D11" s="1596" t="s">
        <v>1151</v>
      </c>
      <c r="E11" s="1597" t="s">
        <v>1161</v>
      </c>
      <c r="F11" s="1598" t="s">
        <v>1153</v>
      </c>
      <c r="G11" s="1599"/>
      <c r="H11" s="1595"/>
      <c r="I11" s="1600"/>
      <c r="J11" s="1427"/>
    </row>
    <row r="12" spans="1:10" ht="21.75" customHeight="1" x14ac:dyDescent="0.2">
      <c r="A12" s="1534"/>
      <c r="B12" s="1535" t="s">
        <v>1108</v>
      </c>
      <c r="C12" s="1535"/>
      <c r="D12" s="1601">
        <v>0.16</v>
      </c>
      <c r="E12" s="1538">
        <v>0.56000000000000005</v>
      </c>
      <c r="F12" s="1602">
        <v>0.04</v>
      </c>
      <c r="G12" s="1539"/>
      <c r="H12" s="1539" t="s">
        <v>1109</v>
      </c>
      <c r="I12" s="1540"/>
      <c r="J12" s="1447"/>
    </row>
    <row r="13" spans="1:10" ht="15" customHeight="1" x14ac:dyDescent="0.2">
      <c r="A13" s="1534"/>
      <c r="B13" s="1535" t="s">
        <v>1110</v>
      </c>
      <c r="C13" s="1535"/>
      <c r="D13" s="1603">
        <v>12</v>
      </c>
      <c r="E13" s="1541">
        <v>50</v>
      </c>
      <c r="F13" s="1604">
        <v>5</v>
      </c>
      <c r="G13" s="1539"/>
      <c r="H13" s="1539" t="s">
        <v>1111</v>
      </c>
      <c r="I13" s="1540"/>
      <c r="J13" s="1447"/>
    </row>
    <row r="14" spans="1:10" ht="24" customHeight="1" x14ac:dyDescent="0.2">
      <c r="A14" s="1542"/>
      <c r="B14" s="1461" t="s">
        <v>1112</v>
      </c>
      <c r="C14" s="1605"/>
      <c r="D14" s="1606">
        <v>8</v>
      </c>
      <c r="E14" s="1607" t="s">
        <v>1134</v>
      </c>
      <c r="F14" s="1607">
        <v>3</v>
      </c>
      <c r="G14" s="1608"/>
      <c r="H14" s="1547" t="s">
        <v>1113</v>
      </c>
      <c r="I14" s="1548"/>
      <c r="J14" s="1459"/>
    </row>
    <row r="15" spans="1:10" ht="15" customHeight="1" x14ac:dyDescent="0.2">
      <c r="A15" s="1549"/>
      <c r="B15" s="1469" t="s">
        <v>1114</v>
      </c>
      <c r="C15" s="1505"/>
      <c r="D15" s="1609">
        <v>23.15</v>
      </c>
      <c r="E15" s="1607" t="s">
        <v>1134</v>
      </c>
      <c r="F15" s="1607">
        <v>23.6</v>
      </c>
      <c r="G15" s="1507"/>
      <c r="H15" s="1547" t="s">
        <v>1115</v>
      </c>
      <c r="I15" s="1551"/>
      <c r="J15" s="1427"/>
    </row>
    <row r="16" spans="1:10" ht="15" customHeight="1" x14ac:dyDescent="0.2">
      <c r="A16" s="1549"/>
      <c r="B16" s="1469" t="s">
        <v>1116</v>
      </c>
      <c r="C16" s="1505"/>
      <c r="D16" s="1601">
        <v>2.9</v>
      </c>
      <c r="E16" s="1607" t="s">
        <v>1134</v>
      </c>
      <c r="F16" s="1607">
        <v>6.1</v>
      </c>
      <c r="G16" s="1507"/>
      <c r="H16" s="1547" t="s">
        <v>1117</v>
      </c>
      <c r="I16" s="1551"/>
      <c r="J16" s="1427"/>
    </row>
    <row r="17" spans="1:10" ht="15" customHeight="1" x14ac:dyDescent="0.2">
      <c r="A17" s="1553"/>
      <c r="B17" s="1478" t="s">
        <v>1118</v>
      </c>
      <c r="C17" s="1554"/>
      <c r="D17" s="1601">
        <v>2.2999999999999998</v>
      </c>
      <c r="E17" s="1607" t="s">
        <v>1134</v>
      </c>
      <c r="F17" s="1607">
        <v>2</v>
      </c>
      <c r="G17" s="1556"/>
      <c r="H17" s="1556" t="s">
        <v>1119</v>
      </c>
      <c r="I17" s="1557"/>
      <c r="J17" s="1476"/>
    </row>
    <row r="18" spans="1:10" ht="26.25" customHeight="1" x14ac:dyDescent="0.2">
      <c r="A18" s="1553"/>
      <c r="B18" s="1478" t="s">
        <v>1120</v>
      </c>
      <c r="C18" s="1554"/>
      <c r="D18" s="1480" t="s">
        <v>1121</v>
      </c>
      <c r="E18" s="1607" t="s">
        <v>1134</v>
      </c>
      <c r="F18" s="1480" t="s">
        <v>1121</v>
      </c>
      <c r="G18" s="1556"/>
      <c r="H18" s="1556" t="s">
        <v>1122</v>
      </c>
      <c r="I18" s="1557"/>
      <c r="J18" s="1476"/>
    </row>
    <row r="19" spans="1:10" ht="29.25" customHeight="1" x14ac:dyDescent="0.2">
      <c r="A19" s="1553"/>
      <c r="B19" s="1478" t="s">
        <v>1123</v>
      </c>
      <c r="C19" s="1554"/>
      <c r="D19" s="1480" t="s">
        <v>1121</v>
      </c>
      <c r="E19" s="1607" t="s">
        <v>1134</v>
      </c>
      <c r="F19" s="1480" t="s">
        <v>1121</v>
      </c>
      <c r="G19" s="1556"/>
      <c r="H19" s="1556" t="s">
        <v>1124</v>
      </c>
      <c r="I19" s="1557"/>
      <c r="J19" s="1476"/>
    </row>
    <row r="20" spans="1:10" ht="15" customHeight="1" x14ac:dyDescent="0.2">
      <c r="A20" s="1553"/>
      <c r="B20" s="1478" t="s">
        <v>1125</v>
      </c>
      <c r="C20" s="1554"/>
      <c r="D20" s="1610">
        <v>98</v>
      </c>
      <c r="E20" s="1607" t="s">
        <v>1134</v>
      </c>
      <c r="F20" s="1607">
        <v>103</v>
      </c>
      <c r="G20" s="1556"/>
      <c r="H20" s="1547" t="s">
        <v>1126</v>
      </c>
      <c r="I20" s="1557"/>
      <c r="J20" s="1476"/>
    </row>
    <row r="21" spans="1:10" ht="15" customHeight="1" x14ac:dyDescent="0.2">
      <c r="A21" s="1553"/>
      <c r="B21" s="1478" t="s">
        <v>1127</v>
      </c>
      <c r="C21" s="1554"/>
      <c r="D21" s="1611">
        <v>0.1</v>
      </c>
      <c r="E21" s="1607" t="s">
        <v>1134</v>
      </c>
      <c r="F21" s="1607">
        <v>0.6</v>
      </c>
      <c r="G21" s="1556"/>
      <c r="H21" s="1547" t="s">
        <v>1128</v>
      </c>
      <c r="I21" s="1557"/>
      <c r="J21" s="1476"/>
    </row>
    <row r="22" spans="1:10" ht="15" customHeight="1" x14ac:dyDescent="0.2">
      <c r="A22" s="1553"/>
      <c r="B22" s="1478" t="s">
        <v>1129</v>
      </c>
      <c r="C22" s="1554"/>
      <c r="D22" s="1611">
        <v>0.03</v>
      </c>
      <c r="E22" s="1607" t="s">
        <v>1134</v>
      </c>
      <c r="F22" s="1607">
        <v>0.04</v>
      </c>
      <c r="G22" s="1556"/>
      <c r="H22" s="1547" t="s">
        <v>1130</v>
      </c>
      <c r="I22" s="1557"/>
      <c r="J22" s="1476"/>
    </row>
    <row r="23" spans="1:10" ht="15" customHeight="1" x14ac:dyDescent="0.2">
      <c r="A23" s="1553"/>
      <c r="B23" s="1478" t="s">
        <v>1131</v>
      </c>
      <c r="C23" s="1554"/>
      <c r="D23" s="1474">
        <v>5.98</v>
      </c>
      <c r="E23" s="1607" t="s">
        <v>1134</v>
      </c>
      <c r="F23" s="1488">
        <v>4.2699999999999996</v>
      </c>
      <c r="G23" s="1556"/>
      <c r="H23" s="1547" t="s">
        <v>1132</v>
      </c>
      <c r="I23" s="1557"/>
      <c r="J23" s="1476"/>
    </row>
    <row r="24" spans="1:10" ht="15" customHeight="1" x14ac:dyDescent="0.2">
      <c r="A24" s="1553"/>
      <c r="B24" s="1478" t="s">
        <v>1133</v>
      </c>
      <c r="C24" s="1554"/>
      <c r="D24" s="1601" t="s">
        <v>1134</v>
      </c>
      <c r="E24" s="1601" t="s">
        <v>1134</v>
      </c>
      <c r="F24" s="1607" t="s">
        <v>1134</v>
      </c>
      <c r="G24" s="1556"/>
      <c r="H24" s="1556" t="s">
        <v>1135</v>
      </c>
      <c r="I24" s="1557"/>
      <c r="J24" s="1476"/>
    </row>
    <row r="25" spans="1:10" ht="15" customHeight="1" x14ac:dyDescent="0.2">
      <c r="A25" s="1553"/>
      <c r="B25" s="1478" t="s">
        <v>1136</v>
      </c>
      <c r="C25" s="1554"/>
      <c r="D25" s="1610">
        <v>21</v>
      </c>
      <c r="E25" s="1607" t="s">
        <v>1134</v>
      </c>
      <c r="F25" s="1607">
        <v>15</v>
      </c>
      <c r="G25" s="1556"/>
      <c r="H25" s="1478" t="s">
        <v>1137</v>
      </c>
      <c r="I25" s="1557"/>
      <c r="J25" s="1476"/>
    </row>
    <row r="26" spans="1:10" ht="15" customHeight="1" x14ac:dyDescent="0.2">
      <c r="A26" s="1553"/>
      <c r="B26" s="1478" t="s">
        <v>1138</v>
      </c>
      <c r="C26" s="1554"/>
      <c r="D26" s="1610">
        <v>57</v>
      </c>
      <c r="E26" s="1607" t="s">
        <v>1134</v>
      </c>
      <c r="F26" s="1607">
        <v>34</v>
      </c>
      <c r="G26" s="1556"/>
      <c r="H26" s="1556" t="s">
        <v>1139</v>
      </c>
      <c r="I26" s="1557"/>
      <c r="J26" s="1476"/>
    </row>
    <row r="27" spans="1:10" ht="15" customHeight="1" x14ac:dyDescent="0.2">
      <c r="A27" s="1549"/>
      <c r="B27" s="1469" t="s">
        <v>1140</v>
      </c>
      <c r="C27" s="1505"/>
      <c r="D27" s="1609">
        <v>110</v>
      </c>
      <c r="E27" s="1607" t="s">
        <v>1134</v>
      </c>
      <c r="F27" s="1607">
        <v>1917</v>
      </c>
      <c r="G27" s="1507"/>
      <c r="H27" s="1506" t="s">
        <v>1154</v>
      </c>
      <c r="I27" s="1551"/>
      <c r="J27" s="1427"/>
    </row>
    <row r="28" spans="1:10" ht="15" customHeight="1" x14ac:dyDescent="0.2">
      <c r="A28" s="1549"/>
      <c r="B28" s="1469" t="s">
        <v>1142</v>
      </c>
      <c r="C28" s="1505"/>
      <c r="D28" s="1563"/>
      <c r="E28" s="1563"/>
      <c r="F28" s="1612"/>
      <c r="G28" s="1507"/>
      <c r="H28" s="1506" t="s">
        <v>1143</v>
      </c>
      <c r="I28" s="1551"/>
      <c r="J28" s="1427"/>
    </row>
    <row r="29" spans="1:10" ht="28.5" customHeight="1" x14ac:dyDescent="0.2">
      <c r="A29" s="1534"/>
      <c r="B29" s="1492" t="s">
        <v>1144</v>
      </c>
      <c r="C29" s="1535"/>
      <c r="D29" s="1480" t="s">
        <v>1121</v>
      </c>
      <c r="E29" s="1607" t="s">
        <v>1134</v>
      </c>
      <c r="F29" s="1480" t="s">
        <v>1121</v>
      </c>
      <c r="G29" s="1539"/>
      <c r="H29" s="1539" t="s">
        <v>1145</v>
      </c>
      <c r="I29" s="1540"/>
      <c r="J29" s="1447"/>
    </row>
    <row r="30" spans="1:10" ht="8.25" customHeight="1" thickBot="1" x14ac:dyDescent="0.25">
      <c r="A30" s="1564"/>
      <c r="B30" s="1565"/>
      <c r="C30" s="1565"/>
      <c r="D30" s="1566"/>
      <c r="E30" s="1566"/>
      <c r="F30" s="1613"/>
      <c r="G30" s="1614"/>
      <c r="H30" s="1565"/>
      <c r="I30" s="1567"/>
      <c r="J30" s="1427"/>
    </row>
    <row r="31" spans="1:10" ht="4.5" customHeight="1" x14ac:dyDescent="0.2">
      <c r="A31" s="1498"/>
      <c r="B31" s="1498"/>
      <c r="C31" s="1498"/>
      <c r="D31" s="1427"/>
      <c r="E31" s="1427"/>
      <c r="F31" s="1427"/>
      <c r="G31" s="1427"/>
      <c r="H31" s="1498"/>
      <c r="I31" s="1498"/>
      <c r="J31" s="1427"/>
    </row>
    <row r="33" spans="4:6" x14ac:dyDescent="0.2">
      <c r="D33" s="1428"/>
      <c r="E33" s="1428"/>
      <c r="F33" s="1428"/>
    </row>
    <row r="34" spans="4:6" x14ac:dyDescent="0.2">
      <c r="D34" s="1428"/>
      <c r="E34" s="1428"/>
      <c r="F34" s="1428"/>
    </row>
  </sheetData>
  <mergeCells count="2">
    <mergeCell ref="D8:F8"/>
    <mergeCell ref="D9:F9"/>
  </mergeCells>
  <pageMargins left="0.9055118110236221" right="0.9055118110236221" top="0.98425196850393704" bottom="0.78740157480314965" header="0.31496062992125984" footer="0.31496062992125984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5"/>
  <sheetViews>
    <sheetView showGridLines="0" topLeftCell="A3" workbookViewId="0">
      <selection activeCell="H17" sqref="H17"/>
    </sheetView>
  </sheetViews>
  <sheetFormatPr defaultRowHeight="15" customHeight="1" x14ac:dyDescent="0.2"/>
  <cols>
    <col min="1" max="1" width="1.1640625" style="1415" customWidth="1"/>
    <col min="2" max="2" width="17.6640625" style="1416" customWidth="1"/>
    <col min="3" max="3" width="16.5" style="1416" customWidth="1"/>
    <col min="4" max="5" width="18.33203125" style="1415" customWidth="1"/>
    <col min="6" max="6" width="1" style="1415" customWidth="1"/>
    <col min="7" max="7" width="13.5" style="1416" customWidth="1"/>
    <col min="8" max="8" width="18.5" style="1416" customWidth="1"/>
    <col min="9" max="9" width="1" style="1415" customWidth="1"/>
    <col min="10" max="16384" width="9.33203125" style="1415"/>
  </cols>
  <sheetData>
    <row r="3" spans="1:10" s="1410" customFormat="1" ht="15.75" customHeight="1" x14ac:dyDescent="0.25">
      <c r="B3" s="1500" t="s">
        <v>1162</v>
      </c>
      <c r="C3" s="1411"/>
      <c r="G3" s="1412"/>
      <c r="H3" s="1412"/>
    </row>
    <row r="4" spans="1:10" s="1413" customFormat="1" ht="15" customHeight="1" x14ac:dyDescent="0.2">
      <c r="B4" s="1503" t="s">
        <v>1101</v>
      </c>
      <c r="C4" s="1414"/>
      <c r="G4" s="1414"/>
      <c r="H4" s="1414"/>
    </row>
    <row r="5" spans="1:10" ht="13.5" customHeight="1" x14ac:dyDescent="0.2">
      <c r="B5" s="1414"/>
      <c r="C5" s="1414"/>
    </row>
    <row r="6" spans="1:10" ht="17.25" customHeight="1" thickBot="1" x14ac:dyDescent="0.25">
      <c r="B6" s="1417" t="s">
        <v>1163</v>
      </c>
      <c r="C6" s="1417"/>
      <c r="D6" s="1418"/>
      <c r="E6" s="1418"/>
      <c r="F6" s="1418"/>
      <c r="G6" s="1417"/>
      <c r="H6" s="1419" t="s">
        <v>1164</v>
      </c>
    </row>
    <row r="7" spans="1:10" ht="6" customHeight="1" x14ac:dyDescent="0.2">
      <c r="A7" s="1420"/>
      <c r="B7" s="1421"/>
      <c r="C7" s="1421"/>
      <c r="D7" s="1422"/>
      <c r="E7" s="1615"/>
      <c r="F7" s="1425"/>
      <c r="G7" s="1421"/>
      <c r="H7" s="1426"/>
      <c r="I7" s="1427"/>
      <c r="J7" s="1428"/>
    </row>
    <row r="8" spans="1:10" ht="15" customHeight="1" x14ac:dyDescent="0.2">
      <c r="A8" s="1429"/>
      <c r="B8" s="1430"/>
      <c r="C8" s="1430"/>
      <c r="D8" s="1431" t="s">
        <v>1102</v>
      </c>
      <c r="E8" s="1432"/>
      <c r="F8" s="1434"/>
      <c r="G8" s="1430"/>
      <c r="H8" s="1435"/>
      <c r="I8" s="1427"/>
      <c r="J8" s="1428"/>
    </row>
    <row r="9" spans="1:10" ht="15" customHeight="1" x14ac:dyDescent="0.2">
      <c r="A9" s="1429"/>
      <c r="B9" s="1430"/>
      <c r="C9" s="1430"/>
      <c r="D9" s="1436" t="s">
        <v>1103</v>
      </c>
      <c r="E9" s="1437"/>
      <c r="F9" s="1434"/>
      <c r="G9" s="1616"/>
      <c r="H9" s="1435"/>
      <c r="I9" s="1427"/>
      <c r="J9" s="1428"/>
    </row>
    <row r="10" spans="1:10" ht="65.25" customHeight="1" x14ac:dyDescent="0.2">
      <c r="A10" s="1429"/>
      <c r="B10" s="1617" t="s">
        <v>3</v>
      </c>
      <c r="C10" s="1430"/>
      <c r="D10" s="1618" t="s">
        <v>1165</v>
      </c>
      <c r="E10" s="1618" t="s">
        <v>1166</v>
      </c>
      <c r="F10" s="1434"/>
      <c r="G10" s="1617" t="s">
        <v>6</v>
      </c>
      <c r="H10" s="1435"/>
      <c r="I10" s="1427"/>
      <c r="J10" s="1428"/>
    </row>
    <row r="11" spans="1:10" ht="33.75" customHeight="1" thickBot="1" x14ac:dyDescent="0.25">
      <c r="A11" s="1442"/>
      <c r="B11" s="1443"/>
      <c r="C11" s="1443"/>
      <c r="D11" s="1444" t="s">
        <v>1167</v>
      </c>
      <c r="E11" s="1444" t="s">
        <v>1168</v>
      </c>
      <c r="F11" s="1445"/>
      <c r="G11" s="1443"/>
      <c r="H11" s="1446"/>
      <c r="I11" s="1427"/>
      <c r="J11" s="1428"/>
    </row>
    <row r="12" spans="1:10" s="1455" customFormat="1" ht="18.75" customHeight="1" x14ac:dyDescent="0.2">
      <c r="A12" s="1453"/>
      <c r="B12" s="1455" t="s">
        <v>1108</v>
      </c>
      <c r="D12" s="1619">
        <v>0.16</v>
      </c>
      <c r="E12" s="1619">
        <v>0.16</v>
      </c>
      <c r="F12" s="1453"/>
      <c r="G12" s="1449" t="s">
        <v>1109</v>
      </c>
      <c r="H12" s="1454"/>
      <c r="I12" s="1447"/>
      <c r="J12" s="1428"/>
    </row>
    <row r="13" spans="1:10" s="1455" customFormat="1" ht="13.5" customHeight="1" x14ac:dyDescent="0.2">
      <c r="A13" s="1453"/>
      <c r="B13" s="1455" t="s">
        <v>1110</v>
      </c>
      <c r="D13" s="1620" t="s">
        <v>1134</v>
      </c>
      <c r="E13" s="1620" t="s">
        <v>1134</v>
      </c>
      <c r="F13" s="1453"/>
      <c r="G13" s="1449" t="s">
        <v>1111</v>
      </c>
      <c r="H13" s="1454"/>
      <c r="I13" s="1447"/>
      <c r="J13" s="1428"/>
    </row>
    <row r="14" spans="1:10" s="1467" customFormat="1" ht="26.25" customHeight="1" x14ac:dyDescent="0.2">
      <c r="A14" s="1621"/>
      <c r="B14" s="1461" t="s">
        <v>1112</v>
      </c>
      <c r="C14" s="1622"/>
      <c r="D14" s="1475">
        <v>3</v>
      </c>
      <c r="E14" s="1462">
        <v>3</v>
      </c>
      <c r="F14" s="1621"/>
      <c r="G14" s="1472" t="s">
        <v>1113</v>
      </c>
      <c r="H14" s="1623"/>
      <c r="I14" s="1459"/>
      <c r="J14" s="1428"/>
    </row>
    <row r="15" spans="1:10" ht="14.85" customHeight="1" x14ac:dyDescent="0.2">
      <c r="A15" s="1471"/>
      <c r="B15" s="1469" t="s">
        <v>1114</v>
      </c>
      <c r="D15" s="1475">
        <v>24.3</v>
      </c>
      <c r="E15" s="1475">
        <v>23.8</v>
      </c>
      <c r="F15" s="1471"/>
      <c r="G15" s="1472" t="s">
        <v>1115</v>
      </c>
      <c r="H15" s="1473"/>
      <c r="I15" s="1427"/>
      <c r="J15" s="1428"/>
    </row>
    <row r="16" spans="1:10" ht="14.85" customHeight="1" x14ac:dyDescent="0.2">
      <c r="A16" s="1471"/>
      <c r="B16" s="1469" t="s">
        <v>1116</v>
      </c>
      <c r="D16" s="1475">
        <v>1.95</v>
      </c>
      <c r="E16" s="1475">
        <v>3</v>
      </c>
      <c r="F16" s="1471"/>
      <c r="G16" s="1472" t="s">
        <v>1117</v>
      </c>
      <c r="H16" s="1473"/>
      <c r="I16" s="1427"/>
      <c r="J16" s="1428"/>
    </row>
    <row r="17" spans="1:10" s="1483" customFormat="1" ht="14.85" customHeight="1" x14ac:dyDescent="0.2">
      <c r="A17" s="1481"/>
      <c r="B17" s="1478" t="s">
        <v>1118</v>
      </c>
      <c r="D17" s="1624">
        <v>2</v>
      </c>
      <c r="E17" s="1624">
        <v>1.8</v>
      </c>
      <c r="F17" s="1481"/>
      <c r="G17" s="1479" t="s">
        <v>1119</v>
      </c>
      <c r="H17" s="1482"/>
      <c r="I17" s="1476"/>
      <c r="J17" s="1428"/>
    </row>
    <row r="18" spans="1:10" s="1483" customFormat="1" ht="21.75" customHeight="1" x14ac:dyDescent="0.2">
      <c r="A18" s="1481"/>
      <c r="B18" s="1478" t="s">
        <v>1120</v>
      </c>
      <c r="C18" s="1479"/>
      <c r="D18" s="1480" t="s">
        <v>1121</v>
      </c>
      <c r="E18" s="1480" t="s">
        <v>1121</v>
      </c>
      <c r="F18" s="1481"/>
      <c r="G18" s="1472" t="s">
        <v>1122</v>
      </c>
      <c r="H18" s="1482"/>
      <c r="I18" s="1476"/>
      <c r="J18" s="1428"/>
    </row>
    <row r="19" spans="1:10" s="1483" customFormat="1" ht="14.85" customHeight="1" x14ac:dyDescent="0.2">
      <c r="A19" s="1481"/>
      <c r="B19" s="1478" t="s">
        <v>1123</v>
      </c>
      <c r="C19" s="1479"/>
      <c r="D19" s="1480" t="s">
        <v>1121</v>
      </c>
      <c r="E19" s="1480" t="s">
        <v>1121</v>
      </c>
      <c r="F19" s="1481"/>
      <c r="G19" s="1472" t="s">
        <v>1124</v>
      </c>
      <c r="H19" s="1482"/>
      <c r="I19" s="1476"/>
      <c r="J19" s="1428"/>
    </row>
    <row r="20" spans="1:10" s="1483" customFormat="1" ht="14.85" customHeight="1" x14ac:dyDescent="0.2">
      <c r="A20" s="1481"/>
      <c r="B20" s="1478" t="s">
        <v>1125</v>
      </c>
      <c r="D20" s="1475">
        <v>91</v>
      </c>
      <c r="E20" s="1475">
        <v>93</v>
      </c>
      <c r="F20" s="1481"/>
      <c r="G20" s="1472" t="s">
        <v>1126</v>
      </c>
      <c r="H20" s="1482"/>
      <c r="I20" s="1476"/>
      <c r="J20" s="1428"/>
    </row>
    <row r="21" spans="1:10" s="1483" customFormat="1" ht="14.85" customHeight="1" x14ac:dyDescent="0.2">
      <c r="A21" s="1481"/>
      <c r="B21" s="1478" t="s">
        <v>1127</v>
      </c>
      <c r="D21" s="1475">
        <v>0.1</v>
      </c>
      <c r="E21" s="1475">
        <v>0.1</v>
      </c>
      <c r="F21" s="1481"/>
      <c r="G21" s="1472" t="s">
        <v>1128</v>
      </c>
      <c r="H21" s="1482"/>
      <c r="I21" s="1476"/>
      <c r="J21" s="1428"/>
    </row>
    <row r="22" spans="1:10" s="1483" customFormat="1" ht="14.85" customHeight="1" x14ac:dyDescent="0.2">
      <c r="A22" s="1481"/>
      <c r="B22" s="1478" t="s">
        <v>1129</v>
      </c>
      <c r="D22" s="1475">
        <v>0.04</v>
      </c>
      <c r="E22" s="1475">
        <v>0.04</v>
      </c>
      <c r="F22" s="1481"/>
      <c r="G22" s="1472" t="s">
        <v>1130</v>
      </c>
      <c r="H22" s="1482"/>
      <c r="I22" s="1476"/>
      <c r="J22" s="1428"/>
    </row>
    <row r="23" spans="1:10" s="1483" customFormat="1" ht="14.85" customHeight="1" x14ac:dyDescent="0.2">
      <c r="A23" s="1481"/>
      <c r="B23" s="1478" t="s">
        <v>1131</v>
      </c>
      <c r="C23" s="1479"/>
      <c r="D23" s="1475">
        <v>1.61</v>
      </c>
      <c r="E23" s="1475">
        <v>3.69</v>
      </c>
      <c r="F23" s="1481"/>
      <c r="G23" s="1479" t="s">
        <v>1132</v>
      </c>
      <c r="H23" s="1482"/>
      <c r="I23" s="1476"/>
      <c r="J23" s="1428"/>
    </row>
    <row r="24" spans="1:10" s="1483" customFormat="1" ht="14.85" customHeight="1" x14ac:dyDescent="0.2">
      <c r="A24" s="1481"/>
      <c r="B24" s="1478" t="s">
        <v>1133</v>
      </c>
      <c r="D24" s="1475" t="s">
        <v>1134</v>
      </c>
      <c r="E24" s="1475" t="s">
        <v>1134</v>
      </c>
      <c r="F24" s="1481"/>
      <c r="G24" s="1479" t="s">
        <v>1135</v>
      </c>
      <c r="H24" s="1482"/>
      <c r="I24" s="1476"/>
      <c r="J24" s="1428"/>
    </row>
    <row r="25" spans="1:10" s="1483" customFormat="1" ht="14.85" customHeight="1" x14ac:dyDescent="0.2">
      <c r="A25" s="1481"/>
      <c r="B25" s="1478" t="s">
        <v>1136</v>
      </c>
      <c r="D25" s="1559">
        <v>47</v>
      </c>
      <c r="E25" s="1559">
        <v>12</v>
      </c>
      <c r="F25" s="1481"/>
      <c r="G25" s="1478" t="s">
        <v>1137</v>
      </c>
      <c r="H25" s="1482"/>
      <c r="I25" s="1476"/>
      <c r="J25" s="1428"/>
    </row>
    <row r="26" spans="1:10" s="1483" customFormat="1" ht="14.85" customHeight="1" x14ac:dyDescent="0.2">
      <c r="A26" s="1481"/>
      <c r="B26" s="1478" t="s">
        <v>1138</v>
      </c>
      <c r="D26" s="1559">
        <v>30</v>
      </c>
      <c r="E26" s="1559">
        <v>32</v>
      </c>
      <c r="F26" s="1481"/>
      <c r="G26" s="1479" t="s">
        <v>1139</v>
      </c>
      <c r="H26" s="1482"/>
      <c r="I26" s="1476"/>
      <c r="J26" s="1428"/>
    </row>
    <row r="27" spans="1:10" ht="14.85" customHeight="1" x14ac:dyDescent="0.2">
      <c r="A27" s="1471"/>
      <c r="B27" s="1469" t="s">
        <v>1140</v>
      </c>
      <c r="D27" s="1559">
        <v>127</v>
      </c>
      <c r="E27" s="1559">
        <v>0</v>
      </c>
      <c r="F27" s="1471"/>
      <c r="G27" s="1417" t="s">
        <v>1141</v>
      </c>
      <c r="H27" s="1473"/>
      <c r="I27" s="1427"/>
      <c r="J27" s="1428"/>
    </row>
    <row r="28" spans="1:10" ht="14.85" customHeight="1" x14ac:dyDescent="0.2">
      <c r="A28" s="1471"/>
      <c r="B28" s="1469" t="s">
        <v>1142</v>
      </c>
      <c r="C28" s="1417"/>
      <c r="D28" s="1625"/>
      <c r="E28" s="1625"/>
      <c r="F28" s="1471"/>
      <c r="G28" s="1417" t="s">
        <v>1143</v>
      </c>
      <c r="H28" s="1473"/>
      <c r="I28" s="1427"/>
      <c r="J28" s="1428"/>
    </row>
    <row r="29" spans="1:10" s="1455" customFormat="1" ht="14.85" customHeight="1" x14ac:dyDescent="0.2">
      <c r="A29" s="1453"/>
      <c r="B29" s="1492" t="s">
        <v>1144</v>
      </c>
      <c r="C29" s="1449"/>
      <c r="D29" s="1480" t="s">
        <v>1121</v>
      </c>
      <c r="E29" s="1480" t="s">
        <v>1121</v>
      </c>
      <c r="F29" s="1453"/>
      <c r="G29" s="1449" t="s">
        <v>1145</v>
      </c>
      <c r="H29" s="1454"/>
      <c r="I29" s="1447"/>
      <c r="J29" s="1428"/>
    </row>
    <row r="30" spans="1:10" ht="6" customHeight="1" thickBot="1" x14ac:dyDescent="0.25">
      <c r="A30" s="1496"/>
      <c r="B30" s="1494"/>
      <c r="C30" s="1494"/>
      <c r="D30" s="1495"/>
      <c r="E30" s="1495"/>
      <c r="F30" s="1496"/>
      <c r="G30" s="1494"/>
      <c r="H30" s="1497"/>
      <c r="I30" s="1427"/>
      <c r="J30" s="1428"/>
    </row>
    <row r="31" spans="1:10" ht="4.5" customHeight="1" x14ac:dyDescent="0.2">
      <c r="A31" s="1498"/>
      <c r="B31" s="1498"/>
      <c r="C31" s="1498"/>
      <c r="D31" s="1427"/>
      <c r="E31" s="1427"/>
      <c r="F31" s="1427"/>
      <c r="G31" s="1498"/>
      <c r="H31" s="1498"/>
      <c r="I31" s="1427"/>
      <c r="J31" s="1428"/>
    </row>
    <row r="32" spans="1:10" ht="6" customHeight="1" x14ac:dyDescent="0.2">
      <c r="A32" s="1428"/>
      <c r="B32" s="1428"/>
      <c r="C32" s="1428"/>
      <c r="D32" s="1428"/>
      <c r="E32" s="1428"/>
      <c r="F32" s="1428"/>
      <c r="G32" s="1428"/>
      <c r="H32" s="1428"/>
      <c r="I32" s="1428"/>
      <c r="J32" s="1428"/>
    </row>
    <row r="33" ht="13.5" customHeight="1" x14ac:dyDescent="0.2"/>
    <row r="34" ht="13.5" customHeight="1" x14ac:dyDescent="0.2"/>
    <row r="35" ht="13.5" customHeight="1" x14ac:dyDescent="0.2"/>
  </sheetData>
  <mergeCells count="2">
    <mergeCell ref="D8:E8"/>
    <mergeCell ref="D9:E9"/>
  </mergeCells>
  <printOptions horizontalCentered="1"/>
  <pageMargins left="0.86614173228346458" right="0.6692913385826772" top="0.98425196850393704" bottom="0.78740157480314965" header="0.51181102362204722" footer="0.51181102362204722"/>
  <pageSetup paperSize="9" scale="90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34"/>
  <sheetViews>
    <sheetView showGridLines="0" topLeftCell="A4" workbookViewId="0">
      <selection activeCell="H17" sqref="H17"/>
    </sheetView>
  </sheetViews>
  <sheetFormatPr defaultRowHeight="15" customHeight="1" x14ac:dyDescent="0.2"/>
  <cols>
    <col min="1" max="1" width="0.83203125" style="1504" customWidth="1"/>
    <col min="2" max="2" width="0.6640625" style="1505" customWidth="1"/>
    <col min="3" max="3" width="28.1640625" style="1505" customWidth="1"/>
    <col min="4" max="4" width="14.5" style="1504" customWidth="1"/>
    <col min="5" max="5" width="12.1640625" style="1504" customWidth="1"/>
    <col min="6" max="6" width="15" style="1504" customWidth="1"/>
    <col min="7" max="7" width="1" style="1504" customWidth="1"/>
    <col min="8" max="8" width="2" style="1505" customWidth="1"/>
    <col min="9" max="9" width="28.33203125" style="1505" customWidth="1"/>
    <col min="10" max="10" width="1" style="1504" customWidth="1"/>
    <col min="11" max="16384" width="9.33203125" style="1504"/>
  </cols>
  <sheetData>
    <row r="3" spans="1:11" s="1499" customFormat="1" ht="15.75" customHeight="1" x14ac:dyDescent="0.25">
      <c r="B3" s="1626" t="s">
        <v>1169</v>
      </c>
      <c r="C3" s="1500"/>
      <c r="H3" s="1501"/>
      <c r="I3" s="1505"/>
    </row>
    <row r="4" spans="1:11" s="1502" customFormat="1" ht="15" customHeight="1" x14ac:dyDescent="0.2">
      <c r="B4" s="1501" t="s">
        <v>1170</v>
      </c>
      <c r="C4" s="1501"/>
      <c r="D4" s="1499"/>
      <c r="E4" s="1499"/>
      <c r="F4" s="1499"/>
      <c r="G4" s="1499"/>
      <c r="H4" s="1501"/>
      <c r="I4" s="1505"/>
    </row>
    <row r="5" spans="1:11" ht="12" customHeight="1" x14ac:dyDescent="0.2"/>
    <row r="6" spans="1:11" ht="15.75" customHeight="1" thickBot="1" x14ac:dyDescent="0.25">
      <c r="B6" s="1506" t="s">
        <v>1171</v>
      </c>
      <c r="C6" s="1506"/>
      <c r="D6" s="1507"/>
      <c r="E6" s="1507"/>
      <c r="F6" s="1507"/>
      <c r="G6" s="1507"/>
      <c r="H6" s="1506"/>
      <c r="I6" s="1419" t="s">
        <v>1172</v>
      </c>
    </row>
    <row r="7" spans="1:11" ht="6" customHeight="1" x14ac:dyDescent="0.2">
      <c r="A7" s="1627"/>
      <c r="B7" s="1628"/>
      <c r="C7" s="1629"/>
      <c r="D7" s="1630"/>
      <c r="E7" s="1630"/>
      <c r="F7" s="1631"/>
      <c r="G7" s="1632"/>
      <c r="H7" s="1628"/>
      <c r="I7" s="1633"/>
      <c r="J7" s="1427"/>
      <c r="K7" s="1569"/>
    </row>
    <row r="8" spans="1:11" ht="15" customHeight="1" x14ac:dyDescent="0.2">
      <c r="A8" s="1634"/>
      <c r="B8" s="1635"/>
      <c r="C8" s="1636"/>
      <c r="D8" s="1518" t="s">
        <v>1102</v>
      </c>
      <c r="E8" s="1637"/>
      <c r="F8" s="1638"/>
      <c r="G8" s="1639"/>
      <c r="H8" s="1635"/>
      <c r="I8" s="1640"/>
      <c r="J8" s="1427"/>
      <c r="K8" s="1569"/>
    </row>
    <row r="9" spans="1:11" ht="15" customHeight="1" x14ac:dyDescent="0.2">
      <c r="A9" s="1634"/>
      <c r="B9" s="1635" t="s">
        <v>3</v>
      </c>
      <c r="C9" s="1636"/>
      <c r="D9" s="1641" t="s">
        <v>1103</v>
      </c>
      <c r="E9" s="1642"/>
      <c r="F9" s="1643"/>
      <c r="G9" s="1639"/>
      <c r="H9" s="1635" t="s">
        <v>6</v>
      </c>
      <c r="I9" s="1640"/>
      <c r="J9" s="1427"/>
      <c r="K9" s="1569"/>
    </row>
    <row r="10" spans="1:11" ht="41.25" customHeight="1" x14ac:dyDescent="0.2">
      <c r="A10" s="1634"/>
      <c r="B10" s="1635"/>
      <c r="C10" s="1636"/>
      <c r="D10" s="1527" t="s">
        <v>1173</v>
      </c>
      <c r="E10" s="1528"/>
      <c r="F10" s="1529" t="s">
        <v>1174</v>
      </c>
      <c r="G10" s="1639"/>
      <c r="H10" s="1635"/>
      <c r="I10" s="1640"/>
      <c r="J10" s="1427"/>
      <c r="K10" s="1569"/>
    </row>
    <row r="11" spans="1:11" ht="24.75" customHeight="1" thickBot="1" x14ac:dyDescent="0.25">
      <c r="A11" s="1644"/>
      <c r="B11" s="1645"/>
      <c r="C11" s="1646"/>
      <c r="D11" s="1647" t="s">
        <v>1153</v>
      </c>
      <c r="E11" s="1532" t="s">
        <v>1175</v>
      </c>
      <c r="F11" s="1532" t="s">
        <v>1153</v>
      </c>
      <c r="G11" s="1648"/>
      <c r="H11" s="1645"/>
      <c r="I11" s="1649"/>
      <c r="J11" s="1427"/>
      <c r="K11" s="1569"/>
    </row>
    <row r="12" spans="1:11" s="1535" customFormat="1" ht="18.75" customHeight="1" x14ac:dyDescent="0.2">
      <c r="A12" s="1650"/>
      <c r="B12" s="1539" t="s">
        <v>1108</v>
      </c>
      <c r="C12" s="1651"/>
      <c r="D12" s="1652">
        <v>0.5</v>
      </c>
      <c r="E12" s="1652">
        <v>0.5</v>
      </c>
      <c r="F12" s="1653">
        <v>0.12</v>
      </c>
      <c r="G12" s="1539"/>
      <c r="H12" s="1539" t="s">
        <v>1109</v>
      </c>
      <c r="I12" s="1540"/>
      <c r="J12" s="1447"/>
      <c r="K12" s="1569"/>
    </row>
    <row r="13" spans="1:11" s="1535" customFormat="1" ht="15" customHeight="1" x14ac:dyDescent="0.2">
      <c r="A13" s="1650"/>
      <c r="B13" s="1539" t="s">
        <v>1110</v>
      </c>
      <c r="C13" s="1651"/>
      <c r="D13" s="1603">
        <v>8</v>
      </c>
      <c r="E13" s="1654">
        <v>8</v>
      </c>
      <c r="F13" s="1655">
        <v>3.5</v>
      </c>
      <c r="G13" s="1539"/>
      <c r="H13" s="1539" t="s">
        <v>1111</v>
      </c>
      <c r="I13" s="1540"/>
      <c r="J13" s="1447"/>
      <c r="K13" s="1569"/>
    </row>
    <row r="14" spans="1:11" s="1544" customFormat="1" ht="25.5" customHeight="1" x14ac:dyDescent="0.2">
      <c r="A14" s="1650"/>
      <c r="B14" s="1461" t="s">
        <v>1112</v>
      </c>
      <c r="C14" s="1656"/>
      <c r="D14" s="1657">
        <v>4</v>
      </c>
      <c r="E14" s="1658">
        <v>4</v>
      </c>
      <c r="F14" s="1659" t="s">
        <v>1134</v>
      </c>
      <c r="G14" s="1660"/>
      <c r="H14" s="1661" t="s">
        <v>1113</v>
      </c>
      <c r="I14" s="1662"/>
      <c r="J14" s="1459"/>
      <c r="K14" s="1569"/>
    </row>
    <row r="15" spans="1:11" ht="15" customHeight="1" x14ac:dyDescent="0.2">
      <c r="A15" s="1650"/>
      <c r="B15" s="1469" t="s">
        <v>1114</v>
      </c>
      <c r="C15" s="1663"/>
      <c r="D15" s="1664">
        <v>24.6</v>
      </c>
      <c r="E15" s="1664">
        <v>25</v>
      </c>
      <c r="F15" s="1659" t="s">
        <v>1134</v>
      </c>
      <c r="G15" s="1507"/>
      <c r="H15" s="1547" t="s">
        <v>1115</v>
      </c>
      <c r="I15" s="1551"/>
      <c r="J15" s="1427"/>
      <c r="K15" s="1569"/>
    </row>
    <row r="16" spans="1:11" ht="15" customHeight="1" x14ac:dyDescent="0.2">
      <c r="A16" s="1650"/>
      <c r="B16" s="1469" t="s">
        <v>1116</v>
      </c>
      <c r="C16" s="1663"/>
      <c r="D16" s="1665">
        <v>21.8</v>
      </c>
      <c r="E16" s="1659">
        <v>19.7</v>
      </c>
      <c r="F16" s="1659" t="s">
        <v>1134</v>
      </c>
      <c r="G16" s="1507"/>
      <c r="H16" s="1547" t="s">
        <v>1117</v>
      </c>
      <c r="I16" s="1551"/>
      <c r="J16" s="1427"/>
      <c r="K16" s="1569"/>
    </row>
    <row r="17" spans="1:11" s="1554" customFormat="1" ht="15" customHeight="1" x14ac:dyDescent="0.2">
      <c r="A17" s="1650"/>
      <c r="B17" s="1478" t="s">
        <v>1118</v>
      </c>
      <c r="C17" s="1666"/>
      <c r="D17" s="1667">
        <v>1</v>
      </c>
      <c r="E17" s="1659">
        <v>1.3</v>
      </c>
      <c r="F17" s="1659" t="s">
        <v>1134</v>
      </c>
      <c r="G17" s="1556"/>
      <c r="H17" s="1556" t="s">
        <v>1119</v>
      </c>
      <c r="I17" s="1557"/>
      <c r="J17" s="1476"/>
      <c r="K17" s="1569"/>
    </row>
    <row r="18" spans="1:11" s="1554" customFormat="1" ht="26.25" customHeight="1" x14ac:dyDescent="0.2">
      <c r="A18" s="1650"/>
      <c r="B18" s="1478" t="s">
        <v>1120</v>
      </c>
      <c r="C18" s="1666"/>
      <c r="D18" s="1480" t="s">
        <v>1121</v>
      </c>
      <c r="E18" s="1480" t="s">
        <v>1121</v>
      </c>
      <c r="F18" s="1659" t="s">
        <v>1134</v>
      </c>
      <c r="G18" s="1556"/>
      <c r="H18" s="1547" t="s">
        <v>1122</v>
      </c>
      <c r="I18" s="1557"/>
      <c r="J18" s="1476"/>
      <c r="K18" s="1569"/>
    </row>
    <row r="19" spans="1:11" s="1554" customFormat="1" ht="22.5" customHeight="1" x14ac:dyDescent="0.2">
      <c r="A19" s="1650"/>
      <c r="B19" s="1478" t="s">
        <v>1123</v>
      </c>
      <c r="C19" s="1666"/>
      <c r="D19" s="1480" t="s">
        <v>1121</v>
      </c>
      <c r="E19" s="1480" t="s">
        <v>1121</v>
      </c>
      <c r="F19" s="1659" t="s">
        <v>1134</v>
      </c>
      <c r="G19" s="1556"/>
      <c r="H19" s="1556" t="s">
        <v>1124</v>
      </c>
      <c r="I19" s="1557"/>
      <c r="J19" s="1476"/>
      <c r="K19" s="1569"/>
    </row>
    <row r="20" spans="1:11" s="1554" customFormat="1" ht="15" customHeight="1" x14ac:dyDescent="0.2">
      <c r="A20" s="1650"/>
      <c r="B20" s="1478" t="s">
        <v>1125</v>
      </c>
      <c r="C20" s="1666"/>
      <c r="D20" s="1659" t="s">
        <v>1134</v>
      </c>
      <c r="E20" s="1659" t="s">
        <v>1134</v>
      </c>
      <c r="F20" s="1659" t="s">
        <v>1134</v>
      </c>
      <c r="G20" s="1556"/>
      <c r="H20" s="1547" t="s">
        <v>1126</v>
      </c>
      <c r="I20" s="1557"/>
      <c r="J20" s="1476"/>
      <c r="K20" s="1569"/>
    </row>
    <row r="21" spans="1:11" s="1554" customFormat="1" ht="15" customHeight="1" x14ac:dyDescent="0.2">
      <c r="A21" s="1650"/>
      <c r="B21" s="1478" t="s">
        <v>1127</v>
      </c>
      <c r="C21" s="1666"/>
      <c r="D21" s="1659">
        <v>0.9</v>
      </c>
      <c r="E21" s="1659">
        <v>0.9</v>
      </c>
      <c r="F21" s="1659" t="s">
        <v>1134</v>
      </c>
      <c r="G21" s="1556"/>
      <c r="H21" s="1547" t="s">
        <v>1128</v>
      </c>
      <c r="I21" s="1557"/>
      <c r="J21" s="1476"/>
      <c r="K21" s="1569"/>
    </row>
    <row r="22" spans="1:11" s="1554" customFormat="1" ht="15" customHeight="1" x14ac:dyDescent="0.2">
      <c r="A22" s="1650"/>
      <c r="B22" s="1478" t="s">
        <v>1129</v>
      </c>
      <c r="C22" s="1666"/>
      <c r="D22" s="1659">
        <v>0.03</v>
      </c>
      <c r="E22" s="1659">
        <v>3.0000000000000001E-3</v>
      </c>
      <c r="F22" s="1659" t="s">
        <v>1134</v>
      </c>
      <c r="G22" s="1556"/>
      <c r="H22" s="1547" t="s">
        <v>1130</v>
      </c>
      <c r="I22" s="1557"/>
      <c r="J22" s="1476"/>
      <c r="K22" s="1569"/>
    </row>
    <row r="23" spans="1:11" s="1554" customFormat="1" ht="15" customHeight="1" x14ac:dyDescent="0.2">
      <c r="A23" s="1650"/>
      <c r="B23" s="1478" t="s">
        <v>1131</v>
      </c>
      <c r="C23" s="1666"/>
      <c r="D23" s="1659">
        <v>15.02</v>
      </c>
      <c r="E23" s="1659">
        <v>17.71</v>
      </c>
      <c r="F23" s="1659" t="s">
        <v>1134</v>
      </c>
      <c r="G23" s="1556"/>
      <c r="H23" s="1547" t="s">
        <v>1132</v>
      </c>
      <c r="I23" s="1557"/>
      <c r="J23" s="1476"/>
      <c r="K23" s="1569"/>
    </row>
    <row r="24" spans="1:11" s="1554" customFormat="1" ht="15" customHeight="1" x14ac:dyDescent="0.2">
      <c r="A24" s="1650"/>
      <c r="B24" s="1478" t="s">
        <v>1133</v>
      </c>
      <c r="C24" s="1666"/>
      <c r="D24" s="1659" t="s">
        <v>1134</v>
      </c>
      <c r="E24" s="1659" t="s">
        <v>1134</v>
      </c>
      <c r="F24" s="1659" t="s">
        <v>1134</v>
      </c>
      <c r="G24" s="1556"/>
      <c r="H24" s="1556" t="s">
        <v>1135</v>
      </c>
      <c r="I24" s="1557"/>
      <c r="J24" s="1476"/>
      <c r="K24" s="1569"/>
    </row>
    <row r="25" spans="1:11" s="1554" customFormat="1" ht="15" customHeight="1" x14ac:dyDescent="0.2">
      <c r="A25" s="1668"/>
      <c r="B25" s="1478" t="s">
        <v>1136</v>
      </c>
      <c r="C25" s="1666"/>
      <c r="D25" s="1664">
        <v>59</v>
      </c>
      <c r="E25" s="1659">
        <v>19</v>
      </c>
      <c r="F25" s="1659" t="s">
        <v>1134</v>
      </c>
      <c r="G25" s="1556"/>
      <c r="H25" s="1478" t="s">
        <v>1137</v>
      </c>
      <c r="I25" s="1557"/>
      <c r="J25" s="1476"/>
      <c r="K25" s="1569"/>
    </row>
    <row r="26" spans="1:11" s="1554" customFormat="1" ht="15" customHeight="1" x14ac:dyDescent="0.2">
      <c r="A26" s="1668"/>
      <c r="B26" s="1478" t="s">
        <v>1138</v>
      </c>
      <c r="C26" s="1666"/>
      <c r="D26" s="1664">
        <v>177</v>
      </c>
      <c r="E26" s="1659">
        <v>143</v>
      </c>
      <c r="F26" s="1659" t="s">
        <v>1134</v>
      </c>
      <c r="G26" s="1556"/>
      <c r="H26" s="1556" t="s">
        <v>1139</v>
      </c>
      <c r="I26" s="1557"/>
      <c r="J26" s="1476"/>
      <c r="K26" s="1569"/>
    </row>
    <row r="27" spans="1:11" ht="15" customHeight="1" x14ac:dyDescent="0.2">
      <c r="A27" s="1669"/>
      <c r="B27" s="1469" t="s">
        <v>1140</v>
      </c>
      <c r="C27" s="1663"/>
      <c r="D27" s="1559">
        <v>70393</v>
      </c>
      <c r="E27" s="1659">
        <v>54040</v>
      </c>
      <c r="F27" s="1659" t="s">
        <v>1134</v>
      </c>
      <c r="G27" s="1507"/>
      <c r="H27" s="1506" t="s">
        <v>1154</v>
      </c>
      <c r="I27" s="1551"/>
      <c r="J27" s="1427"/>
      <c r="K27" s="1569"/>
    </row>
    <row r="28" spans="1:11" ht="15" customHeight="1" x14ac:dyDescent="0.2">
      <c r="A28" s="1669"/>
      <c r="B28" s="1469" t="s">
        <v>1142</v>
      </c>
      <c r="C28" s="1663"/>
      <c r="D28" s="1561"/>
      <c r="E28" s="1561"/>
      <c r="F28" s="1561"/>
      <c r="G28" s="1507"/>
      <c r="H28" s="1506" t="s">
        <v>1143</v>
      </c>
      <c r="I28" s="1551"/>
      <c r="J28" s="1427"/>
      <c r="K28" s="1569"/>
    </row>
    <row r="29" spans="1:11" s="1535" customFormat="1" ht="29.25" customHeight="1" x14ac:dyDescent="0.2">
      <c r="A29" s="1670"/>
      <c r="B29" s="1492" t="s">
        <v>1144</v>
      </c>
      <c r="C29" s="1651"/>
      <c r="D29" s="1480" t="s">
        <v>1121</v>
      </c>
      <c r="E29" s="1480" t="s">
        <v>1121</v>
      </c>
      <c r="F29" s="1659" t="s">
        <v>1134</v>
      </c>
      <c r="G29" s="1539"/>
      <c r="H29" s="1539" t="s">
        <v>1145</v>
      </c>
      <c r="I29" s="1540"/>
      <c r="J29" s="1447"/>
      <c r="K29" s="1569"/>
    </row>
    <row r="30" spans="1:11" ht="6" customHeight="1" thickBot="1" x14ac:dyDescent="0.25">
      <c r="A30" s="1671"/>
      <c r="B30" s="1565"/>
      <c r="C30" s="1672"/>
      <c r="D30" s="1673"/>
      <c r="E30" s="1673"/>
      <c r="F30" s="1673"/>
      <c r="G30" s="1614"/>
      <c r="H30" s="1565"/>
      <c r="I30" s="1567"/>
      <c r="J30" s="1427"/>
    </row>
    <row r="31" spans="1:11" ht="4.5" customHeight="1" x14ac:dyDescent="0.2">
      <c r="A31" s="1498"/>
      <c r="B31" s="1498"/>
      <c r="C31" s="1498"/>
      <c r="D31" s="1498"/>
      <c r="E31" s="1498"/>
      <c r="F31" s="1427"/>
      <c r="G31" s="1427"/>
      <c r="H31" s="1498"/>
      <c r="I31" s="1498"/>
      <c r="J31" s="1427"/>
    </row>
    <row r="32" spans="1:11" ht="13.5" customHeight="1" x14ac:dyDescent="0.2"/>
    <row r="33" spans="4:6" ht="13.5" customHeight="1" x14ac:dyDescent="0.2">
      <c r="D33" s="1415"/>
      <c r="E33" s="1415"/>
      <c r="F33" s="1415"/>
    </row>
    <row r="34" spans="4:6" ht="15" customHeight="1" x14ac:dyDescent="0.2">
      <c r="D34" s="1415"/>
      <c r="E34" s="1415"/>
      <c r="F34" s="1415"/>
    </row>
  </sheetData>
  <mergeCells count="3">
    <mergeCell ref="D8:F8"/>
    <mergeCell ref="D9:F9"/>
    <mergeCell ref="D10:E10"/>
  </mergeCells>
  <printOptions horizontalCentered="1"/>
  <pageMargins left="0.86614173228346458" right="0.6692913385826772" top="0.98425196850393704" bottom="0.78740157480314965" header="0.51181102362204722" footer="0.51181102362204722"/>
  <pageSetup paperSize="9" scale="90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5"/>
  <sheetViews>
    <sheetView showGridLines="0" workbookViewId="0">
      <selection activeCell="H17" sqref="H17"/>
    </sheetView>
  </sheetViews>
  <sheetFormatPr defaultRowHeight="15" customHeight="1" x14ac:dyDescent="0.2"/>
  <cols>
    <col min="1" max="1" width="0.83203125" style="1504" customWidth="1"/>
    <col min="2" max="2" width="1.6640625" style="1505" customWidth="1"/>
    <col min="3" max="3" width="32.5" style="1505" customWidth="1"/>
    <col min="4" max="4" width="14.5" style="1504" customWidth="1"/>
    <col min="5" max="6" width="12.83203125" style="1504" customWidth="1"/>
    <col min="7" max="7" width="1" style="1504" customWidth="1"/>
    <col min="8" max="8" width="1.6640625" style="1505" customWidth="1"/>
    <col min="9" max="9" width="30.1640625" style="1505" customWidth="1"/>
    <col min="10" max="10" width="1" style="1504" customWidth="1"/>
    <col min="11" max="16384" width="9.33203125" style="1504"/>
  </cols>
  <sheetData>
    <row r="3" spans="1:15" s="1499" customFormat="1" ht="15.75" customHeight="1" x14ac:dyDescent="0.25">
      <c r="B3" s="1626" t="s">
        <v>1176</v>
      </c>
      <c r="C3" s="1500"/>
      <c r="H3" s="1501"/>
      <c r="I3" s="1501"/>
    </row>
    <row r="4" spans="1:15" s="1502" customFormat="1" ht="15" customHeight="1" x14ac:dyDescent="0.2">
      <c r="B4" s="1503" t="s">
        <v>1170</v>
      </c>
      <c r="C4" s="1503"/>
      <c r="H4" s="1503"/>
      <c r="I4" s="1503"/>
    </row>
    <row r="5" spans="1:15" ht="13.5" customHeight="1" x14ac:dyDescent="0.2">
      <c r="B5" s="1503"/>
      <c r="C5" s="1503"/>
    </row>
    <row r="6" spans="1:15" ht="13.5" customHeight="1" x14ac:dyDescent="0.2">
      <c r="B6" s="1506" t="s">
        <v>1177</v>
      </c>
      <c r="C6" s="1506"/>
      <c r="D6" s="1507"/>
      <c r="E6" s="1507"/>
      <c r="F6" s="1507"/>
      <c r="G6" s="1507"/>
      <c r="H6" s="1506"/>
      <c r="I6" s="1419" t="s">
        <v>1178</v>
      </c>
    </row>
    <row r="7" spans="1:15" ht="6" customHeight="1" x14ac:dyDescent="0.2">
      <c r="A7" s="1509"/>
      <c r="B7" s="1510"/>
      <c r="C7" s="1510"/>
      <c r="D7" s="1511"/>
      <c r="E7" s="1512"/>
      <c r="F7" s="1513"/>
      <c r="G7" s="1514"/>
      <c r="H7" s="1510"/>
      <c r="I7" s="1515"/>
      <c r="J7" s="1427"/>
      <c r="K7" s="1569"/>
    </row>
    <row r="8" spans="1:15" ht="15" customHeight="1" x14ac:dyDescent="0.2">
      <c r="A8" s="1516"/>
      <c r="B8" s="1523"/>
      <c r="C8" s="1523"/>
      <c r="D8" s="1518" t="s">
        <v>1102</v>
      </c>
      <c r="E8" s="1637"/>
      <c r="F8" s="1520"/>
      <c r="G8" s="1639"/>
      <c r="H8" s="1635"/>
      <c r="I8" s="1640"/>
      <c r="J8" s="1427"/>
      <c r="K8" s="1569"/>
    </row>
    <row r="9" spans="1:15" ht="15" customHeight="1" x14ac:dyDescent="0.2">
      <c r="A9" s="1516"/>
      <c r="B9" s="1523" t="s">
        <v>3</v>
      </c>
      <c r="C9" s="1523"/>
      <c r="D9" s="1641" t="s">
        <v>1103</v>
      </c>
      <c r="E9" s="1642"/>
      <c r="F9" s="1643"/>
      <c r="G9" s="1639"/>
      <c r="H9" s="1523" t="s">
        <v>6</v>
      </c>
      <c r="I9" s="1640"/>
      <c r="J9" s="1427"/>
      <c r="K9" s="1569"/>
    </row>
    <row r="10" spans="1:15" ht="42" customHeight="1" x14ac:dyDescent="0.2">
      <c r="A10" s="1516"/>
      <c r="B10" s="1523"/>
      <c r="C10" s="1523"/>
      <c r="D10" s="1529" t="s">
        <v>1179</v>
      </c>
      <c r="E10" s="1674" t="s">
        <v>1180</v>
      </c>
      <c r="F10" s="1528"/>
      <c r="G10" s="1639"/>
      <c r="H10" s="1635"/>
      <c r="I10" s="1640"/>
      <c r="J10" s="1427"/>
      <c r="K10" s="1569"/>
    </row>
    <row r="11" spans="1:15" ht="23.25" customHeight="1" thickBot="1" x14ac:dyDescent="0.25">
      <c r="A11" s="1530"/>
      <c r="B11" s="1645"/>
      <c r="C11" s="1645"/>
      <c r="D11" s="1532" t="s">
        <v>1153</v>
      </c>
      <c r="E11" s="1532" t="s">
        <v>1151</v>
      </c>
      <c r="F11" s="1647" t="s">
        <v>1152</v>
      </c>
      <c r="G11" s="1675"/>
      <c r="H11" s="1645"/>
      <c r="I11" s="1649"/>
      <c r="J11" s="1427"/>
      <c r="K11" s="1569"/>
    </row>
    <row r="12" spans="1:15" s="1535" customFormat="1" ht="18.75" customHeight="1" x14ac:dyDescent="0.2">
      <c r="A12" s="1676"/>
      <c r="B12" s="1677" t="s">
        <v>1108</v>
      </c>
      <c r="C12" s="1677"/>
      <c r="D12" s="1653">
        <v>0.08</v>
      </c>
      <c r="E12" s="1678">
        <v>1.1599999999999999</v>
      </c>
      <c r="F12" s="1679"/>
      <c r="G12" s="1676"/>
      <c r="H12" s="1677" t="s">
        <v>1109</v>
      </c>
      <c r="I12" s="1680"/>
      <c r="J12" s="1447"/>
      <c r="K12" s="1569"/>
    </row>
    <row r="13" spans="1:15" s="1535" customFormat="1" ht="15" customHeight="1" x14ac:dyDescent="0.2">
      <c r="A13" s="1534"/>
      <c r="B13" s="1539" t="s">
        <v>1110</v>
      </c>
      <c r="C13" s="1539"/>
      <c r="D13" s="1655">
        <v>8</v>
      </c>
      <c r="E13" s="1681">
        <v>8.5</v>
      </c>
      <c r="F13" s="1682"/>
      <c r="G13" s="1534"/>
      <c r="H13" s="1539" t="s">
        <v>1111</v>
      </c>
      <c r="I13" s="1540"/>
      <c r="J13" s="1447"/>
      <c r="K13" s="1569"/>
    </row>
    <row r="14" spans="1:15" s="1544" customFormat="1" ht="23.25" customHeight="1" x14ac:dyDescent="0.2">
      <c r="A14" s="1542"/>
      <c r="B14" s="1461" t="s">
        <v>1112</v>
      </c>
      <c r="C14" s="1660"/>
      <c r="D14" s="1658">
        <v>8</v>
      </c>
      <c r="E14" s="1657">
        <v>8</v>
      </c>
      <c r="F14" s="1683" t="s">
        <v>1134</v>
      </c>
      <c r="G14" s="1542"/>
      <c r="H14" s="1547" t="s">
        <v>1113</v>
      </c>
      <c r="I14" s="1548"/>
      <c r="J14" s="1459"/>
      <c r="K14" s="1569"/>
    </row>
    <row r="15" spans="1:15" ht="15" customHeight="1" x14ac:dyDescent="0.2">
      <c r="A15" s="1549"/>
      <c r="B15" s="1469" t="s">
        <v>1114</v>
      </c>
      <c r="C15" s="1506"/>
      <c r="D15" s="1664">
        <v>24.1</v>
      </c>
      <c r="E15" s="1664">
        <v>25</v>
      </c>
      <c r="F15" s="1683" t="s">
        <v>1134</v>
      </c>
      <c r="G15" s="1549"/>
      <c r="H15" s="1547" t="s">
        <v>1115</v>
      </c>
      <c r="I15" s="1551"/>
      <c r="J15" s="1427"/>
      <c r="K15" s="1569"/>
    </row>
    <row r="16" spans="1:15" ht="15" customHeight="1" x14ac:dyDescent="0.2">
      <c r="A16" s="1549"/>
      <c r="B16" s="1469" t="s">
        <v>1116</v>
      </c>
      <c r="C16" s="1506"/>
      <c r="D16" s="1561">
        <v>6.8</v>
      </c>
      <c r="E16" s="1561">
        <v>8.1999999999999993</v>
      </c>
      <c r="F16" s="1683" t="s">
        <v>1134</v>
      </c>
      <c r="G16" s="1549"/>
      <c r="H16" s="1547" t="s">
        <v>1117</v>
      </c>
      <c r="I16" s="1551"/>
      <c r="J16" s="1427"/>
      <c r="K16" s="1569"/>
      <c r="O16" s="1504" t="s">
        <v>42</v>
      </c>
    </row>
    <row r="17" spans="1:11" s="1554" customFormat="1" ht="15" customHeight="1" x14ac:dyDescent="0.2">
      <c r="A17" s="1553"/>
      <c r="B17" s="1478" t="s">
        <v>1118</v>
      </c>
      <c r="C17" s="1556"/>
      <c r="D17" s="1667">
        <v>1.8</v>
      </c>
      <c r="E17" s="1667">
        <v>2.1</v>
      </c>
      <c r="F17" s="1683" t="s">
        <v>1134</v>
      </c>
      <c r="G17" s="1553"/>
      <c r="H17" s="1556" t="s">
        <v>1119</v>
      </c>
      <c r="I17" s="1557"/>
      <c r="J17" s="1476"/>
      <c r="K17" s="1569"/>
    </row>
    <row r="18" spans="1:11" s="1554" customFormat="1" ht="25.5" customHeight="1" x14ac:dyDescent="0.2">
      <c r="A18" s="1553"/>
      <c r="B18" s="1478" t="s">
        <v>1120</v>
      </c>
      <c r="C18" s="1556"/>
      <c r="D18" s="1480" t="s">
        <v>1121</v>
      </c>
      <c r="E18" s="1480" t="s">
        <v>1121</v>
      </c>
      <c r="F18" s="1683" t="s">
        <v>1134</v>
      </c>
      <c r="G18" s="1553"/>
      <c r="H18" s="1547" t="s">
        <v>1122</v>
      </c>
      <c r="I18" s="1557"/>
      <c r="J18" s="1476"/>
      <c r="K18" s="1569"/>
    </row>
    <row r="19" spans="1:11" s="1554" customFormat="1" ht="22.5" customHeight="1" x14ac:dyDescent="0.2">
      <c r="A19" s="1553"/>
      <c r="B19" s="1478" t="s">
        <v>1123</v>
      </c>
      <c r="C19" s="1556"/>
      <c r="D19" s="1480" t="s">
        <v>1121</v>
      </c>
      <c r="E19" s="1480" t="s">
        <v>1121</v>
      </c>
      <c r="F19" s="1683" t="s">
        <v>1134</v>
      </c>
      <c r="G19" s="1553"/>
      <c r="H19" s="1547" t="s">
        <v>1124</v>
      </c>
      <c r="I19" s="1557"/>
      <c r="J19" s="1476"/>
      <c r="K19" s="1569"/>
    </row>
    <row r="20" spans="1:11" s="1554" customFormat="1" ht="15" customHeight="1" x14ac:dyDescent="0.2">
      <c r="A20" s="1553"/>
      <c r="B20" s="1478" t="s">
        <v>1125</v>
      </c>
      <c r="C20" s="1556"/>
      <c r="D20" s="1664">
        <v>99</v>
      </c>
      <c r="E20" s="1664">
        <v>117</v>
      </c>
      <c r="F20" s="1683" t="s">
        <v>1134</v>
      </c>
      <c r="G20" s="1553"/>
      <c r="H20" s="1547" t="s">
        <v>1126</v>
      </c>
      <c r="I20" s="1557"/>
      <c r="J20" s="1476"/>
      <c r="K20" s="1569"/>
    </row>
    <row r="21" spans="1:11" s="1554" customFormat="1" ht="15" customHeight="1" x14ac:dyDescent="0.2">
      <c r="A21" s="1553"/>
      <c r="B21" s="1478" t="s">
        <v>1127</v>
      </c>
      <c r="C21" s="1556"/>
      <c r="D21" s="1684">
        <v>2</v>
      </c>
      <c r="E21" s="1684">
        <v>3.4</v>
      </c>
      <c r="F21" s="1683" t="s">
        <v>1134</v>
      </c>
      <c r="G21" s="1553"/>
      <c r="H21" s="1547" t="s">
        <v>1128</v>
      </c>
      <c r="I21" s="1557"/>
      <c r="J21" s="1476"/>
      <c r="K21" s="1569"/>
    </row>
    <row r="22" spans="1:11" s="1554" customFormat="1" ht="15" customHeight="1" x14ac:dyDescent="0.2">
      <c r="A22" s="1553"/>
      <c r="B22" s="1478" t="s">
        <v>1129</v>
      </c>
      <c r="C22" s="1556"/>
      <c r="D22" s="1684">
        <v>2.5000000000000001E-3</v>
      </c>
      <c r="E22" s="1684">
        <v>0.05</v>
      </c>
      <c r="F22" s="1683" t="s">
        <v>1134</v>
      </c>
      <c r="G22" s="1553"/>
      <c r="H22" s="1547" t="s">
        <v>1130</v>
      </c>
      <c r="I22" s="1557"/>
      <c r="J22" s="1476"/>
      <c r="K22" s="1569"/>
    </row>
    <row r="23" spans="1:11" s="1554" customFormat="1" ht="15" customHeight="1" x14ac:dyDescent="0.2">
      <c r="A23" s="1553"/>
      <c r="B23" s="1478" t="s">
        <v>1131</v>
      </c>
      <c r="C23" s="1556"/>
      <c r="D23" s="1659">
        <v>6.36</v>
      </c>
      <c r="E23" s="1659">
        <v>5.16</v>
      </c>
      <c r="F23" s="1683" t="s">
        <v>1134</v>
      </c>
      <c r="G23" s="1553"/>
      <c r="H23" s="1556" t="s">
        <v>1132</v>
      </c>
      <c r="I23" s="1557"/>
      <c r="J23" s="1476"/>
      <c r="K23" s="1569"/>
    </row>
    <row r="24" spans="1:11" s="1554" customFormat="1" ht="15" customHeight="1" x14ac:dyDescent="0.2">
      <c r="A24" s="1553"/>
      <c r="B24" s="1478" t="s">
        <v>1133</v>
      </c>
      <c r="C24" s="1556"/>
      <c r="D24" s="1659" t="s">
        <v>1134</v>
      </c>
      <c r="E24" s="1659" t="s">
        <v>1134</v>
      </c>
      <c r="F24" s="1683" t="s">
        <v>1134</v>
      </c>
      <c r="G24" s="1553"/>
      <c r="H24" s="1556" t="s">
        <v>1135</v>
      </c>
      <c r="I24" s="1557"/>
      <c r="J24" s="1476"/>
      <c r="K24" s="1569"/>
    </row>
    <row r="25" spans="1:11" s="1554" customFormat="1" ht="15" customHeight="1" x14ac:dyDescent="0.2">
      <c r="A25" s="1553"/>
      <c r="B25" s="1478" t="s">
        <v>1136</v>
      </c>
      <c r="C25" s="1556"/>
      <c r="D25" s="1664">
        <v>35</v>
      </c>
      <c r="E25" s="1664">
        <v>52</v>
      </c>
      <c r="F25" s="1683" t="s">
        <v>1134</v>
      </c>
      <c r="G25" s="1553"/>
      <c r="H25" s="1478" t="s">
        <v>1137</v>
      </c>
      <c r="I25" s="1557"/>
      <c r="J25" s="1476"/>
      <c r="K25" s="1569"/>
    </row>
    <row r="26" spans="1:11" s="1554" customFormat="1" ht="15" customHeight="1" x14ac:dyDescent="0.2">
      <c r="A26" s="1553"/>
      <c r="B26" s="1478" t="s">
        <v>1138</v>
      </c>
      <c r="C26" s="1556"/>
      <c r="D26" s="1664">
        <v>70</v>
      </c>
      <c r="E26" s="1664">
        <v>60</v>
      </c>
      <c r="F26" s="1683" t="s">
        <v>1134</v>
      </c>
      <c r="G26" s="1553"/>
      <c r="H26" s="1556" t="s">
        <v>1139</v>
      </c>
      <c r="I26" s="1557"/>
      <c r="J26" s="1476"/>
      <c r="K26" s="1569"/>
    </row>
    <row r="27" spans="1:11" ht="15" customHeight="1" x14ac:dyDescent="0.2">
      <c r="A27" s="1549"/>
      <c r="B27" s="1469" t="s">
        <v>1181</v>
      </c>
      <c r="C27" s="1506"/>
      <c r="D27" s="1685">
        <v>1029</v>
      </c>
      <c r="E27" s="1686">
        <v>5451</v>
      </c>
      <c r="F27" s="1683" t="s">
        <v>1134</v>
      </c>
      <c r="G27" s="1549"/>
      <c r="H27" s="1506" t="s">
        <v>1154</v>
      </c>
      <c r="I27" s="1551"/>
      <c r="J27" s="1427"/>
      <c r="K27" s="1569"/>
    </row>
    <row r="28" spans="1:11" ht="15" customHeight="1" x14ac:dyDescent="0.2">
      <c r="A28" s="1549"/>
      <c r="B28" s="1469" t="s">
        <v>1142</v>
      </c>
      <c r="C28" s="1506"/>
      <c r="D28" s="1561"/>
      <c r="E28" s="1561"/>
      <c r="F28" s="1687"/>
      <c r="G28" s="1549"/>
      <c r="H28" s="1506" t="s">
        <v>1143</v>
      </c>
      <c r="I28" s="1551"/>
      <c r="J28" s="1427"/>
      <c r="K28" s="1569"/>
    </row>
    <row r="29" spans="1:11" s="1535" customFormat="1" ht="24" customHeight="1" x14ac:dyDescent="0.2">
      <c r="A29" s="1534"/>
      <c r="B29" s="1492" t="s">
        <v>1144</v>
      </c>
      <c r="C29" s="1539"/>
      <c r="D29" s="1480" t="s">
        <v>1121</v>
      </c>
      <c r="E29" s="1480" t="s">
        <v>1121</v>
      </c>
      <c r="F29" s="1683" t="s">
        <v>1134</v>
      </c>
      <c r="G29" s="1534"/>
      <c r="H29" s="1539" t="s">
        <v>1145</v>
      </c>
      <c r="I29" s="1540"/>
      <c r="J29" s="1447"/>
      <c r="K29" s="1569"/>
    </row>
    <row r="30" spans="1:11" ht="6" customHeight="1" thickBot="1" x14ac:dyDescent="0.25">
      <c r="A30" s="1564"/>
      <c r="B30" s="1565"/>
      <c r="C30" s="1565"/>
      <c r="D30" s="1613"/>
      <c r="E30" s="1613"/>
      <c r="F30" s="1688"/>
      <c r="G30" s="1564"/>
      <c r="H30" s="1565"/>
      <c r="I30" s="1567"/>
      <c r="J30" s="1427"/>
      <c r="K30" s="1569"/>
    </row>
    <row r="31" spans="1:11" ht="4.5" customHeight="1" x14ac:dyDescent="0.2">
      <c r="A31" s="1498"/>
      <c r="B31" s="1498"/>
      <c r="C31" s="1498"/>
      <c r="D31" s="1498"/>
      <c r="E31" s="1427"/>
      <c r="F31" s="1427"/>
      <c r="G31" s="1427"/>
      <c r="H31" s="1498"/>
      <c r="I31" s="1498"/>
      <c r="J31" s="1427"/>
      <c r="K31" s="1569"/>
    </row>
    <row r="32" spans="1:11" ht="6" customHeight="1" x14ac:dyDescent="0.2"/>
    <row r="33" spans="4:6" ht="13.5" customHeight="1" x14ac:dyDescent="0.2">
      <c r="D33" s="1415"/>
      <c r="E33" s="1415"/>
      <c r="F33" s="1415"/>
    </row>
    <row r="34" spans="4:6" ht="13.5" customHeight="1" x14ac:dyDescent="0.2">
      <c r="D34" s="1415"/>
      <c r="E34" s="1415"/>
      <c r="F34" s="1415"/>
    </row>
    <row r="35" spans="4:6" ht="13.5" customHeight="1" x14ac:dyDescent="0.2"/>
  </sheetData>
  <mergeCells count="5">
    <mergeCell ref="D8:F8"/>
    <mergeCell ref="D9:F9"/>
    <mergeCell ref="E10:F10"/>
    <mergeCell ref="E12:F12"/>
    <mergeCell ref="E13:F13"/>
  </mergeCells>
  <printOptions horizontalCentered="1"/>
  <pageMargins left="0.86614173228346458" right="0.6692913385826772" top="0.98425196850393704" bottom="0.78740157480314965" header="0.51181102362204722" footer="0.51181102362204722"/>
  <pageSetup paperSize="9" scale="9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5"/>
  <sheetViews>
    <sheetView showGridLines="0" workbookViewId="0">
      <selection activeCell="H17" sqref="H17"/>
    </sheetView>
  </sheetViews>
  <sheetFormatPr defaultRowHeight="15" customHeight="1" x14ac:dyDescent="0.2"/>
  <cols>
    <col min="1" max="1" width="1.1640625" style="1415" customWidth="1"/>
    <col min="2" max="2" width="17.6640625" style="1416" customWidth="1"/>
    <col min="3" max="3" width="16.5" style="1416" customWidth="1"/>
    <col min="4" max="5" width="18.33203125" style="1415" customWidth="1"/>
    <col min="6" max="6" width="1" style="1415" customWidth="1"/>
    <col min="7" max="7" width="13.5" style="1416" customWidth="1"/>
    <col min="8" max="8" width="18.5" style="1416" customWidth="1"/>
    <col min="9" max="9" width="1" style="1415" customWidth="1"/>
    <col min="10" max="16384" width="9.33203125" style="1415"/>
  </cols>
  <sheetData>
    <row r="3" spans="1:10" s="1410" customFormat="1" ht="15.75" customHeight="1" x14ac:dyDescent="0.25">
      <c r="B3" s="1689" t="s">
        <v>1182</v>
      </c>
      <c r="C3" s="1411"/>
      <c r="G3" s="1412"/>
      <c r="H3" s="1412"/>
    </row>
    <row r="4" spans="1:10" s="1413" customFormat="1" ht="15" customHeight="1" x14ac:dyDescent="0.2">
      <c r="B4" s="1414" t="s">
        <v>1170</v>
      </c>
      <c r="C4" s="1414"/>
      <c r="G4" s="1414"/>
      <c r="H4" s="1414"/>
    </row>
    <row r="5" spans="1:10" ht="13.5" customHeight="1" x14ac:dyDescent="0.2">
      <c r="B5" s="1414"/>
      <c r="C5" s="1414"/>
    </row>
    <row r="6" spans="1:10" ht="17.25" customHeight="1" thickBot="1" x14ac:dyDescent="0.25">
      <c r="B6" s="1417" t="s">
        <v>1183</v>
      </c>
      <c r="C6" s="1417"/>
      <c r="D6" s="1418"/>
      <c r="E6" s="1418"/>
      <c r="F6" s="1418"/>
      <c r="G6" s="1417"/>
      <c r="H6" s="1419" t="s">
        <v>1184</v>
      </c>
    </row>
    <row r="7" spans="1:10" ht="6" customHeight="1" x14ac:dyDescent="0.2">
      <c r="A7" s="1420"/>
      <c r="B7" s="1421"/>
      <c r="C7" s="1421"/>
      <c r="D7" s="1422"/>
      <c r="E7" s="1423"/>
      <c r="F7" s="1425"/>
      <c r="G7" s="1421"/>
      <c r="H7" s="1426"/>
      <c r="I7" s="1427"/>
      <c r="J7" s="1428"/>
    </row>
    <row r="8" spans="1:10" ht="15" customHeight="1" x14ac:dyDescent="0.2">
      <c r="A8" s="1429"/>
      <c r="B8" s="1430"/>
      <c r="C8" s="1430"/>
      <c r="D8" s="1431" t="s">
        <v>1102</v>
      </c>
      <c r="E8" s="1432"/>
      <c r="F8" s="1434"/>
      <c r="G8" s="1430"/>
      <c r="H8" s="1435"/>
      <c r="I8" s="1427"/>
      <c r="J8" s="1428"/>
    </row>
    <row r="9" spans="1:10" ht="15" customHeight="1" x14ac:dyDescent="0.2">
      <c r="A9" s="1429"/>
      <c r="B9" s="1430"/>
      <c r="C9" s="1430"/>
      <c r="D9" s="1436" t="s">
        <v>1103</v>
      </c>
      <c r="E9" s="1437"/>
      <c r="F9" s="1434"/>
      <c r="G9" s="1616"/>
      <c r="H9" s="1435"/>
      <c r="I9" s="1427"/>
      <c r="J9" s="1428"/>
    </row>
    <row r="10" spans="1:10" ht="65.25" customHeight="1" x14ac:dyDescent="0.2">
      <c r="A10" s="1429"/>
      <c r="B10" s="1617" t="s">
        <v>3</v>
      </c>
      <c r="C10" s="1430"/>
      <c r="D10" s="1618" t="s">
        <v>1185</v>
      </c>
      <c r="E10" s="1618" t="s">
        <v>1186</v>
      </c>
      <c r="F10" s="1434"/>
      <c r="G10" s="1617" t="s">
        <v>6</v>
      </c>
      <c r="H10" s="1435"/>
      <c r="I10" s="1427"/>
      <c r="J10" s="1428"/>
    </row>
    <row r="11" spans="1:10" ht="33.75" customHeight="1" thickBot="1" x14ac:dyDescent="0.25">
      <c r="A11" s="1442"/>
      <c r="B11" s="1443"/>
      <c r="C11" s="1443"/>
      <c r="D11" s="1444" t="s">
        <v>1187</v>
      </c>
      <c r="E11" s="1444" t="s">
        <v>1188</v>
      </c>
      <c r="F11" s="1445"/>
      <c r="G11" s="1443"/>
      <c r="H11" s="1446"/>
      <c r="I11" s="1427"/>
      <c r="J11" s="1428"/>
    </row>
    <row r="12" spans="1:10" s="1455" customFormat="1" ht="18.75" customHeight="1" x14ac:dyDescent="0.2">
      <c r="A12" s="1453"/>
      <c r="B12" s="1455" t="s">
        <v>1108</v>
      </c>
      <c r="D12" s="1619">
        <v>0.14000000000000001</v>
      </c>
      <c r="E12" s="1690">
        <v>0.04</v>
      </c>
      <c r="F12" s="1453"/>
      <c r="G12" s="1449" t="s">
        <v>1109</v>
      </c>
      <c r="H12" s="1454"/>
      <c r="I12" s="1447"/>
      <c r="J12" s="1428"/>
    </row>
    <row r="13" spans="1:10" s="1455" customFormat="1" ht="13.5" customHeight="1" x14ac:dyDescent="0.2">
      <c r="A13" s="1453"/>
      <c r="B13" s="1455" t="s">
        <v>1110</v>
      </c>
      <c r="D13" s="1691">
        <v>8</v>
      </c>
      <c r="E13" s="1692">
        <v>7</v>
      </c>
      <c r="F13" s="1453"/>
      <c r="G13" s="1449" t="s">
        <v>1111</v>
      </c>
      <c r="H13" s="1454"/>
      <c r="I13" s="1447"/>
      <c r="J13" s="1428"/>
    </row>
    <row r="14" spans="1:10" s="1467" customFormat="1" ht="26.25" customHeight="1" x14ac:dyDescent="0.2">
      <c r="A14" s="1621"/>
      <c r="B14" s="1461" t="s">
        <v>1112</v>
      </c>
      <c r="C14" s="1622"/>
      <c r="D14" s="1475">
        <v>3</v>
      </c>
      <c r="E14" s="1475" t="s">
        <v>1134</v>
      </c>
      <c r="F14" s="1621"/>
      <c r="G14" s="1472" t="s">
        <v>1113</v>
      </c>
      <c r="H14" s="1623"/>
      <c r="I14" s="1459"/>
      <c r="J14" s="1428"/>
    </row>
    <row r="15" spans="1:10" ht="14.85" customHeight="1" x14ac:dyDescent="0.2">
      <c r="A15" s="1471"/>
      <c r="B15" s="1469" t="s">
        <v>1114</v>
      </c>
      <c r="D15" s="1475">
        <v>19</v>
      </c>
      <c r="E15" s="1475" t="s">
        <v>1134</v>
      </c>
      <c r="F15" s="1471"/>
      <c r="G15" s="1472" t="s">
        <v>1115</v>
      </c>
      <c r="H15" s="1473"/>
      <c r="I15" s="1427"/>
      <c r="J15" s="1428"/>
    </row>
    <row r="16" spans="1:10" ht="14.85" customHeight="1" x14ac:dyDescent="0.2">
      <c r="A16" s="1471"/>
      <c r="B16" s="1469" t="s">
        <v>1116</v>
      </c>
      <c r="D16" s="1475">
        <v>3.13</v>
      </c>
      <c r="E16" s="1475" t="s">
        <v>1134</v>
      </c>
      <c r="F16" s="1471"/>
      <c r="G16" s="1472" t="s">
        <v>1117</v>
      </c>
      <c r="H16" s="1473"/>
      <c r="I16" s="1427"/>
      <c r="J16" s="1428"/>
    </row>
    <row r="17" spans="1:10" s="1483" customFormat="1" ht="14.85" customHeight="1" x14ac:dyDescent="0.2">
      <c r="A17" s="1481"/>
      <c r="B17" s="1478" t="s">
        <v>1118</v>
      </c>
      <c r="D17" s="1475" t="s">
        <v>1134</v>
      </c>
      <c r="E17" s="1475" t="s">
        <v>1134</v>
      </c>
      <c r="F17" s="1481"/>
      <c r="G17" s="1479" t="s">
        <v>1119</v>
      </c>
      <c r="H17" s="1482"/>
      <c r="I17" s="1476"/>
      <c r="J17" s="1428"/>
    </row>
    <row r="18" spans="1:10" s="1483" customFormat="1" ht="14.85" customHeight="1" x14ac:dyDescent="0.2">
      <c r="A18" s="1481"/>
      <c r="B18" s="1478" t="s">
        <v>1120</v>
      </c>
      <c r="C18" s="1479"/>
      <c r="D18" s="1480" t="s">
        <v>1121</v>
      </c>
      <c r="E18" s="1475" t="s">
        <v>1134</v>
      </c>
      <c r="F18" s="1481"/>
      <c r="G18" s="1472" t="s">
        <v>1122</v>
      </c>
      <c r="H18" s="1482"/>
      <c r="I18" s="1476"/>
      <c r="J18" s="1428"/>
    </row>
    <row r="19" spans="1:10" s="1483" customFormat="1" ht="14.85" customHeight="1" x14ac:dyDescent="0.2">
      <c r="A19" s="1481"/>
      <c r="B19" s="1478" t="s">
        <v>1123</v>
      </c>
      <c r="C19" s="1479"/>
      <c r="D19" s="1480" t="s">
        <v>1121</v>
      </c>
      <c r="E19" s="1475" t="s">
        <v>1134</v>
      </c>
      <c r="F19" s="1481"/>
      <c r="G19" s="1472" t="s">
        <v>1124</v>
      </c>
      <c r="H19" s="1482"/>
      <c r="I19" s="1476"/>
      <c r="J19" s="1428"/>
    </row>
    <row r="20" spans="1:10" s="1483" customFormat="1" ht="14.85" customHeight="1" x14ac:dyDescent="0.2">
      <c r="A20" s="1481"/>
      <c r="B20" s="1478" t="s">
        <v>1125</v>
      </c>
      <c r="D20" s="1475" t="s">
        <v>1134</v>
      </c>
      <c r="E20" s="1475" t="s">
        <v>1134</v>
      </c>
      <c r="F20" s="1481"/>
      <c r="G20" s="1472" t="s">
        <v>1126</v>
      </c>
      <c r="H20" s="1482"/>
      <c r="I20" s="1476"/>
      <c r="J20" s="1428"/>
    </row>
    <row r="21" spans="1:10" s="1483" customFormat="1" ht="14.85" customHeight="1" x14ac:dyDescent="0.2">
      <c r="A21" s="1481"/>
      <c r="B21" s="1478" t="s">
        <v>1127</v>
      </c>
      <c r="D21" s="1475" t="s">
        <v>1134</v>
      </c>
      <c r="E21" s="1475" t="s">
        <v>1134</v>
      </c>
      <c r="F21" s="1481"/>
      <c r="G21" s="1472" t="s">
        <v>1128</v>
      </c>
      <c r="H21" s="1482"/>
      <c r="I21" s="1476"/>
      <c r="J21" s="1428"/>
    </row>
    <row r="22" spans="1:10" s="1483" customFormat="1" ht="14.85" customHeight="1" x14ac:dyDescent="0.2">
      <c r="A22" s="1481"/>
      <c r="B22" s="1478" t="s">
        <v>1129</v>
      </c>
      <c r="D22" s="1475" t="s">
        <v>1134</v>
      </c>
      <c r="E22" s="1475" t="s">
        <v>1134</v>
      </c>
      <c r="F22" s="1481"/>
      <c r="G22" s="1472" t="s">
        <v>1130</v>
      </c>
      <c r="H22" s="1482"/>
      <c r="I22" s="1476"/>
      <c r="J22" s="1428"/>
    </row>
    <row r="23" spans="1:10" s="1483" customFormat="1" ht="14.85" customHeight="1" x14ac:dyDescent="0.2">
      <c r="A23" s="1481"/>
      <c r="B23" s="1478" t="s">
        <v>1131</v>
      </c>
      <c r="C23" s="1479"/>
      <c r="D23" s="1475" t="s">
        <v>1134</v>
      </c>
      <c r="E23" s="1475" t="s">
        <v>1134</v>
      </c>
      <c r="F23" s="1481"/>
      <c r="G23" s="1479" t="s">
        <v>1132</v>
      </c>
      <c r="H23" s="1482"/>
      <c r="I23" s="1476"/>
      <c r="J23" s="1428"/>
    </row>
    <row r="24" spans="1:10" s="1483" customFormat="1" ht="14.85" customHeight="1" x14ac:dyDescent="0.2">
      <c r="A24" s="1481"/>
      <c r="B24" s="1478" t="s">
        <v>1133</v>
      </c>
      <c r="D24" s="1475" t="s">
        <v>1134</v>
      </c>
      <c r="E24" s="1475" t="s">
        <v>1134</v>
      </c>
      <c r="F24" s="1481"/>
      <c r="G24" s="1479" t="s">
        <v>1135</v>
      </c>
      <c r="H24" s="1482"/>
      <c r="I24" s="1476"/>
      <c r="J24" s="1428"/>
    </row>
    <row r="25" spans="1:10" s="1483" customFormat="1" ht="14.85" customHeight="1" x14ac:dyDescent="0.2">
      <c r="A25" s="1481"/>
      <c r="B25" s="1478" t="s">
        <v>1136</v>
      </c>
      <c r="D25" s="1559">
        <v>136.66</v>
      </c>
      <c r="E25" s="1475" t="s">
        <v>1134</v>
      </c>
      <c r="F25" s="1481"/>
      <c r="G25" s="1478" t="s">
        <v>1137</v>
      </c>
      <c r="H25" s="1482"/>
      <c r="I25" s="1476"/>
      <c r="J25" s="1428"/>
    </row>
    <row r="26" spans="1:10" s="1483" customFormat="1" ht="14.85" customHeight="1" x14ac:dyDescent="0.2">
      <c r="A26" s="1481"/>
      <c r="B26" s="1478" t="s">
        <v>1138</v>
      </c>
      <c r="D26" s="1559">
        <v>163.33000000000001</v>
      </c>
      <c r="E26" s="1475" t="s">
        <v>1134</v>
      </c>
      <c r="F26" s="1481"/>
      <c r="G26" s="1479" t="s">
        <v>1139</v>
      </c>
      <c r="H26" s="1482"/>
      <c r="I26" s="1476"/>
      <c r="J26" s="1428"/>
    </row>
    <row r="27" spans="1:10" ht="14.85" customHeight="1" x14ac:dyDescent="0.2">
      <c r="A27" s="1471"/>
      <c r="B27" s="1469" t="s">
        <v>1140</v>
      </c>
      <c r="D27" s="1559">
        <v>19533.330000000002</v>
      </c>
      <c r="E27" s="1475" t="s">
        <v>1134</v>
      </c>
      <c r="F27" s="1471"/>
      <c r="G27" s="1417" t="s">
        <v>1141</v>
      </c>
      <c r="H27" s="1473"/>
      <c r="I27" s="1427"/>
      <c r="J27" s="1428"/>
    </row>
    <row r="28" spans="1:10" ht="14.85" customHeight="1" x14ac:dyDescent="0.2">
      <c r="A28" s="1471"/>
      <c r="B28" s="1469" t="s">
        <v>1142</v>
      </c>
      <c r="C28" s="1417"/>
      <c r="D28" s="1625"/>
      <c r="E28" s="1625"/>
      <c r="F28" s="1471"/>
      <c r="G28" s="1417" t="s">
        <v>1143</v>
      </c>
      <c r="H28" s="1473"/>
      <c r="I28" s="1427"/>
      <c r="J28" s="1428"/>
    </row>
    <row r="29" spans="1:10" s="1455" customFormat="1" ht="14.85" customHeight="1" x14ac:dyDescent="0.2">
      <c r="A29" s="1453"/>
      <c r="B29" s="1492" t="s">
        <v>1144</v>
      </c>
      <c r="C29" s="1449"/>
      <c r="D29" s="1480" t="s">
        <v>1121</v>
      </c>
      <c r="E29" s="1475" t="s">
        <v>1134</v>
      </c>
      <c r="F29" s="1453"/>
      <c r="G29" s="1449" t="s">
        <v>1145</v>
      </c>
      <c r="H29" s="1454"/>
      <c r="I29" s="1447"/>
      <c r="J29" s="1428"/>
    </row>
    <row r="30" spans="1:10" ht="6" customHeight="1" thickBot="1" x14ac:dyDescent="0.25">
      <c r="A30" s="1496"/>
      <c r="B30" s="1494"/>
      <c r="C30" s="1494"/>
      <c r="D30" s="1495"/>
      <c r="E30" s="1495"/>
      <c r="F30" s="1496"/>
      <c r="G30" s="1494"/>
      <c r="H30" s="1497"/>
      <c r="I30" s="1427"/>
      <c r="J30" s="1428"/>
    </row>
    <row r="31" spans="1:10" ht="4.5" customHeight="1" x14ac:dyDescent="0.2">
      <c r="A31" s="1498"/>
      <c r="B31" s="1498"/>
      <c r="C31" s="1498"/>
      <c r="D31" s="1427"/>
      <c r="E31" s="1427"/>
      <c r="F31" s="1427"/>
      <c r="G31" s="1498"/>
      <c r="H31" s="1498"/>
      <c r="I31" s="1427"/>
      <c r="J31" s="1428"/>
    </row>
    <row r="32" spans="1:10" ht="6" customHeight="1" x14ac:dyDescent="0.2">
      <c r="A32" s="1428"/>
      <c r="B32" s="1428"/>
      <c r="C32" s="1428"/>
      <c r="D32" s="1428"/>
      <c r="E32" s="1428"/>
      <c r="F32" s="1428"/>
      <c r="G32" s="1428"/>
      <c r="H32" s="1428"/>
      <c r="I32" s="1428"/>
      <c r="J32" s="1428"/>
    </row>
    <row r="33" ht="13.5" customHeight="1" x14ac:dyDescent="0.2"/>
    <row r="34" ht="13.5" customHeight="1" x14ac:dyDescent="0.2"/>
    <row r="35" ht="13.5" customHeight="1" x14ac:dyDescent="0.2"/>
  </sheetData>
  <mergeCells count="2">
    <mergeCell ref="D8:E8"/>
    <mergeCell ref="D9:E9"/>
  </mergeCells>
  <printOptions horizontalCentered="1"/>
  <pageMargins left="0.86614173228346458" right="0.6692913385826772" top="0.98425196850393704" bottom="0.78740157480314965" header="0.51181102362204722" footer="0.51181102362204722"/>
  <pageSetup paperSize="9" scale="90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P35"/>
  <sheetViews>
    <sheetView workbookViewId="0">
      <selection activeCell="H17" sqref="H17"/>
    </sheetView>
  </sheetViews>
  <sheetFormatPr defaultRowHeight="12.75" x14ac:dyDescent="0.2"/>
  <cols>
    <col min="1" max="1" width="0.6640625" style="1415" customWidth="1"/>
    <col min="2" max="2" width="2.1640625" style="1416" customWidth="1"/>
    <col min="3" max="3" width="29" style="1416" customWidth="1"/>
    <col min="4" max="4" width="18.6640625" style="1415" customWidth="1"/>
    <col min="5" max="5" width="18.5" style="1415" customWidth="1"/>
    <col min="6" max="6" width="1" style="1415" customWidth="1"/>
    <col min="7" max="7" width="13.5" style="1416" customWidth="1"/>
    <col min="8" max="8" width="18.5" style="1416" customWidth="1"/>
    <col min="9" max="9" width="1" style="1415" customWidth="1"/>
    <col min="10" max="16384" width="9.33203125" style="1415"/>
  </cols>
  <sheetData>
    <row r="3" spans="1:9" s="1410" customFormat="1" ht="15.75" customHeight="1" x14ac:dyDescent="0.25">
      <c r="B3" s="1689" t="s">
        <v>1169</v>
      </c>
      <c r="C3" s="1411"/>
      <c r="F3" s="1412"/>
      <c r="G3" s="1412"/>
    </row>
    <row r="4" spans="1:9" s="1413" customFormat="1" ht="15" customHeight="1" x14ac:dyDescent="0.2">
      <c r="B4" s="1414" t="s">
        <v>1170</v>
      </c>
      <c r="C4" s="1414"/>
      <c r="F4" s="1414"/>
      <c r="G4" s="1414"/>
    </row>
    <row r="5" spans="1:9" ht="13.5" customHeight="1" x14ac:dyDescent="0.2">
      <c r="B5" s="1414"/>
      <c r="C5" s="1414"/>
    </row>
    <row r="6" spans="1:9" ht="14.25" customHeight="1" x14ac:dyDescent="0.2">
      <c r="B6" s="1417" t="s">
        <v>1189</v>
      </c>
      <c r="C6" s="1417"/>
      <c r="D6" s="1418"/>
      <c r="E6" s="1418"/>
      <c r="F6" s="1418"/>
      <c r="G6" s="1417"/>
      <c r="H6" s="1419" t="s">
        <v>1190</v>
      </c>
    </row>
    <row r="7" spans="1:9" ht="6" customHeight="1" x14ac:dyDescent="0.2">
      <c r="A7" s="1693"/>
      <c r="B7" s="1694"/>
      <c r="C7" s="1694"/>
      <c r="D7" s="1695"/>
      <c r="E7" s="1696"/>
      <c r="F7" s="1697"/>
      <c r="G7" s="1694"/>
      <c r="H7" s="1698"/>
    </row>
    <row r="8" spans="1:9" ht="15" customHeight="1" x14ac:dyDescent="0.2">
      <c r="A8" s="1429"/>
      <c r="B8" s="1699"/>
      <c r="C8" s="1699"/>
      <c r="D8" s="1431" t="s">
        <v>1102</v>
      </c>
      <c r="E8" s="1700"/>
      <c r="F8" s="1429"/>
      <c r="G8" s="1701"/>
      <c r="H8" s="1702"/>
      <c r="I8" s="1427"/>
    </row>
    <row r="9" spans="1:9" ht="15" customHeight="1" x14ac:dyDescent="0.2">
      <c r="A9" s="1429"/>
      <c r="B9" s="1616" t="s">
        <v>3</v>
      </c>
      <c r="C9" s="1699"/>
      <c r="D9" s="1703" t="s">
        <v>1103</v>
      </c>
      <c r="E9" s="1704"/>
      <c r="F9" s="1429"/>
      <c r="G9" s="1616" t="s">
        <v>6</v>
      </c>
      <c r="H9" s="1702"/>
      <c r="I9" s="1427"/>
    </row>
    <row r="10" spans="1:9" ht="43.5" customHeight="1" x14ac:dyDescent="0.2">
      <c r="A10" s="1429"/>
      <c r="B10" s="1699"/>
      <c r="C10" s="1699"/>
      <c r="D10" s="1705" t="s">
        <v>1191</v>
      </c>
      <c r="E10" s="1618" t="s">
        <v>1192</v>
      </c>
      <c r="F10" s="1429"/>
      <c r="G10" s="1701"/>
      <c r="H10" s="1702"/>
      <c r="I10" s="1427"/>
    </row>
    <row r="11" spans="1:9" ht="22.5" customHeight="1" thickBot="1" x14ac:dyDescent="0.25">
      <c r="A11" s="1442"/>
      <c r="B11" s="1706"/>
      <c r="C11" s="1706"/>
      <c r="D11" s="1444" t="s">
        <v>1153</v>
      </c>
      <c r="E11" s="1707" t="s">
        <v>1153</v>
      </c>
      <c r="F11" s="1442"/>
      <c r="G11" s="1706"/>
      <c r="H11" s="1708"/>
      <c r="I11" s="1427"/>
    </row>
    <row r="12" spans="1:9" s="1455" customFormat="1" ht="21" customHeight="1" x14ac:dyDescent="0.2">
      <c r="A12" s="1453"/>
      <c r="B12" s="1455" t="s">
        <v>1108</v>
      </c>
      <c r="D12" s="1709">
        <v>0.05</v>
      </c>
      <c r="E12" s="1710">
        <v>0.26500000000000001</v>
      </c>
      <c r="F12" s="1453"/>
      <c r="G12" s="1449" t="s">
        <v>1109</v>
      </c>
      <c r="H12" s="1454"/>
      <c r="I12" s="1447"/>
    </row>
    <row r="13" spans="1:9" s="1455" customFormat="1" ht="15.75" customHeight="1" x14ac:dyDescent="0.2">
      <c r="A13" s="1453"/>
      <c r="B13" s="1455" t="s">
        <v>1110</v>
      </c>
      <c r="D13" s="1691">
        <v>14</v>
      </c>
      <c r="E13" s="1691">
        <v>10.199999999999999</v>
      </c>
      <c r="F13" s="1453"/>
      <c r="G13" s="1449" t="s">
        <v>1111</v>
      </c>
      <c r="H13" s="1454"/>
      <c r="I13" s="1447"/>
    </row>
    <row r="14" spans="1:9" s="1467" customFormat="1" ht="24.75" customHeight="1" x14ac:dyDescent="0.2">
      <c r="A14" s="1621"/>
      <c r="B14" s="1543" t="s">
        <v>1112</v>
      </c>
      <c r="D14" s="1462">
        <v>7</v>
      </c>
      <c r="E14" s="1475">
        <v>5</v>
      </c>
      <c r="F14" s="1621"/>
      <c r="G14" s="1472" t="s">
        <v>1113</v>
      </c>
      <c r="H14" s="1623"/>
      <c r="I14" s="1459"/>
    </row>
    <row r="15" spans="1:9" ht="15" customHeight="1" x14ac:dyDescent="0.2">
      <c r="A15" s="1471"/>
      <c r="B15" s="1469" t="s">
        <v>1114</v>
      </c>
      <c r="D15" s="1624">
        <v>24.1</v>
      </c>
      <c r="E15" s="1490">
        <v>22.9</v>
      </c>
      <c r="F15" s="1471"/>
      <c r="G15" s="1472" t="s">
        <v>1115</v>
      </c>
      <c r="H15" s="1473"/>
      <c r="I15" s="1427"/>
    </row>
    <row r="16" spans="1:9" ht="15" customHeight="1" x14ac:dyDescent="0.2">
      <c r="A16" s="1471"/>
      <c r="B16" s="1469" t="s">
        <v>1193</v>
      </c>
      <c r="D16" s="1475">
        <v>3.577</v>
      </c>
      <c r="E16" s="1624">
        <v>28.8</v>
      </c>
      <c r="F16" s="1471"/>
      <c r="G16" s="1472" t="s">
        <v>1117</v>
      </c>
      <c r="H16" s="1473"/>
      <c r="I16" s="1427"/>
    </row>
    <row r="17" spans="1:16" s="1483" customFormat="1" ht="15" customHeight="1" x14ac:dyDescent="0.2">
      <c r="A17" s="1481"/>
      <c r="B17" s="1478" t="s">
        <v>1118</v>
      </c>
      <c r="D17" s="1624">
        <v>1.5</v>
      </c>
      <c r="E17" s="1624">
        <v>0.39</v>
      </c>
      <c r="F17" s="1481"/>
      <c r="G17" s="1479" t="s">
        <v>1119</v>
      </c>
      <c r="H17" s="1482"/>
      <c r="I17" s="1476"/>
      <c r="O17" s="1415"/>
    </row>
    <row r="18" spans="1:16" s="1483" customFormat="1" ht="15" customHeight="1" x14ac:dyDescent="0.2">
      <c r="A18" s="1481"/>
      <c r="B18" s="1478" t="s">
        <v>1120</v>
      </c>
      <c r="C18" s="1477"/>
      <c r="D18" s="1480" t="s">
        <v>1121</v>
      </c>
      <c r="E18" s="1624" t="s">
        <v>1134</v>
      </c>
      <c r="F18" s="1481"/>
      <c r="G18" s="1479" t="s">
        <v>1122</v>
      </c>
      <c r="H18" s="1482"/>
      <c r="I18" s="1476"/>
      <c r="P18" s="1711"/>
    </row>
    <row r="19" spans="1:16" s="1483" customFormat="1" ht="15" customHeight="1" x14ac:dyDescent="0.2">
      <c r="A19" s="1481"/>
      <c r="B19" s="1478" t="s">
        <v>1123</v>
      </c>
      <c r="C19" s="1477"/>
      <c r="D19" s="1480" t="s">
        <v>1121</v>
      </c>
      <c r="E19" s="1624" t="s">
        <v>1134</v>
      </c>
      <c r="F19" s="1481"/>
      <c r="G19" s="1479" t="s">
        <v>1124</v>
      </c>
      <c r="H19" s="1482"/>
      <c r="I19" s="1476"/>
    </row>
    <row r="20" spans="1:16" s="1483" customFormat="1" ht="15" customHeight="1" x14ac:dyDescent="0.2">
      <c r="A20" s="1481"/>
      <c r="B20" s="1478" t="s">
        <v>1125</v>
      </c>
      <c r="D20" s="1624">
        <v>91.1</v>
      </c>
      <c r="E20" s="1624" t="s">
        <v>1134</v>
      </c>
      <c r="F20" s="1481"/>
      <c r="G20" s="1472" t="s">
        <v>1126</v>
      </c>
      <c r="H20" s="1482"/>
      <c r="I20" s="1476"/>
    </row>
    <row r="21" spans="1:16" s="1483" customFormat="1" ht="15" customHeight="1" x14ac:dyDescent="0.2">
      <c r="A21" s="1481"/>
      <c r="B21" s="1478" t="s">
        <v>1127</v>
      </c>
      <c r="D21" s="1712">
        <v>7.7</v>
      </c>
      <c r="E21" s="1624">
        <v>2.4900000000000002</v>
      </c>
      <c r="F21" s="1481"/>
      <c r="G21" s="1472" t="s">
        <v>1128</v>
      </c>
      <c r="H21" s="1482"/>
      <c r="I21" s="1476"/>
    </row>
    <row r="22" spans="1:16" s="1483" customFormat="1" ht="15" customHeight="1" x14ac:dyDescent="0.2">
      <c r="A22" s="1481"/>
      <c r="B22" s="1478" t="s">
        <v>1129</v>
      </c>
      <c r="D22" s="1712">
        <v>0.28999999999999998</v>
      </c>
      <c r="E22" s="1712">
        <v>4.3999999999999997E-2</v>
      </c>
      <c r="F22" s="1481"/>
      <c r="G22" s="1472" t="s">
        <v>1130</v>
      </c>
      <c r="H22" s="1482"/>
      <c r="I22" s="1476"/>
    </row>
    <row r="23" spans="1:16" s="1483" customFormat="1" ht="15" customHeight="1" x14ac:dyDescent="0.2">
      <c r="A23" s="1481"/>
      <c r="B23" s="1478" t="s">
        <v>1131</v>
      </c>
      <c r="C23" s="1477"/>
      <c r="D23" s="1475">
        <v>3.1549999999999998</v>
      </c>
      <c r="E23" s="1475" t="s">
        <v>1134</v>
      </c>
      <c r="F23" s="1481"/>
      <c r="G23" s="1472" t="s">
        <v>1132</v>
      </c>
      <c r="H23" s="1482"/>
      <c r="I23" s="1476"/>
    </row>
    <row r="24" spans="1:16" s="1483" customFormat="1" ht="15" customHeight="1" x14ac:dyDescent="0.2">
      <c r="A24" s="1481"/>
      <c r="B24" s="1478" t="s">
        <v>1133</v>
      </c>
      <c r="D24" s="1475" t="s">
        <v>1134</v>
      </c>
      <c r="E24" s="1475" t="s">
        <v>1134</v>
      </c>
      <c r="F24" s="1481"/>
      <c r="G24" s="1479" t="s">
        <v>1135</v>
      </c>
      <c r="H24" s="1482"/>
      <c r="I24" s="1476"/>
    </row>
    <row r="25" spans="1:16" s="1483" customFormat="1" ht="15" customHeight="1" x14ac:dyDescent="0.2">
      <c r="A25" s="1481"/>
      <c r="B25" s="1478" t="s">
        <v>1136</v>
      </c>
      <c r="D25" s="1713">
        <v>0</v>
      </c>
      <c r="E25" s="1559">
        <v>208</v>
      </c>
      <c r="F25" s="1481"/>
      <c r="G25" s="1478" t="s">
        <v>1137</v>
      </c>
      <c r="H25" s="1482"/>
      <c r="I25" s="1476"/>
    </row>
    <row r="26" spans="1:16" s="1483" customFormat="1" ht="15" customHeight="1" x14ac:dyDescent="0.2">
      <c r="A26" s="1481"/>
      <c r="B26" s="1478" t="s">
        <v>1138</v>
      </c>
      <c r="D26" s="1625">
        <v>16.856999999999999</v>
      </c>
      <c r="E26" s="1559">
        <v>82</v>
      </c>
      <c r="F26" s="1481"/>
      <c r="G26" s="1479" t="s">
        <v>1139</v>
      </c>
      <c r="H26" s="1482"/>
      <c r="I26" s="1476"/>
    </row>
    <row r="27" spans="1:16" ht="15" customHeight="1" x14ac:dyDescent="0.2">
      <c r="A27" s="1471"/>
      <c r="B27" s="1469" t="s">
        <v>1140</v>
      </c>
      <c r="D27" s="1559">
        <v>54</v>
      </c>
      <c r="E27" s="1559">
        <v>54027</v>
      </c>
      <c r="F27" s="1471"/>
      <c r="G27" s="1417" t="s">
        <v>1154</v>
      </c>
      <c r="H27" s="1473"/>
      <c r="I27" s="1427"/>
    </row>
    <row r="28" spans="1:16" ht="15" customHeight="1" x14ac:dyDescent="0.2">
      <c r="A28" s="1471"/>
      <c r="B28" s="1478" t="s">
        <v>1142</v>
      </c>
      <c r="D28" s="1625"/>
      <c r="E28" s="1625"/>
      <c r="F28" s="1471"/>
      <c r="G28" s="1479" t="s">
        <v>1143</v>
      </c>
      <c r="H28" s="1473"/>
      <c r="I28" s="1427"/>
    </row>
    <row r="29" spans="1:16" s="1455" customFormat="1" ht="15" customHeight="1" x14ac:dyDescent="0.2">
      <c r="A29" s="1453"/>
      <c r="B29" s="1492" t="s">
        <v>1144</v>
      </c>
      <c r="D29" s="1480" t="s">
        <v>1121</v>
      </c>
      <c r="E29" s="1475" t="s">
        <v>1134</v>
      </c>
      <c r="F29" s="1453"/>
      <c r="G29" s="1449" t="s">
        <v>1145</v>
      </c>
      <c r="H29" s="1454"/>
      <c r="I29" s="1447"/>
    </row>
    <row r="30" spans="1:16" ht="6" customHeight="1" thickBot="1" x14ac:dyDescent="0.25">
      <c r="A30" s="1496"/>
      <c r="B30" s="1494"/>
      <c r="C30" s="1494"/>
      <c r="D30" s="1714"/>
      <c r="E30" s="1714"/>
      <c r="F30" s="1496"/>
      <c r="G30" s="1494"/>
      <c r="H30" s="1497"/>
      <c r="I30" s="1427"/>
    </row>
    <row r="31" spans="1:16" ht="4.5" customHeight="1" x14ac:dyDescent="0.2">
      <c r="A31" s="1498"/>
      <c r="B31" s="1498"/>
      <c r="C31" s="1498"/>
      <c r="D31" s="1498"/>
      <c r="E31" s="1427"/>
      <c r="F31" s="1427"/>
      <c r="G31" s="1498"/>
      <c r="H31" s="1498"/>
      <c r="I31" s="1427"/>
    </row>
    <row r="32" spans="1:16" ht="6" customHeight="1" x14ac:dyDescent="0.2"/>
    <row r="33" ht="13.5" customHeight="1" x14ac:dyDescent="0.2"/>
    <row r="34" ht="13.5" customHeight="1" x14ac:dyDescent="0.2"/>
    <row r="35" ht="13.5" customHeight="1" x14ac:dyDescent="0.2"/>
  </sheetData>
  <mergeCells count="2">
    <mergeCell ref="D8:E8"/>
    <mergeCell ref="D9:E9"/>
  </mergeCells>
  <pageMargins left="1.1023622047244095" right="0.70866141732283472" top="0.94488188976377963" bottom="0.74803149606299213" header="0.31496062992125984" footer="0.31496062992125984"/>
  <pageSetup paperSize="9" scale="90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35"/>
  <sheetViews>
    <sheetView topLeftCell="A3" workbookViewId="0">
      <selection activeCell="H17" sqref="H17"/>
    </sheetView>
  </sheetViews>
  <sheetFormatPr defaultRowHeight="12.75" x14ac:dyDescent="0.2"/>
  <cols>
    <col min="1" max="1" width="0.6640625" style="1415" customWidth="1"/>
    <col min="2" max="2" width="2.1640625" style="1416" customWidth="1"/>
    <col min="3" max="3" width="30.33203125" style="1416" customWidth="1"/>
    <col min="4" max="4" width="17.1640625" style="1415" customWidth="1"/>
    <col min="5" max="5" width="16" style="1415" customWidth="1"/>
    <col min="6" max="6" width="1" style="1415" customWidth="1"/>
    <col min="7" max="7" width="13.5" style="1416" customWidth="1"/>
    <col min="8" max="8" width="20" style="1416" customWidth="1"/>
    <col min="9" max="9" width="1" style="1415" customWidth="1"/>
    <col min="10" max="16384" width="9.33203125" style="1415"/>
  </cols>
  <sheetData>
    <row r="3" spans="1:9" s="1410" customFormat="1" ht="15.75" customHeight="1" x14ac:dyDescent="0.25">
      <c r="B3" s="1689" t="s">
        <v>1169</v>
      </c>
      <c r="C3" s="1411"/>
      <c r="F3" s="1412"/>
      <c r="G3" s="1412"/>
    </row>
    <row r="4" spans="1:9" s="1413" customFormat="1" ht="15" customHeight="1" x14ac:dyDescent="0.2">
      <c r="B4" s="1414" t="s">
        <v>1170</v>
      </c>
      <c r="C4" s="1414"/>
      <c r="F4" s="1414"/>
      <c r="G4" s="1414"/>
    </row>
    <row r="5" spans="1:9" ht="13.5" customHeight="1" x14ac:dyDescent="0.2">
      <c r="B5" s="1414"/>
      <c r="C5" s="1414"/>
    </row>
    <row r="6" spans="1:9" ht="13.5" customHeight="1" x14ac:dyDescent="0.2">
      <c r="B6" s="1417" t="s">
        <v>1194</v>
      </c>
      <c r="C6" s="1417"/>
      <c r="D6" s="1418"/>
      <c r="E6" s="1418"/>
      <c r="F6" s="1418"/>
      <c r="G6" s="1417"/>
      <c r="H6" s="1419" t="s">
        <v>1195</v>
      </c>
    </row>
    <row r="7" spans="1:9" ht="6" customHeight="1" x14ac:dyDescent="0.2">
      <c r="A7" s="1693"/>
      <c r="B7" s="1694"/>
      <c r="C7" s="1694"/>
      <c r="D7" s="1695"/>
      <c r="E7" s="1715"/>
      <c r="F7" s="1697"/>
      <c r="G7" s="1694"/>
      <c r="H7" s="1698"/>
      <c r="I7" s="1427"/>
    </row>
    <row r="8" spans="1:9" ht="15" customHeight="1" x14ac:dyDescent="0.2">
      <c r="A8" s="1429"/>
      <c r="B8" s="1699"/>
      <c r="C8" s="1699"/>
      <c r="D8" s="1431" t="s">
        <v>1102</v>
      </c>
      <c r="E8" s="1433"/>
      <c r="F8" s="1429"/>
      <c r="G8" s="1701"/>
      <c r="H8" s="1702"/>
      <c r="I8" s="1427"/>
    </row>
    <row r="9" spans="1:9" ht="15" customHeight="1" x14ac:dyDescent="0.2">
      <c r="A9" s="1429"/>
      <c r="B9" s="1616" t="s">
        <v>3</v>
      </c>
      <c r="C9" s="1699"/>
      <c r="D9" s="1703" t="s">
        <v>1103</v>
      </c>
      <c r="E9" s="1716"/>
      <c r="F9" s="1429"/>
      <c r="G9" s="1616" t="s">
        <v>6</v>
      </c>
      <c r="H9" s="1702"/>
      <c r="I9" s="1427"/>
    </row>
    <row r="10" spans="1:9" ht="43.5" customHeight="1" x14ac:dyDescent="0.2">
      <c r="A10" s="1429"/>
      <c r="B10" s="1699"/>
      <c r="C10" s="1699"/>
      <c r="D10" s="1705" t="s">
        <v>1196</v>
      </c>
      <c r="E10" s="1618" t="s">
        <v>1197</v>
      </c>
      <c r="F10" s="1429"/>
      <c r="G10" s="1701"/>
      <c r="H10" s="1702"/>
      <c r="I10" s="1427"/>
    </row>
    <row r="11" spans="1:9" ht="22.5" customHeight="1" thickBot="1" x14ac:dyDescent="0.25">
      <c r="A11" s="1442"/>
      <c r="B11" s="1706"/>
      <c r="C11" s="1706"/>
      <c r="D11" s="1444" t="s">
        <v>1153</v>
      </c>
      <c r="E11" s="1444" t="s">
        <v>1153</v>
      </c>
      <c r="F11" s="1442"/>
      <c r="G11" s="1706"/>
      <c r="H11" s="1708"/>
      <c r="I11" s="1427"/>
    </row>
    <row r="12" spans="1:9" s="1455" customFormat="1" ht="21" customHeight="1" x14ac:dyDescent="0.2">
      <c r="A12" s="1453"/>
      <c r="B12" s="1455" t="s">
        <v>1108</v>
      </c>
      <c r="D12" s="1709">
        <v>0.08</v>
      </c>
      <c r="E12" s="1717">
        <v>0.99</v>
      </c>
      <c r="F12" s="1453"/>
      <c r="G12" s="1449" t="s">
        <v>1109</v>
      </c>
      <c r="H12" s="1454"/>
      <c r="I12" s="1447"/>
    </row>
    <row r="13" spans="1:9" s="1455" customFormat="1" ht="15.75" customHeight="1" x14ac:dyDescent="0.2">
      <c r="A13" s="1453"/>
      <c r="B13" s="1455" t="s">
        <v>1110</v>
      </c>
      <c r="D13" s="1691">
        <v>8</v>
      </c>
      <c r="E13" s="1691">
        <v>14</v>
      </c>
      <c r="F13" s="1453"/>
      <c r="G13" s="1449" t="s">
        <v>1111</v>
      </c>
      <c r="H13" s="1454"/>
      <c r="I13" s="1447"/>
    </row>
    <row r="14" spans="1:9" s="1467" customFormat="1" ht="24.75" customHeight="1" x14ac:dyDescent="0.2">
      <c r="A14" s="1621"/>
      <c r="B14" s="1543" t="s">
        <v>1112</v>
      </c>
      <c r="D14" s="1462">
        <v>4</v>
      </c>
      <c r="E14" s="1475">
        <v>4</v>
      </c>
      <c r="F14" s="1621"/>
      <c r="G14" s="1472" t="s">
        <v>1113</v>
      </c>
      <c r="H14" s="1623"/>
      <c r="I14" s="1459"/>
    </row>
    <row r="15" spans="1:9" ht="15" customHeight="1" x14ac:dyDescent="0.2">
      <c r="A15" s="1471"/>
      <c r="B15" s="1469" t="s">
        <v>1114</v>
      </c>
      <c r="D15" s="1624">
        <v>21.8</v>
      </c>
      <c r="E15" s="1475">
        <v>21.6</v>
      </c>
      <c r="F15" s="1471"/>
      <c r="G15" s="1472" t="s">
        <v>1115</v>
      </c>
      <c r="H15" s="1473"/>
      <c r="I15" s="1427"/>
    </row>
    <row r="16" spans="1:9" ht="15" customHeight="1" x14ac:dyDescent="0.2">
      <c r="A16" s="1471"/>
      <c r="B16" s="1469" t="s">
        <v>1193</v>
      </c>
      <c r="D16" s="1475">
        <v>7.8</v>
      </c>
      <c r="E16" s="1718">
        <v>32.700000000000003</v>
      </c>
      <c r="F16" s="1471"/>
      <c r="G16" s="1472" t="s">
        <v>1117</v>
      </c>
      <c r="H16" s="1473"/>
      <c r="I16" s="1427"/>
    </row>
    <row r="17" spans="1:9" s="1483" customFormat="1" ht="15" customHeight="1" x14ac:dyDescent="0.2">
      <c r="A17" s="1481"/>
      <c r="B17" s="1478" t="s">
        <v>1118</v>
      </c>
      <c r="D17" s="1624">
        <v>0.35</v>
      </c>
      <c r="E17" s="1624">
        <v>0.45</v>
      </c>
      <c r="F17" s="1481"/>
      <c r="G17" s="1479" t="s">
        <v>1119</v>
      </c>
      <c r="H17" s="1482"/>
      <c r="I17" s="1476"/>
    </row>
    <row r="18" spans="1:9" s="1483" customFormat="1" ht="29.25" customHeight="1" x14ac:dyDescent="0.2">
      <c r="A18" s="1481"/>
      <c r="B18" s="1478" t="s">
        <v>1120</v>
      </c>
      <c r="C18" s="1477"/>
      <c r="D18" s="1480" t="s">
        <v>1134</v>
      </c>
      <c r="E18" s="1480" t="s">
        <v>1134</v>
      </c>
      <c r="F18" s="1481"/>
      <c r="G18" s="1479" t="s">
        <v>1122</v>
      </c>
      <c r="H18" s="1482"/>
      <c r="I18" s="1476"/>
    </row>
    <row r="19" spans="1:9" s="1483" customFormat="1" ht="23.25" customHeight="1" x14ac:dyDescent="0.2">
      <c r="A19" s="1481"/>
      <c r="B19" s="1478" t="s">
        <v>1123</v>
      </c>
      <c r="C19" s="1477"/>
      <c r="D19" s="1480" t="s">
        <v>1121</v>
      </c>
      <c r="E19" s="1480" t="s">
        <v>1121</v>
      </c>
      <c r="F19" s="1481"/>
      <c r="G19" s="1479" t="s">
        <v>1124</v>
      </c>
      <c r="H19" s="1482"/>
      <c r="I19" s="1476"/>
    </row>
    <row r="20" spans="1:9" s="1483" customFormat="1" ht="15" customHeight="1" x14ac:dyDescent="0.2">
      <c r="A20" s="1481"/>
      <c r="B20" s="1478" t="s">
        <v>1125</v>
      </c>
      <c r="D20" s="1624">
        <v>94.55</v>
      </c>
      <c r="E20" s="1490">
        <v>112.9</v>
      </c>
      <c r="F20" s="1481"/>
      <c r="G20" s="1472" t="s">
        <v>1126</v>
      </c>
      <c r="H20" s="1482"/>
      <c r="I20" s="1476"/>
    </row>
    <row r="21" spans="1:9" s="1483" customFormat="1" ht="15" customHeight="1" x14ac:dyDescent="0.2">
      <c r="A21" s="1481"/>
      <c r="B21" s="1478" t="s">
        <v>1127</v>
      </c>
      <c r="D21" s="1712">
        <v>0.5</v>
      </c>
      <c r="E21" s="1712">
        <v>0.5</v>
      </c>
      <c r="F21" s="1481"/>
      <c r="G21" s="1472" t="s">
        <v>1128</v>
      </c>
      <c r="H21" s="1482"/>
      <c r="I21" s="1476"/>
    </row>
    <row r="22" spans="1:9" s="1483" customFormat="1" ht="15" customHeight="1" x14ac:dyDescent="0.2">
      <c r="A22" s="1481"/>
      <c r="B22" s="1478" t="s">
        <v>1129</v>
      </c>
      <c r="D22" s="1712">
        <v>8.3000000000000004E-2</v>
      </c>
      <c r="E22" s="1712">
        <v>8.5999999999999993E-2</v>
      </c>
      <c r="F22" s="1481"/>
      <c r="G22" s="1472" t="s">
        <v>1130</v>
      </c>
      <c r="H22" s="1482"/>
      <c r="I22" s="1476"/>
    </row>
    <row r="23" spans="1:9" s="1483" customFormat="1" ht="15" customHeight="1" x14ac:dyDescent="0.2">
      <c r="A23" s="1481"/>
      <c r="B23" s="1478" t="s">
        <v>1131</v>
      </c>
      <c r="C23" s="1477"/>
      <c r="D23" s="1475" t="s">
        <v>1134</v>
      </c>
      <c r="E23" s="1475" t="s">
        <v>1134</v>
      </c>
      <c r="F23" s="1481"/>
      <c r="G23" s="1472" t="s">
        <v>1132</v>
      </c>
      <c r="H23" s="1482"/>
      <c r="I23" s="1476"/>
    </row>
    <row r="24" spans="1:9" s="1483" customFormat="1" ht="15" customHeight="1" x14ac:dyDescent="0.2">
      <c r="A24" s="1481"/>
      <c r="B24" s="1478" t="s">
        <v>1133</v>
      </c>
      <c r="D24" s="1475" t="s">
        <v>1134</v>
      </c>
      <c r="E24" s="1475" t="s">
        <v>1134</v>
      </c>
      <c r="F24" s="1481"/>
      <c r="G24" s="1479" t="s">
        <v>1135</v>
      </c>
      <c r="H24" s="1482"/>
      <c r="I24" s="1476"/>
    </row>
    <row r="25" spans="1:9" s="1483" customFormat="1" ht="15" customHeight="1" x14ac:dyDescent="0.2">
      <c r="A25" s="1481"/>
      <c r="B25" s="1478" t="s">
        <v>1136</v>
      </c>
      <c r="D25" s="1625">
        <v>542.5</v>
      </c>
      <c r="E25" s="1559">
        <v>240.5</v>
      </c>
      <c r="F25" s="1481"/>
      <c r="G25" s="1478" t="s">
        <v>1137</v>
      </c>
      <c r="H25" s="1482"/>
      <c r="I25" s="1476"/>
    </row>
    <row r="26" spans="1:9" s="1483" customFormat="1" ht="15" customHeight="1" x14ac:dyDescent="0.2">
      <c r="A26" s="1481"/>
      <c r="B26" s="1478" t="s">
        <v>1138</v>
      </c>
      <c r="D26" s="1625">
        <v>222.5</v>
      </c>
      <c r="E26" s="1559">
        <v>163.25</v>
      </c>
      <c r="F26" s="1481"/>
      <c r="G26" s="1479" t="s">
        <v>1139</v>
      </c>
      <c r="H26" s="1482"/>
      <c r="I26" s="1476"/>
    </row>
    <row r="27" spans="1:9" ht="15" customHeight="1" x14ac:dyDescent="0.2">
      <c r="A27" s="1471"/>
      <c r="B27" s="1469" t="s">
        <v>1140</v>
      </c>
      <c r="D27" s="1559">
        <v>16911.8</v>
      </c>
      <c r="E27" s="1719">
        <v>981.25</v>
      </c>
      <c r="F27" s="1471"/>
      <c r="G27" s="1417" t="s">
        <v>1154</v>
      </c>
      <c r="H27" s="1473"/>
      <c r="I27" s="1427"/>
    </row>
    <row r="28" spans="1:9" ht="15" customHeight="1" x14ac:dyDescent="0.2">
      <c r="A28" s="1471"/>
      <c r="B28" s="1478" t="s">
        <v>1142</v>
      </c>
      <c r="D28" s="1625"/>
      <c r="E28" s="1720"/>
      <c r="F28" s="1471"/>
      <c r="G28" s="1479" t="s">
        <v>1143</v>
      </c>
      <c r="H28" s="1473"/>
      <c r="I28" s="1427"/>
    </row>
    <row r="29" spans="1:9" s="1455" customFormat="1" ht="25.5" customHeight="1" x14ac:dyDescent="0.2">
      <c r="A29" s="1453"/>
      <c r="B29" s="1492" t="s">
        <v>1144</v>
      </c>
      <c r="D29" s="1475" t="s">
        <v>1134</v>
      </c>
      <c r="E29" s="1475" t="s">
        <v>1134</v>
      </c>
      <c r="F29" s="1453"/>
      <c r="G29" s="1449" t="s">
        <v>1145</v>
      </c>
      <c r="H29" s="1454"/>
      <c r="I29" s="1447"/>
    </row>
    <row r="30" spans="1:9" ht="6" customHeight="1" thickBot="1" x14ac:dyDescent="0.25">
      <c r="A30" s="1496"/>
      <c r="B30" s="1494"/>
      <c r="C30" s="1494"/>
      <c r="D30" s="1714"/>
      <c r="E30" s="1714"/>
      <c r="F30" s="1496"/>
      <c r="G30" s="1494"/>
      <c r="H30" s="1497"/>
      <c r="I30" s="1427"/>
    </row>
    <row r="31" spans="1:9" ht="4.5" customHeight="1" x14ac:dyDescent="0.2">
      <c r="A31" s="1498"/>
      <c r="B31" s="1498"/>
      <c r="C31" s="1498"/>
      <c r="D31" s="1498"/>
      <c r="E31" s="1427"/>
      <c r="F31" s="1427"/>
      <c r="G31" s="1498"/>
      <c r="H31" s="1498"/>
      <c r="I31" s="1427"/>
    </row>
    <row r="32" spans="1:9" ht="6" customHeight="1" x14ac:dyDescent="0.2"/>
    <row r="33" ht="13.5" customHeight="1" x14ac:dyDescent="0.2"/>
    <row r="34" ht="13.5" customHeight="1" x14ac:dyDescent="0.2"/>
    <row r="35" ht="13.5" customHeight="1" x14ac:dyDescent="0.2"/>
  </sheetData>
  <mergeCells count="2">
    <mergeCell ref="D8:E8"/>
    <mergeCell ref="D9:E9"/>
  </mergeCells>
  <pageMargins left="1.1023622047244095" right="0.70866141732283472" top="0.94488188976377963" bottom="0.74803149606299213" header="0.31496062992125984" footer="0.31496062992125984"/>
  <pageSetup paperSize="9" scale="90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S34"/>
  <sheetViews>
    <sheetView workbookViewId="0">
      <selection activeCell="H17" sqref="H17"/>
    </sheetView>
  </sheetViews>
  <sheetFormatPr defaultRowHeight="12.75" x14ac:dyDescent="0.2"/>
  <cols>
    <col min="1" max="1" width="1.1640625" style="1504" customWidth="1"/>
    <col min="2" max="2" width="1.83203125" style="1505" customWidth="1"/>
    <col min="3" max="3" width="31.1640625" style="1505" customWidth="1"/>
    <col min="4" max="5" width="18.33203125" style="1504" customWidth="1"/>
    <col min="6" max="6" width="0.5" style="1504" customWidth="1"/>
    <col min="7" max="7" width="1.6640625" style="1505" customWidth="1"/>
    <col min="8" max="8" width="35.83203125" style="1505" customWidth="1"/>
    <col min="9" max="9" width="1" style="1504" customWidth="1"/>
    <col min="10" max="10" width="13.5" style="1504" customWidth="1"/>
    <col min="11" max="16384" width="9.33203125" style="1504"/>
  </cols>
  <sheetData>
    <row r="3" spans="1:9" s="1499" customFormat="1" ht="15.75" customHeight="1" x14ac:dyDescent="0.25">
      <c r="B3" s="1500" t="s">
        <v>1169</v>
      </c>
      <c r="C3" s="1500"/>
      <c r="G3" s="1501"/>
      <c r="H3" s="1501"/>
    </row>
    <row r="4" spans="1:9" s="1502" customFormat="1" ht="15" customHeight="1" x14ac:dyDescent="0.2">
      <c r="B4" s="1503" t="s">
        <v>1170</v>
      </c>
      <c r="C4" s="1503"/>
      <c r="G4" s="1503"/>
      <c r="H4" s="1503"/>
    </row>
    <row r="5" spans="1:9" ht="13.5" customHeight="1" x14ac:dyDescent="0.2">
      <c r="B5" s="1503"/>
      <c r="C5" s="1503"/>
    </row>
    <row r="6" spans="1:9" ht="13.5" customHeight="1" x14ac:dyDescent="0.2">
      <c r="B6" s="1506" t="s">
        <v>1198</v>
      </c>
      <c r="C6" s="1506"/>
      <c r="D6" s="1507"/>
      <c r="E6" s="1507"/>
      <c r="F6" s="1507"/>
      <c r="G6" s="1506"/>
      <c r="H6" s="1508" t="s">
        <v>1199</v>
      </c>
    </row>
    <row r="7" spans="1:9" ht="6" customHeight="1" x14ac:dyDescent="0.2">
      <c r="A7" s="1693"/>
      <c r="B7" s="1694"/>
      <c r="C7" s="1694"/>
      <c r="D7" s="1695"/>
      <c r="E7" s="1715"/>
      <c r="F7" s="1697"/>
      <c r="G7" s="1694"/>
      <c r="H7" s="1698"/>
      <c r="I7" s="1427"/>
    </row>
    <row r="8" spans="1:9" ht="15" customHeight="1" x14ac:dyDescent="0.2">
      <c r="A8" s="1429"/>
      <c r="B8" s="1430"/>
      <c r="C8" s="1616"/>
      <c r="D8" s="1431" t="s">
        <v>1102</v>
      </c>
      <c r="E8" s="1433"/>
      <c r="F8" s="1434"/>
      <c r="G8" s="1430"/>
      <c r="H8" s="1702"/>
      <c r="I8" s="1427"/>
    </row>
    <row r="9" spans="1:9" ht="15" customHeight="1" x14ac:dyDescent="0.2">
      <c r="A9" s="1429"/>
      <c r="B9" s="1430" t="s">
        <v>3</v>
      </c>
      <c r="C9" s="1616"/>
      <c r="D9" s="1721" t="s">
        <v>1103</v>
      </c>
      <c r="E9" s="1722"/>
      <c r="F9" s="1434"/>
      <c r="G9" s="1616" t="s">
        <v>6</v>
      </c>
      <c r="H9" s="1702"/>
      <c r="I9" s="1427"/>
    </row>
    <row r="10" spans="1:9" ht="19.5" customHeight="1" x14ac:dyDescent="0.2">
      <c r="A10" s="1429"/>
      <c r="B10" s="1430"/>
      <c r="C10" s="1616"/>
      <c r="D10" s="1723" t="s">
        <v>1200</v>
      </c>
      <c r="E10" s="1724" t="s">
        <v>1201</v>
      </c>
      <c r="F10" s="1725"/>
      <c r="G10" s="1616"/>
      <c r="H10" s="1702"/>
      <c r="I10" s="1427"/>
    </row>
    <row r="11" spans="1:9" ht="23.25" customHeight="1" x14ac:dyDescent="0.2">
      <c r="A11" s="1429"/>
      <c r="B11" s="1430"/>
      <c r="C11" s="1616"/>
      <c r="D11" s="1726"/>
      <c r="E11" s="1727" t="s">
        <v>1202</v>
      </c>
      <c r="F11" s="1434"/>
      <c r="G11" s="1430"/>
      <c r="H11" s="1702"/>
      <c r="I11" s="1427"/>
    </row>
    <row r="12" spans="1:9" ht="25.5" customHeight="1" thickBot="1" x14ac:dyDescent="0.25">
      <c r="A12" s="1442"/>
      <c r="B12" s="1443"/>
      <c r="C12" s="1430"/>
      <c r="D12" s="1728" t="s">
        <v>1203</v>
      </c>
      <c r="E12" s="1728" t="s">
        <v>1204</v>
      </c>
      <c r="F12" s="1434"/>
      <c r="G12" s="1430"/>
      <c r="H12" s="1702"/>
      <c r="I12" s="1427"/>
    </row>
    <row r="13" spans="1:9" s="1535" customFormat="1" ht="18.75" customHeight="1" x14ac:dyDescent="0.2">
      <c r="A13" s="1676"/>
      <c r="B13" s="1677" t="s">
        <v>1108</v>
      </c>
      <c r="C13" s="1729"/>
      <c r="D13" s="1602">
        <v>0.158</v>
      </c>
      <c r="E13" s="1602">
        <v>0.03</v>
      </c>
      <c r="F13" s="1677"/>
      <c r="G13" s="1677" t="s">
        <v>1109</v>
      </c>
      <c r="H13" s="1680"/>
      <c r="I13" s="1447"/>
    </row>
    <row r="14" spans="1:9" s="1535" customFormat="1" ht="16.5" customHeight="1" x14ac:dyDescent="0.2">
      <c r="A14" s="1534"/>
      <c r="B14" s="1539" t="s">
        <v>1110</v>
      </c>
      <c r="C14" s="1670"/>
      <c r="D14" s="1604">
        <v>6.3</v>
      </c>
      <c r="E14" s="1604">
        <v>9</v>
      </c>
      <c r="F14" s="1539"/>
      <c r="G14" s="1539" t="s">
        <v>1111</v>
      </c>
      <c r="H14" s="1540"/>
      <c r="I14" s="1447"/>
    </row>
    <row r="15" spans="1:9" s="1544" customFormat="1" ht="24.75" customHeight="1" x14ac:dyDescent="0.2">
      <c r="A15" s="1542"/>
      <c r="B15" s="1461" t="s">
        <v>1112</v>
      </c>
      <c r="C15" s="1730"/>
      <c r="D15" s="1475" t="s">
        <v>1134</v>
      </c>
      <c r="E15" s="1731">
        <v>6</v>
      </c>
      <c r="F15" s="1608"/>
      <c r="G15" s="1732" t="s">
        <v>1113</v>
      </c>
      <c r="H15" s="1548"/>
      <c r="I15" s="1459"/>
    </row>
    <row r="16" spans="1:9" ht="15" customHeight="1" x14ac:dyDescent="0.2">
      <c r="A16" s="1549"/>
      <c r="B16" s="1469" t="s">
        <v>1114</v>
      </c>
      <c r="C16" s="1733"/>
      <c r="D16" s="1475" t="s">
        <v>1134</v>
      </c>
      <c r="E16" s="1489">
        <v>23.7</v>
      </c>
      <c r="F16" s="1507"/>
      <c r="G16" s="1732" t="s">
        <v>1115</v>
      </c>
      <c r="H16" s="1551"/>
      <c r="I16" s="1427"/>
    </row>
    <row r="17" spans="1:19" ht="15" customHeight="1" x14ac:dyDescent="0.2">
      <c r="A17" s="1549"/>
      <c r="B17" s="1469" t="s">
        <v>1205</v>
      </c>
      <c r="C17" s="1733"/>
      <c r="D17" s="1475" t="s">
        <v>1134</v>
      </c>
      <c r="E17" s="1474">
        <v>17.2</v>
      </c>
      <c r="F17" s="1507"/>
      <c r="G17" s="1732" t="s">
        <v>1117</v>
      </c>
      <c r="H17" s="1551"/>
      <c r="I17" s="1427"/>
    </row>
    <row r="18" spans="1:19" s="1554" customFormat="1" ht="15" customHeight="1" x14ac:dyDescent="0.2">
      <c r="A18" s="1553"/>
      <c r="B18" s="1478" t="s">
        <v>1118</v>
      </c>
      <c r="C18" s="1668"/>
      <c r="D18" s="1475" t="s">
        <v>1134</v>
      </c>
      <c r="E18" s="1734">
        <v>1</v>
      </c>
      <c r="F18" s="1556"/>
      <c r="G18" s="1556" t="s">
        <v>1119</v>
      </c>
      <c r="H18" s="1557"/>
      <c r="I18" s="1476"/>
    </row>
    <row r="19" spans="1:19" s="1554" customFormat="1" ht="15" customHeight="1" x14ac:dyDescent="0.2">
      <c r="A19" s="1553"/>
      <c r="B19" s="1735" t="s">
        <v>1120</v>
      </c>
      <c r="C19" s="1668"/>
      <c r="D19" s="1475" t="s">
        <v>1134</v>
      </c>
      <c r="E19" s="1480" t="s">
        <v>1121</v>
      </c>
      <c r="F19" s="1556"/>
      <c r="G19" s="1556" t="s">
        <v>1122</v>
      </c>
      <c r="H19" s="1557"/>
      <c r="I19" s="1476"/>
    </row>
    <row r="20" spans="1:19" s="1554" customFormat="1" ht="15" customHeight="1" x14ac:dyDescent="0.2">
      <c r="A20" s="1553"/>
      <c r="B20" s="1735" t="s">
        <v>1123</v>
      </c>
      <c r="C20" s="1668"/>
      <c r="D20" s="1475" t="s">
        <v>1134</v>
      </c>
      <c r="E20" s="1480" t="s">
        <v>1121</v>
      </c>
      <c r="F20" s="1556"/>
      <c r="G20" s="1556" t="s">
        <v>1124</v>
      </c>
      <c r="H20" s="1557"/>
      <c r="I20" s="1476"/>
    </row>
    <row r="21" spans="1:19" s="1554" customFormat="1" ht="15" customHeight="1" x14ac:dyDescent="0.2">
      <c r="A21" s="1553"/>
      <c r="B21" s="1478" t="s">
        <v>1125</v>
      </c>
      <c r="C21" s="1668"/>
      <c r="D21" s="1475" t="s">
        <v>1134</v>
      </c>
      <c r="E21" s="1736">
        <v>92.7</v>
      </c>
      <c r="F21" s="1556"/>
      <c r="G21" s="1732" t="s">
        <v>1126</v>
      </c>
      <c r="H21" s="1557"/>
      <c r="I21" s="1476"/>
    </row>
    <row r="22" spans="1:19" s="1554" customFormat="1" ht="15" customHeight="1" x14ac:dyDescent="0.2">
      <c r="A22" s="1553"/>
      <c r="B22" s="1478" t="s">
        <v>1127</v>
      </c>
      <c r="C22" s="1668"/>
      <c r="D22" s="1475" t="s">
        <v>1134</v>
      </c>
      <c r="E22" s="1737">
        <v>0.5</v>
      </c>
      <c r="F22" s="1556"/>
      <c r="G22" s="1732" t="s">
        <v>1128</v>
      </c>
      <c r="H22" s="1557"/>
      <c r="I22" s="1476"/>
    </row>
    <row r="23" spans="1:19" s="1554" customFormat="1" ht="15" customHeight="1" x14ac:dyDescent="0.2">
      <c r="A23" s="1553"/>
      <c r="B23" s="1478" t="s">
        <v>1129</v>
      </c>
      <c r="C23" s="1668"/>
      <c r="D23" s="1475" t="s">
        <v>1134</v>
      </c>
      <c r="E23" s="1737">
        <v>0.06</v>
      </c>
      <c r="F23" s="1556"/>
      <c r="G23" s="1732" t="s">
        <v>1130</v>
      </c>
      <c r="H23" s="1557"/>
      <c r="I23" s="1476"/>
    </row>
    <row r="24" spans="1:19" s="1554" customFormat="1" ht="15" customHeight="1" x14ac:dyDescent="0.2">
      <c r="A24" s="1553"/>
      <c r="B24" s="1478" t="s">
        <v>1131</v>
      </c>
      <c r="C24" s="1668"/>
      <c r="D24" s="1738" t="s">
        <v>1134</v>
      </c>
      <c r="E24" s="1738" t="s">
        <v>1134</v>
      </c>
      <c r="F24" s="1556"/>
      <c r="G24" s="1732" t="s">
        <v>1132</v>
      </c>
      <c r="H24" s="1557"/>
      <c r="I24" s="1476"/>
    </row>
    <row r="25" spans="1:19" s="1554" customFormat="1" ht="15" customHeight="1" x14ac:dyDescent="0.2">
      <c r="A25" s="1553"/>
      <c r="B25" s="1478" t="s">
        <v>1133</v>
      </c>
      <c r="C25" s="1668"/>
      <c r="D25" s="1738" t="s">
        <v>1134</v>
      </c>
      <c r="E25" s="1475" t="s">
        <v>1134</v>
      </c>
      <c r="F25" s="1556"/>
      <c r="G25" s="1556" t="s">
        <v>1135</v>
      </c>
      <c r="H25" s="1557"/>
      <c r="I25" s="1476"/>
    </row>
    <row r="26" spans="1:19" s="1554" customFormat="1" ht="15" customHeight="1" x14ac:dyDescent="0.2">
      <c r="A26" s="1553"/>
      <c r="B26" s="1478" t="s">
        <v>1136</v>
      </c>
      <c r="C26" s="1668"/>
      <c r="D26" s="1475" t="s">
        <v>1134</v>
      </c>
      <c r="E26" s="1736">
        <v>212</v>
      </c>
      <c r="F26" s="1556"/>
      <c r="G26" s="1478" t="s">
        <v>1137</v>
      </c>
      <c r="H26" s="1557"/>
      <c r="I26" s="1476"/>
      <c r="L26" s="1478"/>
      <c r="M26" s="1556"/>
      <c r="N26" s="1739"/>
      <c r="O26" s="1739"/>
      <c r="P26" s="1556"/>
      <c r="Q26" s="1556"/>
      <c r="R26" s="1556"/>
      <c r="S26" s="1556"/>
    </row>
    <row r="27" spans="1:19" ht="15" customHeight="1" x14ac:dyDescent="0.2">
      <c r="A27" s="1549"/>
      <c r="B27" s="1478" t="s">
        <v>1138</v>
      </c>
      <c r="C27" s="1733"/>
      <c r="D27" s="1475" t="s">
        <v>1134</v>
      </c>
      <c r="E27" s="1736">
        <v>91</v>
      </c>
      <c r="F27" s="1507"/>
      <c r="G27" s="1556" t="s">
        <v>1139</v>
      </c>
      <c r="H27" s="1557"/>
      <c r="I27" s="1427"/>
      <c r="L27" s="1478"/>
      <c r="M27" s="1556"/>
      <c r="N27" s="1739"/>
      <c r="O27" s="1739"/>
      <c r="P27" s="1556"/>
      <c r="Q27" s="1556"/>
      <c r="R27" s="1556"/>
      <c r="S27" s="1507"/>
    </row>
    <row r="28" spans="1:19" s="1554" customFormat="1" ht="15" customHeight="1" x14ac:dyDescent="0.2">
      <c r="A28" s="1553"/>
      <c r="B28" s="1478" t="s">
        <v>1140</v>
      </c>
      <c r="C28" s="1668"/>
      <c r="D28" s="1475" t="s">
        <v>1134</v>
      </c>
      <c r="E28" s="1740">
        <v>57</v>
      </c>
      <c r="F28" s="1556"/>
      <c r="G28" s="1556" t="s">
        <v>1141</v>
      </c>
      <c r="H28" s="1557"/>
      <c r="I28" s="1476"/>
      <c r="L28" s="1556"/>
      <c r="M28" s="1556"/>
      <c r="N28" s="1556"/>
      <c r="O28" s="1556"/>
      <c r="P28" s="1556"/>
      <c r="Q28" s="1556"/>
      <c r="R28" s="1556"/>
      <c r="S28" s="1556"/>
    </row>
    <row r="29" spans="1:19" s="1554" customFormat="1" ht="15" customHeight="1" x14ac:dyDescent="0.2">
      <c r="A29" s="1553"/>
      <c r="B29" s="1478" t="s">
        <v>1142</v>
      </c>
      <c r="C29" s="1668"/>
      <c r="D29" s="1741"/>
      <c r="E29" s="1741"/>
      <c r="F29" s="1556"/>
      <c r="G29" s="1556" t="s">
        <v>1143</v>
      </c>
      <c r="H29" s="1557"/>
      <c r="I29" s="1476"/>
    </row>
    <row r="30" spans="1:19" s="1535" customFormat="1" ht="15" customHeight="1" thickBot="1" x14ac:dyDescent="0.25">
      <c r="A30" s="1742"/>
      <c r="B30" s="1743" t="s">
        <v>1144</v>
      </c>
      <c r="C30" s="1744"/>
      <c r="D30" s="1745" t="s">
        <v>1134</v>
      </c>
      <c r="E30" s="1745" t="s">
        <v>1134</v>
      </c>
      <c r="F30" s="1746"/>
      <c r="G30" s="1565" t="s">
        <v>1145</v>
      </c>
      <c r="H30" s="1747"/>
      <c r="I30" s="1447"/>
    </row>
    <row r="31" spans="1:19" ht="4.5" customHeight="1" x14ac:dyDescent="0.2">
      <c r="A31" s="1498"/>
      <c r="B31" s="1498"/>
      <c r="C31" s="1498"/>
      <c r="D31" s="1427"/>
      <c r="E31" s="1427"/>
      <c r="F31" s="1427"/>
      <c r="G31" s="1498"/>
      <c r="H31" s="1498"/>
      <c r="I31" s="1427"/>
    </row>
    <row r="32" spans="1:19" ht="13.5" customHeight="1" x14ac:dyDescent="0.2"/>
    <row r="33" spans="4:5" ht="13.5" customHeight="1" x14ac:dyDescent="0.2">
      <c r="D33" s="1415"/>
      <c r="E33" s="1415"/>
    </row>
    <row r="34" spans="4:5" ht="13.5" customHeight="1" x14ac:dyDescent="0.2"/>
  </sheetData>
  <mergeCells count="2">
    <mergeCell ref="D8:E8"/>
    <mergeCell ref="D9:E9"/>
  </mergeCells>
  <pageMargins left="0.86614173228346458" right="0.51181102362204722" top="0.94488188976377963" bottom="0.55118110236220474" header="0.31496062992125984" footer="0.31496062992125984"/>
  <pageSetup paperSize="9" scale="90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H30"/>
  <sheetViews>
    <sheetView workbookViewId="0">
      <selection activeCell="J17" sqref="J17"/>
    </sheetView>
  </sheetViews>
  <sheetFormatPr defaultRowHeight="12.75" x14ac:dyDescent="0.2"/>
  <cols>
    <col min="1" max="2" width="1.1640625" style="1428" customWidth="1"/>
    <col min="3" max="3" width="29.1640625" style="1428" customWidth="1"/>
    <col min="4" max="6" width="13.6640625" style="1428" customWidth="1"/>
    <col min="7" max="7" width="1.1640625" style="1428" customWidth="1"/>
    <col min="8" max="8" width="1.5" style="1428" customWidth="1"/>
    <col min="9" max="9" width="29.33203125" style="1428" customWidth="1"/>
    <col min="10" max="10" width="1" style="1428" customWidth="1"/>
    <col min="11" max="16384" width="9.33203125" style="1428"/>
  </cols>
  <sheetData>
    <row r="3" spans="1:10" ht="15.75" x14ac:dyDescent="0.25">
      <c r="A3" s="1689" t="s">
        <v>1182</v>
      </c>
      <c r="B3" s="1411"/>
      <c r="C3" s="1411"/>
      <c r="D3" s="1410"/>
      <c r="E3" s="1410"/>
      <c r="F3" s="1410"/>
      <c r="G3" s="1410"/>
      <c r="H3" s="1412"/>
      <c r="I3" s="1412"/>
      <c r="J3" s="1412"/>
    </row>
    <row r="4" spans="1:10" ht="14.25" x14ac:dyDescent="0.2">
      <c r="A4" s="1414" t="s">
        <v>1170</v>
      </c>
      <c r="B4" s="1414"/>
      <c r="C4" s="1414"/>
      <c r="D4" s="1413"/>
      <c r="E4" s="1413"/>
      <c r="F4" s="1413"/>
      <c r="G4" s="1413"/>
      <c r="H4" s="1414"/>
      <c r="I4" s="1414"/>
      <c r="J4" s="1414"/>
    </row>
    <row r="5" spans="1:10" ht="14.25" x14ac:dyDescent="0.2">
      <c r="A5" s="1414"/>
      <c r="B5" s="1414"/>
      <c r="C5" s="1414"/>
      <c r="D5" s="1415"/>
      <c r="E5" s="1415"/>
      <c r="F5" s="1415"/>
      <c r="G5" s="1415"/>
      <c r="H5" s="1416"/>
      <c r="I5" s="1416"/>
      <c r="J5" s="1416"/>
    </row>
    <row r="6" spans="1:10" ht="15" thickBot="1" x14ac:dyDescent="0.25">
      <c r="A6" s="1417" t="s">
        <v>1206</v>
      </c>
      <c r="B6" s="1417"/>
      <c r="C6" s="1417"/>
      <c r="D6" s="1418"/>
      <c r="E6" s="1418"/>
      <c r="F6" s="1418"/>
      <c r="G6" s="1418"/>
      <c r="H6" s="1417"/>
      <c r="I6" s="1419" t="s">
        <v>1207</v>
      </c>
      <c r="J6" s="1419"/>
    </row>
    <row r="7" spans="1:10" ht="6.75" customHeight="1" x14ac:dyDescent="0.2">
      <c r="A7" s="1748"/>
      <c r="B7" s="1421"/>
      <c r="C7" s="1749"/>
      <c r="D7" s="1422"/>
      <c r="E7" s="1423"/>
      <c r="F7" s="1424"/>
      <c r="G7" s="1425"/>
      <c r="H7" s="1421"/>
      <c r="I7" s="1426"/>
      <c r="J7" s="1427"/>
    </row>
    <row r="8" spans="1:10" x14ac:dyDescent="0.2">
      <c r="A8" s="1750"/>
      <c r="B8" s="1430"/>
      <c r="C8" s="1751"/>
      <c r="D8" s="1431" t="s">
        <v>1102</v>
      </c>
      <c r="E8" s="1752"/>
      <c r="F8" s="1433"/>
      <c r="G8" s="1434"/>
      <c r="H8" s="1430"/>
      <c r="I8" s="1702"/>
      <c r="J8" s="1427"/>
    </row>
    <row r="9" spans="1:10" x14ac:dyDescent="0.2">
      <c r="A9" s="1750"/>
      <c r="B9" s="1430"/>
      <c r="C9" s="1751"/>
      <c r="D9" s="1703" t="s">
        <v>1103</v>
      </c>
      <c r="E9" s="1753"/>
      <c r="F9" s="1716"/>
      <c r="G9" s="1434"/>
      <c r="H9" s="1430"/>
      <c r="I9" s="1702"/>
      <c r="J9" s="1427"/>
    </row>
    <row r="10" spans="1:10" ht="30.75" customHeight="1" x14ac:dyDescent="0.2">
      <c r="A10" s="1754" t="s">
        <v>3</v>
      </c>
      <c r="B10" s="1430"/>
      <c r="C10" s="1751"/>
      <c r="D10" s="1755" t="s">
        <v>1208</v>
      </c>
      <c r="E10" s="1755" t="s">
        <v>1208</v>
      </c>
      <c r="F10" s="1755" t="s">
        <v>1208</v>
      </c>
      <c r="G10" s="1756" t="s">
        <v>750</v>
      </c>
      <c r="H10" s="1756"/>
      <c r="I10" s="1702"/>
      <c r="J10" s="1427"/>
    </row>
    <row r="11" spans="1:10" ht="43.5" customHeight="1" thickBot="1" x14ac:dyDescent="0.25">
      <c r="A11" s="1757"/>
      <c r="B11" s="1443"/>
      <c r="C11" s="1758"/>
      <c r="D11" s="1759" t="s">
        <v>1209</v>
      </c>
      <c r="E11" s="1759" t="s">
        <v>1210</v>
      </c>
      <c r="F11" s="1759" t="s">
        <v>1211</v>
      </c>
      <c r="G11" s="1445"/>
      <c r="H11" s="1443"/>
      <c r="I11" s="1708"/>
      <c r="J11" s="1427"/>
    </row>
    <row r="12" spans="1:10" ht="22.5" customHeight="1" x14ac:dyDescent="0.2">
      <c r="A12" s="1760" t="s">
        <v>1212</v>
      </c>
      <c r="B12" s="1761"/>
      <c r="C12" s="1762"/>
      <c r="D12" s="1450">
        <v>0.18</v>
      </c>
      <c r="E12" s="1451"/>
      <c r="F12" s="1452"/>
      <c r="G12" s="1761" t="s">
        <v>1213</v>
      </c>
      <c r="H12" s="1761"/>
      <c r="I12" s="1763"/>
      <c r="J12" s="1427"/>
    </row>
    <row r="13" spans="1:10" ht="15.75" customHeight="1" x14ac:dyDescent="0.2">
      <c r="A13" s="1453" t="s">
        <v>1214</v>
      </c>
      <c r="B13" s="1449"/>
      <c r="C13" s="1764"/>
      <c r="D13" s="1765">
        <v>16</v>
      </c>
      <c r="E13" s="1766"/>
      <c r="F13" s="1767"/>
      <c r="G13" s="1449" t="s">
        <v>1215</v>
      </c>
      <c r="H13" s="1449"/>
      <c r="I13" s="1768"/>
      <c r="J13" s="1447"/>
    </row>
    <row r="14" spans="1:10" ht="22.5" customHeight="1" x14ac:dyDescent="0.2">
      <c r="A14" s="1463" t="s">
        <v>1216</v>
      </c>
      <c r="B14" s="1461"/>
      <c r="C14" s="1769"/>
      <c r="D14" s="1462">
        <v>3</v>
      </c>
      <c r="E14" s="1462">
        <v>3</v>
      </c>
      <c r="F14" s="1770">
        <v>3</v>
      </c>
      <c r="G14" s="1472" t="s">
        <v>1217</v>
      </c>
      <c r="H14" s="1771"/>
      <c r="I14" s="1768"/>
      <c r="J14" s="1447"/>
    </row>
    <row r="15" spans="1:10" ht="15" customHeight="1" x14ac:dyDescent="0.2">
      <c r="A15" s="1772" t="s">
        <v>1218</v>
      </c>
      <c r="B15" s="1469"/>
      <c r="C15" s="1773"/>
      <c r="D15" s="1475">
        <v>23</v>
      </c>
      <c r="E15" s="1490">
        <v>22.9</v>
      </c>
      <c r="F15" s="1552">
        <v>23</v>
      </c>
      <c r="G15" s="1472" t="s">
        <v>1219</v>
      </c>
      <c r="H15" s="1417"/>
      <c r="I15" s="1768"/>
      <c r="J15" s="1459"/>
    </row>
    <row r="16" spans="1:10" ht="15" customHeight="1" x14ac:dyDescent="0.2">
      <c r="A16" s="1772" t="s">
        <v>1220</v>
      </c>
      <c r="B16" s="1469"/>
      <c r="C16" s="1773"/>
      <c r="D16" s="1475">
        <v>8.9</v>
      </c>
      <c r="E16" s="1475">
        <v>4.4000000000000004</v>
      </c>
      <c r="F16" s="1475">
        <v>3.5</v>
      </c>
      <c r="G16" s="1472" t="s">
        <v>1221</v>
      </c>
      <c r="H16" s="1417"/>
      <c r="I16" s="1768"/>
      <c r="J16" s="1427"/>
    </row>
    <row r="17" spans="1:34" ht="15" customHeight="1" x14ac:dyDescent="0.2">
      <c r="A17" s="1774" t="s">
        <v>1222</v>
      </c>
      <c r="B17" s="1478"/>
      <c r="C17" s="1775"/>
      <c r="D17" s="1624">
        <v>1</v>
      </c>
      <c r="E17" s="1624">
        <v>1</v>
      </c>
      <c r="F17" s="1776">
        <v>1</v>
      </c>
      <c r="G17" s="1479" t="s">
        <v>1223</v>
      </c>
      <c r="H17" s="1479"/>
      <c r="I17" s="1768"/>
      <c r="J17" s="1427"/>
    </row>
    <row r="18" spans="1:34" s="1483" customFormat="1" ht="27.75" customHeight="1" x14ac:dyDescent="0.2">
      <c r="A18" s="1481" t="s">
        <v>1224</v>
      </c>
      <c r="B18" s="1478"/>
      <c r="C18" s="1775"/>
      <c r="D18" s="1480" t="s">
        <v>1121</v>
      </c>
      <c r="E18" s="1480" t="s">
        <v>1121</v>
      </c>
      <c r="F18" s="1480" t="s">
        <v>1121</v>
      </c>
      <c r="G18" s="1479" t="s">
        <v>1225</v>
      </c>
      <c r="H18" s="1482"/>
      <c r="I18" s="1482"/>
      <c r="J18" s="1476"/>
    </row>
    <row r="19" spans="1:34" s="1483" customFormat="1" ht="27" customHeight="1" x14ac:dyDescent="0.2">
      <c r="A19" s="1481" t="s">
        <v>1226</v>
      </c>
      <c r="B19" s="1478"/>
      <c r="C19" s="1775"/>
      <c r="D19" s="1480" t="s">
        <v>1121</v>
      </c>
      <c r="E19" s="1480" t="s">
        <v>1121</v>
      </c>
      <c r="F19" s="1480" t="s">
        <v>1121</v>
      </c>
      <c r="G19" s="1479" t="s">
        <v>1227</v>
      </c>
      <c r="H19" s="1482"/>
      <c r="I19" s="1482"/>
      <c r="J19" s="1476"/>
    </row>
    <row r="20" spans="1:34" ht="15" customHeight="1" x14ac:dyDescent="0.2">
      <c r="A20" s="1774" t="s">
        <v>1228</v>
      </c>
      <c r="B20" s="1478"/>
      <c r="C20" s="1775"/>
      <c r="D20" s="1475" t="s">
        <v>1134</v>
      </c>
      <c r="E20" s="1475" t="s">
        <v>1134</v>
      </c>
      <c r="F20" s="1475" t="s">
        <v>1134</v>
      </c>
      <c r="G20" s="1472" t="s">
        <v>1229</v>
      </c>
      <c r="H20" s="1479"/>
      <c r="I20" s="1768"/>
      <c r="J20" s="1476"/>
    </row>
    <row r="21" spans="1:34" ht="15" customHeight="1" x14ac:dyDescent="0.2">
      <c r="A21" s="1774" t="s">
        <v>1230</v>
      </c>
      <c r="B21" s="1478"/>
      <c r="C21" s="1775"/>
      <c r="D21" s="1475" t="s">
        <v>1134</v>
      </c>
      <c r="E21" s="1475" t="s">
        <v>1134</v>
      </c>
      <c r="F21" s="1475" t="s">
        <v>1134</v>
      </c>
      <c r="G21" s="1472" t="s">
        <v>1231</v>
      </c>
      <c r="H21" s="1479"/>
      <c r="I21" s="1768"/>
      <c r="J21" s="1476"/>
      <c r="L21" s="1466"/>
      <c r="M21" s="1479"/>
      <c r="N21" s="1478"/>
      <c r="O21" s="1479"/>
      <c r="P21" s="1777"/>
      <c r="Q21" s="1777"/>
      <c r="R21" s="1777"/>
      <c r="S21" s="1479"/>
      <c r="T21" s="1479"/>
      <c r="U21" s="1479"/>
      <c r="V21" s="1466"/>
      <c r="W21" s="1466"/>
      <c r="X21" s="1466"/>
      <c r="Y21" s="1466"/>
      <c r="Z21" s="1466"/>
      <c r="AA21" s="1466"/>
      <c r="AB21" s="1466"/>
      <c r="AC21" s="1466"/>
      <c r="AD21" s="1466"/>
      <c r="AE21" s="1466"/>
      <c r="AF21" s="1466"/>
      <c r="AG21" s="1466"/>
      <c r="AH21" s="1466"/>
    </row>
    <row r="22" spans="1:34" ht="15" customHeight="1" x14ac:dyDescent="0.2">
      <c r="A22" s="1774" t="s">
        <v>1232</v>
      </c>
      <c r="B22" s="1478"/>
      <c r="C22" s="1775"/>
      <c r="D22" s="1475" t="s">
        <v>1134</v>
      </c>
      <c r="E22" s="1475" t="s">
        <v>1134</v>
      </c>
      <c r="F22" s="1475" t="s">
        <v>1134</v>
      </c>
      <c r="G22" s="1472" t="s">
        <v>1058</v>
      </c>
      <c r="H22" s="1479"/>
      <c r="I22" s="1768"/>
      <c r="J22" s="1476"/>
      <c r="L22" s="1466"/>
      <c r="M22" s="1479"/>
      <c r="N22" s="1478"/>
      <c r="O22" s="1479"/>
      <c r="P22" s="1777"/>
      <c r="Q22" s="1777"/>
      <c r="R22" s="1777"/>
      <c r="S22" s="1479"/>
      <c r="T22" s="1479"/>
      <c r="U22" s="1479"/>
      <c r="V22" s="1466"/>
      <c r="W22" s="1466"/>
      <c r="X22" s="1466"/>
      <c r="Y22" s="1466"/>
      <c r="Z22" s="1466"/>
      <c r="AA22" s="1466"/>
      <c r="AB22" s="1466"/>
      <c r="AC22" s="1466"/>
      <c r="AD22" s="1466"/>
      <c r="AE22" s="1466"/>
      <c r="AF22" s="1466"/>
      <c r="AG22" s="1466"/>
      <c r="AH22" s="1466"/>
    </row>
    <row r="23" spans="1:34" s="1483" customFormat="1" ht="15" customHeight="1" x14ac:dyDescent="0.2">
      <c r="A23" s="1481" t="s">
        <v>1233</v>
      </c>
      <c r="B23" s="1478"/>
      <c r="C23" s="1775"/>
      <c r="D23" s="1475" t="s">
        <v>1134</v>
      </c>
      <c r="E23" s="1475" t="s">
        <v>1134</v>
      </c>
      <c r="F23" s="1552" t="s">
        <v>1134</v>
      </c>
      <c r="G23" s="1472" t="s">
        <v>1234</v>
      </c>
      <c r="H23" s="1482"/>
      <c r="I23" s="1482"/>
      <c r="J23" s="1476"/>
      <c r="L23" s="1479"/>
      <c r="M23" s="1479"/>
      <c r="N23" s="1479"/>
      <c r="O23" s="1479"/>
      <c r="P23" s="1479"/>
      <c r="Q23" s="1479"/>
      <c r="R23" s="1479"/>
      <c r="S23" s="1479"/>
      <c r="T23" s="1479"/>
      <c r="U23" s="1479"/>
      <c r="V23" s="1479"/>
      <c r="W23" s="1479"/>
      <c r="X23" s="1479"/>
      <c r="Y23" s="1479"/>
      <c r="Z23" s="1479"/>
      <c r="AA23" s="1479"/>
      <c r="AB23" s="1479"/>
      <c r="AC23" s="1479"/>
      <c r="AD23" s="1479"/>
      <c r="AE23" s="1479"/>
      <c r="AF23" s="1479"/>
      <c r="AG23" s="1479"/>
      <c r="AH23" s="1479"/>
    </row>
    <row r="24" spans="1:34" ht="15" customHeight="1" x14ac:dyDescent="0.2">
      <c r="A24" s="1774" t="s">
        <v>1235</v>
      </c>
      <c r="B24" s="1478"/>
      <c r="C24" s="1775"/>
      <c r="D24" s="1475" t="s">
        <v>1134</v>
      </c>
      <c r="E24" s="1475" t="s">
        <v>1134</v>
      </c>
      <c r="F24" s="1552" t="s">
        <v>1134</v>
      </c>
      <c r="G24" s="1479" t="s">
        <v>1236</v>
      </c>
      <c r="H24" s="1479"/>
      <c r="I24" s="1768"/>
      <c r="J24" s="1476"/>
      <c r="L24" s="1466"/>
      <c r="M24" s="1466"/>
      <c r="N24" s="1466"/>
      <c r="O24" s="1466"/>
      <c r="P24" s="1466"/>
      <c r="Q24" s="1466"/>
      <c r="R24" s="1466"/>
      <c r="S24" s="1466"/>
      <c r="T24" s="1466"/>
      <c r="U24" s="1466"/>
      <c r="V24" s="1466"/>
      <c r="W24" s="1466"/>
      <c r="X24" s="1466"/>
      <c r="Y24" s="1466"/>
      <c r="Z24" s="1466"/>
      <c r="AA24" s="1466"/>
      <c r="AB24" s="1466"/>
      <c r="AC24" s="1466"/>
      <c r="AD24" s="1466"/>
      <c r="AE24" s="1466"/>
      <c r="AF24" s="1466"/>
      <c r="AG24" s="1466"/>
      <c r="AH24" s="1466"/>
    </row>
    <row r="25" spans="1:34" ht="15" customHeight="1" x14ac:dyDescent="0.2">
      <c r="A25" s="1774" t="s">
        <v>1237</v>
      </c>
      <c r="B25" s="1478"/>
      <c r="C25" s="1775"/>
      <c r="D25" s="1470">
        <v>680</v>
      </c>
      <c r="E25" s="1470">
        <v>660</v>
      </c>
      <c r="F25" s="1778">
        <v>680</v>
      </c>
      <c r="G25" s="1478" t="s">
        <v>1238</v>
      </c>
      <c r="H25" s="1479"/>
      <c r="I25" s="1768"/>
      <c r="J25" s="1476"/>
    </row>
    <row r="26" spans="1:34" ht="15" customHeight="1" x14ac:dyDescent="0.2">
      <c r="A26" s="1774" t="s">
        <v>1239</v>
      </c>
      <c r="B26" s="1478"/>
      <c r="C26" s="1775"/>
      <c r="D26" s="1470">
        <v>300</v>
      </c>
      <c r="E26" s="1470">
        <v>270</v>
      </c>
      <c r="F26" s="1778">
        <v>310</v>
      </c>
      <c r="G26" s="1479" t="s">
        <v>1240</v>
      </c>
      <c r="H26" s="1479"/>
      <c r="I26" s="1768"/>
      <c r="J26" s="1476"/>
    </row>
    <row r="27" spans="1:34" s="1483" customFormat="1" ht="15" customHeight="1" x14ac:dyDescent="0.2">
      <c r="A27" s="1481" t="s">
        <v>1241</v>
      </c>
      <c r="B27" s="1478"/>
      <c r="C27" s="1779"/>
      <c r="D27" s="1780">
        <v>5600</v>
      </c>
      <c r="E27" s="1780">
        <v>2600</v>
      </c>
      <c r="F27" s="1781">
        <v>3200</v>
      </c>
      <c r="G27" s="1479" t="s">
        <v>1242</v>
      </c>
      <c r="H27" s="1482"/>
      <c r="I27" s="1482"/>
      <c r="J27" s="1427"/>
    </row>
    <row r="28" spans="1:34" s="1483" customFormat="1" ht="15" customHeight="1" x14ac:dyDescent="0.2">
      <c r="A28" s="1481" t="s">
        <v>1243</v>
      </c>
      <c r="B28" s="1478"/>
      <c r="C28" s="1779"/>
      <c r="D28" s="1470"/>
      <c r="E28" s="1470"/>
      <c r="F28" s="1778"/>
      <c r="G28" s="1479" t="s">
        <v>1244</v>
      </c>
      <c r="H28" s="1482"/>
      <c r="I28" s="1482"/>
      <c r="J28" s="1476"/>
    </row>
    <row r="29" spans="1:34" s="1455" customFormat="1" ht="26.25" customHeight="1" thickBot="1" x14ac:dyDescent="0.25">
      <c r="A29" s="1782"/>
      <c r="B29" s="1743" t="s">
        <v>1144</v>
      </c>
      <c r="C29" s="1783"/>
      <c r="D29" s="1784" t="s">
        <v>1134</v>
      </c>
      <c r="E29" s="1784" t="s">
        <v>1134</v>
      </c>
      <c r="F29" s="1784" t="s">
        <v>1134</v>
      </c>
      <c r="G29" s="1494" t="s">
        <v>1245</v>
      </c>
      <c r="H29" s="1785"/>
      <c r="I29" s="1785"/>
      <c r="J29" s="1476"/>
    </row>
    <row r="30" spans="1:34" ht="4.5" customHeight="1" x14ac:dyDescent="0.2">
      <c r="A30" s="1498"/>
      <c r="B30" s="1498"/>
      <c r="C30" s="1498"/>
      <c r="D30" s="1427"/>
      <c r="E30" s="1427"/>
      <c r="F30" s="1427"/>
      <c r="G30" s="1498"/>
      <c r="H30" s="1498"/>
      <c r="I30" s="1498"/>
    </row>
  </sheetData>
  <mergeCells count="4">
    <mergeCell ref="D8:F8"/>
    <mergeCell ref="D9:F9"/>
    <mergeCell ref="D12:F12"/>
    <mergeCell ref="D13:F13"/>
  </mergeCells>
  <pageMargins left="0.86614173228346458" right="0.6692913385826772" top="0.98425196850393704" bottom="0.78740157480314965" header="0.31496062992125984" footer="0.31496062992125984"/>
  <pageSetup paperSize="9" scale="90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5"/>
  <sheetViews>
    <sheetView workbookViewId="0">
      <selection activeCell="H17" sqref="H17"/>
    </sheetView>
  </sheetViews>
  <sheetFormatPr defaultRowHeight="12.75" x14ac:dyDescent="0.2"/>
  <cols>
    <col min="1" max="1" width="1" style="1504" customWidth="1"/>
    <col min="2" max="2" width="17.6640625" style="1505" customWidth="1"/>
    <col min="3" max="3" width="13" style="1505" customWidth="1"/>
    <col min="4" max="4" width="12.83203125" style="1504" customWidth="1"/>
    <col min="5" max="5" width="12.1640625" style="1504" customWidth="1"/>
    <col min="6" max="6" width="11.1640625" style="1504" customWidth="1"/>
    <col min="7" max="7" width="1" style="1504" customWidth="1"/>
    <col min="8" max="8" width="13.5" style="1505" customWidth="1"/>
    <col min="9" max="9" width="19.5" style="1505" customWidth="1"/>
    <col min="10" max="10" width="1.1640625" style="1504" customWidth="1"/>
    <col min="11" max="16384" width="9.33203125" style="1504"/>
  </cols>
  <sheetData>
    <row r="3" spans="1:10" s="1499" customFormat="1" ht="15.75" customHeight="1" x14ac:dyDescent="0.25">
      <c r="A3" s="1626" t="s">
        <v>1169</v>
      </c>
      <c r="B3" s="1500"/>
      <c r="C3" s="1500"/>
      <c r="H3" s="1501"/>
      <c r="I3" s="1501"/>
    </row>
    <row r="4" spans="1:10" s="1502" customFormat="1" ht="15" customHeight="1" x14ac:dyDescent="0.2">
      <c r="A4" s="1503" t="s">
        <v>1170</v>
      </c>
      <c r="B4" s="1503"/>
      <c r="C4" s="1503"/>
      <c r="H4" s="1503"/>
      <c r="I4" s="1503"/>
    </row>
    <row r="5" spans="1:10" ht="13.5" customHeight="1" x14ac:dyDescent="0.2">
      <c r="B5" s="1503"/>
      <c r="C5" s="1503"/>
    </row>
    <row r="6" spans="1:10" ht="13.5" customHeight="1" x14ac:dyDescent="0.2">
      <c r="B6" s="1506" t="s">
        <v>1246</v>
      </c>
      <c r="C6" s="1506"/>
      <c r="D6" s="1507"/>
      <c r="E6" s="1507"/>
      <c r="F6" s="1507"/>
      <c r="G6" s="1507"/>
      <c r="H6" s="1506"/>
      <c r="I6" s="1508" t="s">
        <v>1247</v>
      </c>
    </row>
    <row r="7" spans="1:10" ht="6" customHeight="1" x14ac:dyDescent="0.2">
      <c r="A7" s="1509"/>
      <c r="B7" s="1510"/>
      <c r="C7" s="1510"/>
      <c r="D7" s="1511"/>
      <c r="E7" s="1512"/>
      <c r="F7" s="1513"/>
      <c r="G7" s="1514"/>
      <c r="H7" s="1510"/>
      <c r="I7" s="1515"/>
      <c r="J7" s="1427"/>
    </row>
    <row r="8" spans="1:10" ht="15" customHeight="1" x14ac:dyDescent="0.2">
      <c r="A8" s="1516"/>
      <c r="B8" s="1517"/>
      <c r="C8" s="1517"/>
      <c r="D8" s="1518" t="s">
        <v>1102</v>
      </c>
      <c r="E8" s="1519"/>
      <c r="F8" s="1520"/>
      <c r="G8" s="1516"/>
      <c r="H8" s="1521"/>
      <c r="I8" s="1522"/>
      <c r="J8" s="1427"/>
    </row>
    <row r="9" spans="1:10" ht="15" customHeight="1" x14ac:dyDescent="0.2">
      <c r="A9" s="1516"/>
      <c r="B9" s="1523" t="s">
        <v>3</v>
      </c>
      <c r="C9" s="1517"/>
      <c r="D9" s="1524" t="s">
        <v>1103</v>
      </c>
      <c r="E9" s="1525"/>
      <c r="F9" s="1526"/>
      <c r="G9" s="1516"/>
      <c r="H9" s="1523" t="s">
        <v>6</v>
      </c>
      <c r="I9" s="1522"/>
      <c r="J9" s="1427"/>
    </row>
    <row r="10" spans="1:10" ht="27" customHeight="1" x14ac:dyDescent="0.2">
      <c r="A10" s="1516"/>
      <c r="B10" s="1517"/>
      <c r="C10" s="1517"/>
      <c r="D10" s="1527" t="s">
        <v>1248</v>
      </c>
      <c r="E10" s="1786"/>
      <c r="F10" s="1787"/>
      <c r="G10" s="1516"/>
      <c r="H10" s="1521"/>
      <c r="I10" s="1522"/>
      <c r="J10" s="1427"/>
    </row>
    <row r="11" spans="1:10" ht="27.75" customHeight="1" thickBot="1" x14ac:dyDescent="0.25">
      <c r="A11" s="1530"/>
      <c r="B11" s="1531"/>
      <c r="C11" s="1531"/>
      <c r="D11" s="1444" t="s">
        <v>1249</v>
      </c>
      <c r="E11" s="1444" t="s">
        <v>1250</v>
      </c>
      <c r="F11" s="1444" t="s">
        <v>1251</v>
      </c>
      <c r="G11" s="1530"/>
      <c r="H11" s="1531"/>
      <c r="I11" s="1533"/>
      <c r="J11" s="1427"/>
    </row>
    <row r="12" spans="1:10" s="1535" customFormat="1" ht="18.75" customHeight="1" x14ac:dyDescent="0.2">
      <c r="A12" s="1534"/>
      <c r="B12" s="1535" t="s">
        <v>1108</v>
      </c>
      <c r="D12" s="1788">
        <v>0.13900000000000001</v>
      </c>
      <c r="E12" s="1789"/>
      <c r="F12" s="1790"/>
      <c r="G12" s="1534"/>
      <c r="H12" s="1539" t="s">
        <v>1109</v>
      </c>
      <c r="I12" s="1540"/>
      <c r="J12" s="1447"/>
    </row>
    <row r="13" spans="1:10" s="1535" customFormat="1" ht="15" customHeight="1" x14ac:dyDescent="0.2">
      <c r="A13" s="1534"/>
      <c r="B13" s="1535" t="s">
        <v>1110</v>
      </c>
      <c r="D13" s="1681">
        <v>9</v>
      </c>
      <c r="E13" s="1791"/>
      <c r="F13" s="1792"/>
      <c r="G13" s="1534"/>
      <c r="H13" s="1539" t="s">
        <v>1111</v>
      </c>
      <c r="I13" s="1540"/>
      <c r="J13" s="1447"/>
    </row>
    <row r="14" spans="1:10" s="1544" customFormat="1" ht="20.25" customHeight="1" x14ac:dyDescent="0.2">
      <c r="A14" s="1542"/>
      <c r="B14" s="1461" t="s">
        <v>1112</v>
      </c>
      <c r="C14" s="1605"/>
      <c r="D14" s="1606">
        <v>3</v>
      </c>
      <c r="E14" s="1606">
        <v>3</v>
      </c>
      <c r="F14" s="1606">
        <v>3</v>
      </c>
      <c r="G14" s="1542"/>
      <c r="H14" s="1547" t="s">
        <v>1113</v>
      </c>
      <c r="I14" s="1548"/>
      <c r="J14" s="1459"/>
    </row>
    <row r="15" spans="1:10" ht="15" customHeight="1" x14ac:dyDescent="0.2">
      <c r="A15" s="1549"/>
      <c r="B15" s="1469" t="s">
        <v>1114</v>
      </c>
      <c r="D15" s="1609">
        <v>22.3</v>
      </c>
      <c r="E15" s="1609">
        <v>22.6</v>
      </c>
      <c r="F15" s="1609">
        <v>22.6</v>
      </c>
      <c r="G15" s="1549"/>
      <c r="H15" s="1547" t="s">
        <v>1115</v>
      </c>
      <c r="I15" s="1551"/>
      <c r="J15" s="1427"/>
    </row>
    <row r="16" spans="1:10" ht="15" customHeight="1" x14ac:dyDescent="0.2">
      <c r="A16" s="1549"/>
      <c r="B16" s="1469" t="s">
        <v>1116</v>
      </c>
      <c r="D16" s="1658" t="s">
        <v>1134</v>
      </c>
      <c r="E16" s="1658" t="s">
        <v>1134</v>
      </c>
      <c r="F16" s="1658" t="s">
        <v>1134</v>
      </c>
      <c r="G16" s="1549"/>
      <c r="H16" s="1547" t="s">
        <v>1117</v>
      </c>
      <c r="I16" s="1551"/>
      <c r="J16" s="1427"/>
    </row>
    <row r="17" spans="1:10" s="1554" customFormat="1" ht="15" customHeight="1" x14ac:dyDescent="0.2">
      <c r="A17" s="1553"/>
      <c r="B17" s="1478" t="s">
        <v>1118</v>
      </c>
      <c r="D17" s="1658">
        <v>1</v>
      </c>
      <c r="E17" s="1658">
        <v>1</v>
      </c>
      <c r="F17" s="1658">
        <v>1</v>
      </c>
      <c r="G17" s="1553"/>
      <c r="H17" s="1556" t="s">
        <v>1119</v>
      </c>
      <c r="I17" s="1557"/>
      <c r="J17" s="1476"/>
    </row>
    <row r="18" spans="1:10" s="1554" customFormat="1" ht="26.25" customHeight="1" x14ac:dyDescent="0.2">
      <c r="A18" s="1553"/>
      <c r="B18" s="1478" t="s">
        <v>1120</v>
      </c>
      <c r="D18" s="1480" t="s">
        <v>1121</v>
      </c>
      <c r="E18" s="1480" t="s">
        <v>1121</v>
      </c>
      <c r="F18" s="1480" t="s">
        <v>1121</v>
      </c>
      <c r="G18" s="1553"/>
      <c r="H18" s="1547" t="s">
        <v>1122</v>
      </c>
      <c r="I18" s="1557"/>
      <c r="J18" s="1476"/>
    </row>
    <row r="19" spans="1:10" s="1554" customFormat="1" ht="26.25" customHeight="1" x14ac:dyDescent="0.2">
      <c r="A19" s="1553"/>
      <c r="B19" s="1478" t="s">
        <v>1123</v>
      </c>
      <c r="D19" s="1480" t="s">
        <v>1121</v>
      </c>
      <c r="E19" s="1480" t="s">
        <v>1121</v>
      </c>
      <c r="F19" s="1480" t="s">
        <v>1121</v>
      </c>
      <c r="G19" s="1553"/>
      <c r="H19" s="1547" t="s">
        <v>1124</v>
      </c>
      <c r="I19" s="1557"/>
      <c r="J19" s="1476"/>
    </row>
    <row r="20" spans="1:10" s="1554" customFormat="1" ht="15" customHeight="1" x14ac:dyDescent="0.2">
      <c r="A20" s="1553"/>
      <c r="B20" s="1478" t="s">
        <v>1125</v>
      </c>
      <c r="D20" s="1658" t="s">
        <v>1134</v>
      </c>
      <c r="E20" s="1658" t="s">
        <v>1134</v>
      </c>
      <c r="F20" s="1658" t="s">
        <v>1134</v>
      </c>
      <c r="G20" s="1553"/>
      <c r="H20" s="1547" t="s">
        <v>1126</v>
      </c>
      <c r="I20" s="1557"/>
      <c r="J20" s="1476"/>
    </row>
    <row r="21" spans="1:10" s="1554" customFormat="1" ht="15" customHeight="1" x14ac:dyDescent="0.2">
      <c r="A21" s="1553"/>
      <c r="B21" s="1478" t="s">
        <v>1127</v>
      </c>
      <c r="D21" s="1658" t="s">
        <v>1134</v>
      </c>
      <c r="E21" s="1658" t="s">
        <v>1134</v>
      </c>
      <c r="F21" s="1658" t="s">
        <v>1134</v>
      </c>
      <c r="G21" s="1553"/>
      <c r="H21" s="1547" t="s">
        <v>1128</v>
      </c>
      <c r="I21" s="1557"/>
      <c r="J21" s="1476"/>
    </row>
    <row r="22" spans="1:10" s="1554" customFormat="1" ht="15" customHeight="1" x14ac:dyDescent="0.2">
      <c r="A22" s="1553"/>
      <c r="B22" s="1478" t="s">
        <v>1129</v>
      </c>
      <c r="D22" s="1658" t="s">
        <v>1134</v>
      </c>
      <c r="E22" s="1658" t="s">
        <v>1134</v>
      </c>
      <c r="F22" s="1658" t="s">
        <v>1134</v>
      </c>
      <c r="G22" s="1553"/>
      <c r="H22" s="1547" t="s">
        <v>1130</v>
      </c>
      <c r="I22" s="1557"/>
      <c r="J22" s="1476"/>
    </row>
    <row r="23" spans="1:10" s="1554" customFormat="1" ht="15" customHeight="1" x14ac:dyDescent="0.2">
      <c r="A23" s="1553"/>
      <c r="B23" s="1478" t="s">
        <v>1131</v>
      </c>
      <c r="D23" s="1658" t="s">
        <v>1134</v>
      </c>
      <c r="E23" s="1658" t="s">
        <v>1134</v>
      </c>
      <c r="F23" s="1658" t="s">
        <v>1134</v>
      </c>
      <c r="G23" s="1553"/>
      <c r="H23" s="1547" t="s">
        <v>1132</v>
      </c>
      <c r="I23" s="1557"/>
      <c r="J23" s="1476"/>
    </row>
    <row r="24" spans="1:10" s="1554" customFormat="1" ht="15" customHeight="1" x14ac:dyDescent="0.2">
      <c r="A24" s="1553"/>
      <c r="B24" s="1478" t="s">
        <v>1133</v>
      </c>
      <c r="D24" s="1658" t="s">
        <v>1134</v>
      </c>
      <c r="E24" s="1658" t="s">
        <v>1134</v>
      </c>
      <c r="F24" s="1658" t="s">
        <v>1134</v>
      </c>
      <c r="G24" s="1553"/>
      <c r="H24" s="1556" t="s">
        <v>1135</v>
      </c>
      <c r="I24" s="1557"/>
      <c r="J24" s="1476"/>
    </row>
    <row r="25" spans="1:10" s="1554" customFormat="1" ht="15" customHeight="1" x14ac:dyDescent="0.2">
      <c r="A25" s="1553"/>
      <c r="B25" s="1478" t="s">
        <v>1136</v>
      </c>
      <c r="D25" s="1610">
        <v>210</v>
      </c>
      <c r="E25" s="1610">
        <v>303.3</v>
      </c>
      <c r="F25" s="1610">
        <v>110</v>
      </c>
      <c r="G25" s="1553"/>
      <c r="H25" s="1478" t="s">
        <v>1137</v>
      </c>
      <c r="I25" s="1557"/>
      <c r="J25" s="1476"/>
    </row>
    <row r="26" spans="1:10" s="1554" customFormat="1" ht="15" customHeight="1" x14ac:dyDescent="0.2">
      <c r="A26" s="1553"/>
      <c r="B26" s="1478" t="s">
        <v>1138</v>
      </c>
      <c r="D26" s="1610">
        <v>213.3</v>
      </c>
      <c r="E26" s="1610">
        <v>236.7</v>
      </c>
      <c r="F26" s="1610">
        <v>66.7</v>
      </c>
      <c r="G26" s="1553"/>
      <c r="H26" s="1556" t="s">
        <v>1139</v>
      </c>
      <c r="I26" s="1557"/>
      <c r="J26" s="1476"/>
    </row>
    <row r="27" spans="1:10" ht="15" customHeight="1" x14ac:dyDescent="0.2">
      <c r="A27" s="1549"/>
      <c r="B27" s="1469" t="s">
        <v>1140</v>
      </c>
      <c r="D27" s="1610">
        <v>14133.3</v>
      </c>
      <c r="E27" s="1610">
        <v>14200</v>
      </c>
      <c r="F27" s="1610">
        <v>13200</v>
      </c>
      <c r="G27" s="1549"/>
      <c r="H27" s="1506" t="s">
        <v>1154</v>
      </c>
      <c r="I27" s="1551"/>
      <c r="J27" s="1427"/>
    </row>
    <row r="28" spans="1:10" ht="15" customHeight="1" x14ac:dyDescent="0.2">
      <c r="A28" s="1549"/>
      <c r="B28" s="1469" t="s">
        <v>1142</v>
      </c>
      <c r="D28" s="1563"/>
      <c r="E28" s="1563"/>
      <c r="F28" s="1563"/>
      <c r="G28" s="1549"/>
      <c r="H28" s="1506" t="s">
        <v>1143</v>
      </c>
      <c r="I28" s="1551"/>
      <c r="J28" s="1427"/>
    </row>
    <row r="29" spans="1:10" s="1535" customFormat="1" ht="25.5" customHeight="1" x14ac:dyDescent="0.2">
      <c r="A29" s="1534"/>
      <c r="B29" s="1793" t="s">
        <v>1144</v>
      </c>
      <c r="C29" s="1794"/>
      <c r="D29" s="1480" t="s">
        <v>1121</v>
      </c>
      <c r="E29" s="1480" t="s">
        <v>1121</v>
      </c>
      <c r="F29" s="1480" t="s">
        <v>1121</v>
      </c>
      <c r="G29" s="1534"/>
      <c r="H29" s="1795" t="s">
        <v>1145</v>
      </c>
      <c r="I29" s="1551"/>
      <c r="J29" s="1447"/>
    </row>
    <row r="30" spans="1:10" ht="6" customHeight="1" thickBot="1" x14ac:dyDescent="0.25">
      <c r="A30" s="1564"/>
      <c r="B30" s="1565"/>
      <c r="C30" s="1565"/>
      <c r="D30" s="1566"/>
      <c r="E30" s="1566"/>
      <c r="F30" s="1566"/>
      <c r="G30" s="1564"/>
      <c r="H30" s="1565"/>
      <c r="I30" s="1567"/>
      <c r="J30" s="1427"/>
    </row>
    <row r="31" spans="1:10" ht="4.5" customHeight="1" x14ac:dyDescent="0.2">
      <c r="A31" s="1498"/>
      <c r="B31" s="1498"/>
      <c r="C31" s="1498"/>
      <c r="D31" s="1427"/>
      <c r="E31" s="1427"/>
      <c r="F31" s="1427"/>
      <c r="G31" s="1427"/>
      <c r="H31" s="1498"/>
      <c r="I31" s="1498"/>
      <c r="J31" s="1427"/>
    </row>
    <row r="32" spans="1:10" ht="6" customHeight="1" x14ac:dyDescent="0.2"/>
    <row r="33" spans="4:6" ht="13.5" customHeight="1" x14ac:dyDescent="0.2">
      <c r="D33" s="1415"/>
      <c r="E33" s="1415"/>
      <c r="F33" s="1415"/>
    </row>
    <row r="34" spans="4:6" ht="13.5" customHeight="1" x14ac:dyDescent="0.2">
      <c r="D34" s="1415"/>
      <c r="E34" s="1415"/>
      <c r="F34" s="1415"/>
    </row>
    <row r="35" spans="4:6" ht="13.5" customHeight="1" x14ac:dyDescent="0.2"/>
  </sheetData>
  <mergeCells count="5">
    <mergeCell ref="D8:F8"/>
    <mergeCell ref="D9:F9"/>
    <mergeCell ref="D10:F10"/>
    <mergeCell ref="D12:F12"/>
    <mergeCell ref="D13:F13"/>
  </mergeCells>
  <pageMargins left="0.86614173228346458" right="0.6692913385826772" top="0.94488188976377963" bottom="0.74803149606299213" header="0.31496062992125984" footer="0.31496062992125984"/>
  <pageSetup paperSize="9" scale="95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0"/>
  <sheetViews>
    <sheetView workbookViewId="0">
      <selection activeCell="H17" sqref="H17"/>
    </sheetView>
  </sheetViews>
  <sheetFormatPr defaultRowHeight="12.75" x14ac:dyDescent="0.2"/>
  <cols>
    <col min="1" max="1" width="0.5" style="1428" customWidth="1"/>
    <col min="2" max="2" width="1.5" style="1428" customWidth="1"/>
    <col min="3" max="3" width="30" style="1428" customWidth="1"/>
    <col min="4" max="4" width="14.83203125" style="1428" customWidth="1"/>
    <col min="5" max="6" width="11.83203125" style="1428" customWidth="1"/>
    <col min="7" max="7" width="1" style="1428" customWidth="1"/>
    <col min="8" max="8" width="2" style="1428" customWidth="1"/>
    <col min="9" max="9" width="33.5" style="1428" customWidth="1"/>
    <col min="10" max="10" width="1" style="1428" customWidth="1"/>
    <col min="11" max="16384" width="9.33203125" style="1428"/>
  </cols>
  <sheetData>
    <row r="3" spans="1:10" ht="14.25" customHeight="1" x14ac:dyDescent="0.25">
      <c r="A3" s="1411" t="s">
        <v>1252</v>
      </c>
      <c r="C3" s="1411"/>
      <c r="D3" s="1410"/>
      <c r="E3" s="1410"/>
      <c r="F3" s="1410"/>
      <c r="G3" s="1410"/>
      <c r="H3" s="1412"/>
      <c r="I3" s="1412"/>
      <c r="J3" s="1410"/>
    </row>
    <row r="4" spans="1:10" ht="14.25" x14ac:dyDescent="0.2">
      <c r="A4" s="1413"/>
      <c r="B4" s="1414" t="s">
        <v>1253</v>
      </c>
      <c r="C4" s="1414"/>
      <c r="D4" s="1413"/>
      <c r="E4" s="1413"/>
      <c r="F4" s="1413"/>
      <c r="G4" s="1413"/>
      <c r="H4" s="1414"/>
      <c r="I4" s="1414"/>
      <c r="J4" s="1413"/>
    </row>
    <row r="5" spans="1:10" ht="14.25" x14ac:dyDescent="0.2">
      <c r="A5" s="1415"/>
      <c r="B5" s="1414"/>
      <c r="C5" s="1414"/>
      <c r="D5" s="1415"/>
      <c r="E5" s="1415"/>
      <c r="F5" s="1415"/>
      <c r="G5" s="1415"/>
      <c r="H5" s="1416"/>
      <c r="I5" s="1416"/>
      <c r="J5" s="1415"/>
    </row>
    <row r="6" spans="1:10" ht="14.25" x14ac:dyDescent="0.2">
      <c r="A6" s="1415"/>
      <c r="B6" s="1417" t="s">
        <v>1254</v>
      </c>
      <c r="C6" s="1417"/>
      <c r="D6" s="1418"/>
      <c r="E6" s="1418"/>
      <c r="F6" s="1418"/>
      <c r="G6" s="1418"/>
      <c r="H6" s="1417"/>
      <c r="I6" s="1419" t="s">
        <v>1255</v>
      </c>
      <c r="J6" s="1415"/>
    </row>
    <row r="7" spans="1:10" ht="6.75" customHeight="1" x14ac:dyDescent="0.2">
      <c r="A7" s="1693"/>
      <c r="B7" s="1694"/>
      <c r="C7" s="1694"/>
      <c r="D7" s="1695"/>
      <c r="E7" s="1696"/>
      <c r="F7" s="1715"/>
      <c r="G7" s="1697"/>
      <c r="H7" s="1694"/>
      <c r="I7" s="1698"/>
      <c r="J7" s="1427"/>
    </row>
    <row r="8" spans="1:10" x14ac:dyDescent="0.2">
      <c r="A8" s="1429"/>
      <c r="B8" s="1699"/>
      <c r="C8" s="1699"/>
      <c r="D8" s="1431" t="s">
        <v>1102</v>
      </c>
      <c r="E8" s="1700"/>
      <c r="F8" s="1433"/>
      <c r="G8" s="1429"/>
      <c r="H8" s="1701"/>
      <c r="I8" s="1702"/>
      <c r="J8" s="1427"/>
    </row>
    <row r="9" spans="1:10" x14ac:dyDescent="0.2">
      <c r="A9" s="1429"/>
      <c r="B9" s="1699"/>
      <c r="C9" s="1699"/>
      <c r="D9" s="1703" t="s">
        <v>1103</v>
      </c>
      <c r="E9" s="1704"/>
      <c r="F9" s="1716"/>
      <c r="G9" s="1429"/>
      <c r="H9" s="1699"/>
      <c r="I9" s="1702"/>
      <c r="J9" s="1427"/>
    </row>
    <row r="10" spans="1:10" ht="45" customHeight="1" x14ac:dyDescent="0.2">
      <c r="A10" s="1429"/>
      <c r="B10" s="1796" t="s">
        <v>3</v>
      </c>
      <c r="C10" s="1796"/>
      <c r="D10" s="1618" t="s">
        <v>1256</v>
      </c>
      <c r="E10" s="1439" t="s">
        <v>1257</v>
      </c>
      <c r="F10" s="1797"/>
      <c r="G10" s="1429"/>
      <c r="H10" s="1796" t="s">
        <v>6</v>
      </c>
      <c r="I10" s="1702"/>
      <c r="J10" s="1427"/>
    </row>
    <row r="11" spans="1:10" ht="58.5" customHeight="1" thickBot="1" x14ac:dyDescent="0.25">
      <c r="A11" s="1442"/>
      <c r="B11" s="1706"/>
      <c r="C11" s="1706"/>
      <c r="D11" s="1444" t="s">
        <v>1258</v>
      </c>
      <c r="E11" s="1444" t="s">
        <v>1259</v>
      </c>
      <c r="F11" s="1444" t="s">
        <v>1260</v>
      </c>
      <c r="G11" s="1442"/>
      <c r="H11" s="1706"/>
      <c r="I11" s="1708"/>
      <c r="J11" s="1427"/>
    </row>
    <row r="12" spans="1:10" ht="19.5" customHeight="1" x14ac:dyDescent="0.2">
      <c r="A12" s="1453"/>
      <c r="B12" s="1455" t="s">
        <v>1108</v>
      </c>
      <c r="C12" s="1455"/>
      <c r="D12" s="1555">
        <v>21.6</v>
      </c>
      <c r="E12" s="1798">
        <v>1.7</v>
      </c>
      <c r="F12" s="1799"/>
      <c r="G12" s="1453"/>
      <c r="H12" s="1449" t="s">
        <v>1109</v>
      </c>
      <c r="I12" s="1454"/>
      <c r="J12" s="1447"/>
    </row>
    <row r="13" spans="1:10" ht="16.5" customHeight="1" x14ac:dyDescent="0.2">
      <c r="A13" s="1453"/>
      <c r="B13" s="1455" t="s">
        <v>1110</v>
      </c>
      <c r="C13" s="1455"/>
      <c r="D13" s="1541">
        <v>43</v>
      </c>
      <c r="E13" s="1456">
        <v>19</v>
      </c>
      <c r="F13" s="1800"/>
      <c r="G13" s="1453"/>
      <c r="H13" s="1449" t="s">
        <v>1111</v>
      </c>
      <c r="I13" s="1454"/>
      <c r="J13" s="1447"/>
    </row>
    <row r="14" spans="1:10" ht="24" customHeight="1" x14ac:dyDescent="0.2">
      <c r="A14" s="1621"/>
      <c r="B14" s="1461" t="s">
        <v>1112</v>
      </c>
      <c r="C14" s="1622"/>
      <c r="D14" s="1546">
        <v>7</v>
      </c>
      <c r="E14" s="1475" t="s">
        <v>1134</v>
      </c>
      <c r="F14" s="1475" t="s">
        <v>1134</v>
      </c>
      <c r="G14" s="1621"/>
      <c r="H14" s="1472" t="s">
        <v>1113</v>
      </c>
      <c r="I14" s="1623"/>
      <c r="J14" s="1459"/>
    </row>
    <row r="15" spans="1:10" ht="15" customHeight="1" x14ac:dyDescent="0.2">
      <c r="A15" s="1471"/>
      <c r="B15" s="1469" t="s">
        <v>1114</v>
      </c>
      <c r="C15" s="1416"/>
      <c r="D15" s="1550">
        <v>19.899999999999999</v>
      </c>
      <c r="E15" s="1475" t="s">
        <v>1134</v>
      </c>
      <c r="F15" s="1475" t="s">
        <v>1134</v>
      </c>
      <c r="G15" s="1471"/>
      <c r="H15" s="1472" t="s">
        <v>1115</v>
      </c>
      <c r="I15" s="1473"/>
      <c r="J15" s="1427"/>
    </row>
    <row r="16" spans="1:10" ht="15" customHeight="1" x14ac:dyDescent="0.2">
      <c r="A16" s="1471"/>
      <c r="B16" s="1469" t="s">
        <v>1116</v>
      </c>
      <c r="C16" s="1416"/>
      <c r="D16" s="1538">
        <v>4.4400000000000004</v>
      </c>
      <c r="E16" s="1475" t="s">
        <v>1134</v>
      </c>
      <c r="F16" s="1475" t="s">
        <v>1134</v>
      </c>
      <c r="G16" s="1471"/>
      <c r="H16" s="1547" t="s">
        <v>1117</v>
      </c>
      <c r="I16" s="1473"/>
      <c r="J16" s="1427"/>
    </row>
    <row r="17" spans="1:10" ht="15" customHeight="1" x14ac:dyDescent="0.2">
      <c r="A17" s="1481"/>
      <c r="B17" s="1478" t="s">
        <v>1118</v>
      </c>
      <c r="C17" s="1483"/>
      <c r="D17" s="1538">
        <v>2.1</v>
      </c>
      <c r="E17" s="1475" t="s">
        <v>1134</v>
      </c>
      <c r="F17" s="1475" t="s">
        <v>1134</v>
      </c>
      <c r="G17" s="1481"/>
      <c r="H17" s="1479" t="s">
        <v>1119</v>
      </c>
      <c r="I17" s="1482"/>
      <c r="J17" s="1476"/>
    </row>
    <row r="18" spans="1:10" ht="24.75" customHeight="1" x14ac:dyDescent="0.2">
      <c r="A18" s="1481"/>
      <c r="B18" s="1478" t="s">
        <v>1120</v>
      </c>
      <c r="C18" s="1483"/>
      <c r="D18" s="1480" t="s">
        <v>1121</v>
      </c>
      <c r="E18" s="1475" t="s">
        <v>1134</v>
      </c>
      <c r="F18" s="1475" t="s">
        <v>1134</v>
      </c>
      <c r="G18" s="1481"/>
      <c r="H18" s="1472" t="s">
        <v>1122</v>
      </c>
      <c r="I18" s="1482"/>
      <c r="J18" s="1476"/>
    </row>
    <row r="19" spans="1:10" ht="24.75" customHeight="1" x14ac:dyDescent="0.2">
      <c r="A19" s="1481"/>
      <c r="B19" s="1478" t="s">
        <v>1123</v>
      </c>
      <c r="C19" s="1483"/>
      <c r="D19" s="1480" t="s">
        <v>1121</v>
      </c>
      <c r="E19" s="1475" t="s">
        <v>1134</v>
      </c>
      <c r="F19" s="1475" t="s">
        <v>1134</v>
      </c>
      <c r="G19" s="1481"/>
      <c r="H19" s="1472" t="s">
        <v>1124</v>
      </c>
      <c r="I19" s="1482"/>
      <c r="J19" s="1476"/>
    </row>
    <row r="20" spans="1:10" ht="15" customHeight="1" x14ac:dyDescent="0.2">
      <c r="A20" s="1481"/>
      <c r="B20" s="1478" t="s">
        <v>1125</v>
      </c>
      <c r="C20" s="1483"/>
      <c r="D20" s="1558">
        <v>109.5</v>
      </c>
      <c r="E20" s="1475" t="s">
        <v>1134</v>
      </c>
      <c r="F20" s="1475" t="s">
        <v>1134</v>
      </c>
      <c r="G20" s="1481"/>
      <c r="H20" s="1472" t="s">
        <v>1126</v>
      </c>
      <c r="I20" s="1482"/>
      <c r="J20" s="1476"/>
    </row>
    <row r="21" spans="1:10" ht="15" customHeight="1" x14ac:dyDescent="0.2">
      <c r="A21" s="1481"/>
      <c r="B21" s="1478" t="s">
        <v>1127</v>
      </c>
      <c r="C21" s="1483"/>
      <c r="D21" s="1801">
        <v>1.1399999999999999</v>
      </c>
      <c r="E21" s="1475" t="s">
        <v>1134</v>
      </c>
      <c r="F21" s="1475" t="s">
        <v>1134</v>
      </c>
      <c r="G21" s="1481"/>
      <c r="H21" s="1472" t="s">
        <v>1128</v>
      </c>
      <c r="I21" s="1482"/>
      <c r="J21" s="1476"/>
    </row>
    <row r="22" spans="1:10" ht="15" customHeight="1" x14ac:dyDescent="0.2">
      <c r="A22" s="1481"/>
      <c r="B22" s="1478" t="s">
        <v>1129</v>
      </c>
      <c r="C22" s="1483"/>
      <c r="D22" s="1801">
        <v>3.15E-2</v>
      </c>
      <c r="E22" s="1475" t="s">
        <v>1134</v>
      </c>
      <c r="F22" s="1475" t="s">
        <v>1134</v>
      </c>
      <c r="G22" s="1481"/>
      <c r="H22" s="1472" t="s">
        <v>1130</v>
      </c>
      <c r="I22" s="1482"/>
      <c r="J22" s="1476"/>
    </row>
    <row r="23" spans="1:10" ht="15" customHeight="1" x14ac:dyDescent="0.2">
      <c r="A23" s="1481"/>
      <c r="B23" s="1478" t="s">
        <v>1131</v>
      </c>
      <c r="C23" s="1483"/>
      <c r="D23" s="1475">
        <v>2.395</v>
      </c>
      <c r="E23" s="1475" t="s">
        <v>1134</v>
      </c>
      <c r="F23" s="1475" t="s">
        <v>1134</v>
      </c>
      <c r="G23" s="1481"/>
      <c r="H23" s="1472" t="s">
        <v>1132</v>
      </c>
      <c r="I23" s="1482"/>
      <c r="J23" s="1476"/>
    </row>
    <row r="24" spans="1:10" ht="15" customHeight="1" x14ac:dyDescent="0.2">
      <c r="A24" s="1481"/>
      <c r="B24" s="1478" t="s">
        <v>1133</v>
      </c>
      <c r="C24" s="1483"/>
      <c r="D24" s="1475" t="s">
        <v>1134</v>
      </c>
      <c r="E24" s="1475" t="s">
        <v>1134</v>
      </c>
      <c r="F24" s="1475" t="s">
        <v>1134</v>
      </c>
      <c r="G24" s="1481"/>
      <c r="H24" s="1479" t="s">
        <v>1135</v>
      </c>
      <c r="I24" s="1482"/>
      <c r="J24" s="1476"/>
    </row>
    <row r="25" spans="1:10" ht="15" customHeight="1" x14ac:dyDescent="0.2">
      <c r="A25" s="1481"/>
      <c r="B25" s="1478" t="s">
        <v>1136</v>
      </c>
      <c r="C25" s="1483"/>
      <c r="D25" s="1538">
        <v>57.14</v>
      </c>
      <c r="E25" s="1475" t="s">
        <v>1134</v>
      </c>
      <c r="F25" s="1475" t="s">
        <v>1134</v>
      </c>
      <c r="G25" s="1481"/>
      <c r="H25" s="1478" t="s">
        <v>1137</v>
      </c>
      <c r="I25" s="1482"/>
      <c r="J25" s="1476"/>
    </row>
    <row r="26" spans="1:10" ht="15" customHeight="1" x14ac:dyDescent="0.2">
      <c r="A26" s="1481"/>
      <c r="B26" s="1478" t="s">
        <v>1138</v>
      </c>
      <c r="C26" s="1483"/>
      <c r="D26" s="1538">
        <v>12.14</v>
      </c>
      <c r="E26" s="1475" t="s">
        <v>1134</v>
      </c>
      <c r="F26" s="1475" t="s">
        <v>1134</v>
      </c>
      <c r="G26" s="1481"/>
      <c r="H26" s="1479" t="s">
        <v>1139</v>
      </c>
      <c r="I26" s="1482"/>
      <c r="J26" s="1476"/>
    </row>
    <row r="27" spans="1:10" ht="15" customHeight="1" x14ac:dyDescent="0.2">
      <c r="A27" s="1471"/>
      <c r="B27" s="1469" t="s">
        <v>1140</v>
      </c>
      <c r="C27" s="1416"/>
      <c r="D27" s="1550">
        <v>197.71</v>
      </c>
      <c r="E27" s="1475" t="s">
        <v>1134</v>
      </c>
      <c r="F27" s="1475" t="s">
        <v>1134</v>
      </c>
      <c r="G27" s="1471"/>
      <c r="H27" s="1417" t="s">
        <v>1141</v>
      </c>
      <c r="I27" s="1473"/>
      <c r="J27" s="1427"/>
    </row>
    <row r="28" spans="1:10" ht="15" customHeight="1" x14ac:dyDescent="0.2">
      <c r="A28" s="1471"/>
      <c r="B28" s="1469" t="s">
        <v>1142</v>
      </c>
      <c r="C28" s="1416"/>
      <c r="D28" s="1555"/>
      <c r="E28" s="1555"/>
      <c r="F28" s="1555"/>
      <c r="G28" s="1471"/>
      <c r="H28" s="1417" t="s">
        <v>1143</v>
      </c>
      <c r="I28" s="1473"/>
      <c r="J28" s="1427"/>
    </row>
    <row r="29" spans="1:10" ht="25.5" customHeight="1" thickBot="1" x14ac:dyDescent="0.25">
      <c r="A29" s="1496"/>
      <c r="B29" s="1802" t="s">
        <v>1144</v>
      </c>
      <c r="C29" s="1803"/>
      <c r="D29" s="1784" t="s">
        <v>1121</v>
      </c>
      <c r="E29" s="1475" t="s">
        <v>1134</v>
      </c>
      <c r="F29" s="1475" t="s">
        <v>1134</v>
      </c>
      <c r="G29" s="1496"/>
      <c r="H29" s="1804" t="s">
        <v>1245</v>
      </c>
      <c r="I29" s="1497"/>
      <c r="J29" s="1447"/>
    </row>
    <row r="30" spans="1:10" ht="4.5" customHeight="1" x14ac:dyDescent="0.2">
      <c r="A30" s="1498"/>
      <c r="B30" s="1498"/>
      <c r="C30" s="1498"/>
      <c r="D30" s="1427"/>
      <c r="E30" s="1427"/>
      <c r="F30" s="1427"/>
      <c r="G30" s="1427"/>
      <c r="H30" s="1498"/>
      <c r="I30" s="1498"/>
      <c r="J30" s="1427"/>
    </row>
  </sheetData>
  <mergeCells count="5">
    <mergeCell ref="D8:F8"/>
    <mergeCell ref="D9:F9"/>
    <mergeCell ref="E10:F10"/>
    <mergeCell ref="E12:F12"/>
    <mergeCell ref="E13:F13"/>
  </mergeCells>
  <pageMargins left="0.9055118110236221" right="0.70866141732283472" top="0.94488188976377963" bottom="0.74803149606299213" header="0.31496062992125984" footer="0.31496062992125984"/>
  <pageSetup paperSize="9" scale="90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5"/>
  <sheetViews>
    <sheetView workbookViewId="0">
      <selection activeCell="H17" sqref="H17"/>
    </sheetView>
  </sheetViews>
  <sheetFormatPr defaultRowHeight="12.75" x14ac:dyDescent="0.2"/>
  <cols>
    <col min="1" max="1" width="1.1640625" style="1569" customWidth="1"/>
    <col min="2" max="2" width="1.33203125" style="1569" customWidth="1"/>
    <col min="3" max="3" width="29.83203125" style="1569" customWidth="1"/>
    <col min="4" max="4" width="13.83203125" style="1569" customWidth="1"/>
    <col min="5" max="5" width="13.1640625" style="1569" customWidth="1"/>
    <col min="6" max="6" width="13.6640625" style="1569" customWidth="1"/>
    <col min="7" max="7" width="0.6640625" style="1569" customWidth="1"/>
    <col min="8" max="8" width="1.6640625" style="1569" customWidth="1"/>
    <col min="9" max="9" width="33" style="1569" customWidth="1"/>
    <col min="10" max="10" width="1" style="1569" customWidth="1"/>
    <col min="11" max="16384" width="9.33203125" style="1569"/>
  </cols>
  <sheetData>
    <row r="3" spans="1:10" ht="15.75" x14ac:dyDescent="0.25">
      <c r="A3" s="1500" t="s">
        <v>1252</v>
      </c>
      <c r="C3" s="1500"/>
      <c r="D3" s="1499"/>
      <c r="E3" s="1499"/>
      <c r="F3" s="1499"/>
      <c r="G3" s="1499"/>
      <c r="H3" s="1501"/>
      <c r="I3" s="1501"/>
      <c r="J3" s="1499"/>
    </row>
    <row r="4" spans="1:10" ht="14.25" x14ac:dyDescent="0.2">
      <c r="A4" s="1502"/>
      <c r="B4" s="1503" t="s">
        <v>1253</v>
      </c>
      <c r="C4" s="1503"/>
      <c r="D4" s="1502"/>
      <c r="E4" s="1502"/>
      <c r="F4" s="1502"/>
      <c r="G4" s="1502"/>
      <c r="H4" s="1503"/>
      <c r="I4" s="1503"/>
      <c r="J4" s="1502"/>
    </row>
    <row r="5" spans="1:10" ht="14.25" x14ac:dyDescent="0.2">
      <c r="A5" s="1504"/>
      <c r="B5" s="1503"/>
      <c r="C5" s="1503"/>
      <c r="D5" s="1504"/>
      <c r="E5" s="1504"/>
      <c r="F5" s="1504"/>
      <c r="G5" s="1504"/>
      <c r="H5" s="1505"/>
      <c r="I5" s="1505"/>
      <c r="J5" s="1504"/>
    </row>
    <row r="6" spans="1:10" ht="13.5" customHeight="1" x14ac:dyDescent="0.2">
      <c r="A6" s="1504"/>
      <c r="B6" s="1506" t="s">
        <v>1261</v>
      </c>
      <c r="C6" s="1506"/>
      <c r="D6" s="1507"/>
      <c r="E6" s="1507"/>
      <c r="F6" s="1507"/>
      <c r="G6" s="1507"/>
      <c r="H6" s="1506"/>
      <c r="I6" s="1508" t="s">
        <v>1262</v>
      </c>
      <c r="J6" s="1504"/>
    </row>
    <row r="7" spans="1:10" ht="6" customHeight="1" x14ac:dyDescent="0.2">
      <c r="A7" s="1509"/>
      <c r="B7" s="1510"/>
      <c r="C7" s="1510"/>
      <c r="D7" s="1511"/>
      <c r="E7" s="1512"/>
      <c r="F7" s="1513"/>
      <c r="G7" s="1514"/>
      <c r="H7" s="1510"/>
      <c r="I7" s="1515"/>
      <c r="J7" s="1427"/>
    </row>
    <row r="8" spans="1:10" x14ac:dyDescent="0.2">
      <c r="A8" s="1516"/>
      <c r="B8" s="1517"/>
      <c r="C8" s="1517"/>
      <c r="D8" s="1518" t="s">
        <v>1102</v>
      </c>
      <c r="E8" s="1519"/>
      <c r="F8" s="1520"/>
      <c r="G8" s="1516"/>
      <c r="H8" s="1521"/>
      <c r="I8" s="1522"/>
      <c r="J8" s="1427"/>
    </row>
    <row r="9" spans="1:10" ht="16.5" customHeight="1" x14ac:dyDescent="0.2">
      <c r="A9" s="1516"/>
      <c r="B9" s="1517"/>
      <c r="C9" s="1517"/>
      <c r="D9" s="1641" t="s">
        <v>1103</v>
      </c>
      <c r="E9" s="1805"/>
      <c r="F9" s="1806"/>
      <c r="G9" s="1516"/>
      <c r="H9" s="1517"/>
      <c r="I9" s="1522"/>
      <c r="J9" s="1427"/>
    </row>
    <row r="10" spans="1:10" ht="44.25" customHeight="1" x14ac:dyDescent="0.2">
      <c r="A10" s="1516"/>
      <c r="B10" s="1807" t="s">
        <v>3</v>
      </c>
      <c r="C10" s="1808"/>
      <c r="D10" s="1527" t="s">
        <v>1263</v>
      </c>
      <c r="E10" s="1787"/>
      <c r="F10" s="1529" t="s">
        <v>1264</v>
      </c>
      <c r="G10" s="1516"/>
      <c r="H10" s="1807" t="s">
        <v>6</v>
      </c>
      <c r="I10" s="1522"/>
      <c r="J10" s="1427"/>
    </row>
    <row r="11" spans="1:10" ht="35.25" customHeight="1" thickBot="1" x14ac:dyDescent="0.25">
      <c r="A11" s="1530"/>
      <c r="B11" s="1531"/>
      <c r="C11" s="1531"/>
      <c r="D11" s="1809" t="s">
        <v>1265</v>
      </c>
      <c r="E11" s="1809" t="s">
        <v>1266</v>
      </c>
      <c r="F11" s="1809" t="s">
        <v>1267</v>
      </c>
      <c r="G11" s="1530"/>
      <c r="H11" s="1531"/>
      <c r="I11" s="1533"/>
      <c r="J11" s="1427"/>
    </row>
    <row r="12" spans="1:10" ht="18.75" customHeight="1" x14ac:dyDescent="0.2">
      <c r="A12" s="1534"/>
      <c r="B12" s="1535" t="s">
        <v>1108</v>
      </c>
      <c r="C12" s="1535"/>
      <c r="D12" s="1810">
        <v>0.7</v>
      </c>
      <c r="E12" s="1811"/>
      <c r="F12" s="1563">
        <v>0.25</v>
      </c>
      <c r="G12" s="1534"/>
      <c r="H12" s="1539" t="s">
        <v>1109</v>
      </c>
      <c r="I12" s="1540"/>
      <c r="J12" s="1447"/>
    </row>
    <row r="13" spans="1:10" ht="16.5" customHeight="1" x14ac:dyDescent="0.2">
      <c r="A13" s="1534"/>
      <c r="B13" s="1535" t="s">
        <v>1110</v>
      </c>
      <c r="C13" s="1535"/>
      <c r="D13" s="1681">
        <v>14</v>
      </c>
      <c r="E13" s="1792"/>
      <c r="F13" s="1603">
        <v>6.5</v>
      </c>
      <c r="G13" s="1534"/>
      <c r="H13" s="1539" t="s">
        <v>1111</v>
      </c>
      <c r="I13" s="1540"/>
      <c r="J13" s="1447"/>
    </row>
    <row r="14" spans="1:10" ht="24.75" customHeight="1" x14ac:dyDescent="0.2">
      <c r="A14" s="1542"/>
      <c r="B14" s="1461" t="s">
        <v>1112</v>
      </c>
      <c r="C14" s="1605"/>
      <c r="D14" s="1606">
        <v>8</v>
      </c>
      <c r="E14" s="1606">
        <v>8</v>
      </c>
      <c r="F14" s="1606">
        <v>7</v>
      </c>
      <c r="G14" s="1542"/>
      <c r="H14" s="1547" t="s">
        <v>1113</v>
      </c>
      <c r="I14" s="1548"/>
      <c r="J14" s="1459"/>
    </row>
    <row r="15" spans="1:10" ht="15" customHeight="1" x14ac:dyDescent="0.2">
      <c r="A15" s="1549"/>
      <c r="B15" s="1469" t="s">
        <v>1114</v>
      </c>
      <c r="C15" s="1505"/>
      <c r="D15" s="1609">
        <v>22.91</v>
      </c>
      <c r="E15" s="1609">
        <v>23</v>
      </c>
      <c r="F15" s="1609">
        <v>24.4</v>
      </c>
      <c r="G15" s="1549"/>
      <c r="H15" s="1547" t="s">
        <v>1115</v>
      </c>
      <c r="I15" s="1551"/>
      <c r="J15" s="1427"/>
    </row>
    <row r="16" spans="1:10" ht="15" customHeight="1" x14ac:dyDescent="0.2">
      <c r="A16" s="1549"/>
      <c r="B16" s="1469" t="s">
        <v>1116</v>
      </c>
      <c r="C16" s="1505"/>
      <c r="D16" s="1601">
        <v>9.51</v>
      </c>
      <c r="E16" s="1601">
        <v>9.34</v>
      </c>
      <c r="F16" s="1601">
        <v>38.47</v>
      </c>
      <c r="G16" s="1549"/>
      <c r="H16" s="1547" t="s">
        <v>1268</v>
      </c>
      <c r="I16" s="1551"/>
      <c r="J16" s="1427"/>
    </row>
    <row r="17" spans="1:10" ht="15" customHeight="1" x14ac:dyDescent="0.2">
      <c r="A17" s="1553"/>
      <c r="B17" s="1478" t="s">
        <v>1118</v>
      </c>
      <c r="C17" s="1554"/>
      <c r="D17" s="1601">
        <v>1</v>
      </c>
      <c r="E17" s="1601">
        <v>1.06</v>
      </c>
      <c r="F17" s="1601">
        <v>0.74</v>
      </c>
      <c r="G17" s="1553"/>
      <c r="H17" s="1556" t="s">
        <v>1119</v>
      </c>
      <c r="I17" s="1557"/>
      <c r="J17" s="1476"/>
    </row>
    <row r="18" spans="1:10" ht="25.5" customHeight="1" x14ac:dyDescent="0.2">
      <c r="A18" s="1553"/>
      <c r="B18" s="1478" t="s">
        <v>1120</v>
      </c>
      <c r="C18" s="1554"/>
      <c r="D18" s="1480" t="s">
        <v>1121</v>
      </c>
      <c r="E18" s="1480" t="s">
        <v>1121</v>
      </c>
      <c r="F18" s="1480" t="s">
        <v>1121</v>
      </c>
      <c r="G18" s="1553"/>
      <c r="H18" s="1547" t="s">
        <v>1122</v>
      </c>
      <c r="I18" s="1557"/>
      <c r="J18" s="1476"/>
    </row>
    <row r="19" spans="1:10" ht="24.75" customHeight="1" x14ac:dyDescent="0.2">
      <c r="A19" s="1553"/>
      <c r="B19" s="1478" t="s">
        <v>1123</v>
      </c>
      <c r="C19" s="1554"/>
      <c r="D19" s="1480" t="s">
        <v>1121</v>
      </c>
      <c r="E19" s="1480" t="s">
        <v>1121</v>
      </c>
      <c r="F19" s="1480" t="s">
        <v>1121</v>
      </c>
      <c r="G19" s="1553"/>
      <c r="H19" s="1547" t="s">
        <v>1124</v>
      </c>
      <c r="I19" s="1557"/>
      <c r="J19" s="1476"/>
    </row>
    <row r="20" spans="1:10" ht="15" customHeight="1" x14ac:dyDescent="0.2">
      <c r="A20" s="1553"/>
      <c r="B20" s="1478" t="s">
        <v>1125</v>
      </c>
      <c r="C20" s="1554"/>
      <c r="D20" s="1601">
        <v>96.5</v>
      </c>
      <c r="E20" s="1601">
        <v>110.5</v>
      </c>
      <c r="F20" s="1601">
        <v>90.5</v>
      </c>
      <c r="G20" s="1553"/>
      <c r="H20" s="1547" t="s">
        <v>1126</v>
      </c>
      <c r="I20" s="1557"/>
      <c r="J20" s="1476"/>
    </row>
    <row r="21" spans="1:10" ht="15" customHeight="1" x14ac:dyDescent="0.2">
      <c r="A21" s="1553"/>
      <c r="B21" s="1478" t="s">
        <v>1127</v>
      </c>
      <c r="C21" s="1554"/>
      <c r="D21" s="1611">
        <v>2.6</v>
      </c>
      <c r="E21" s="1611">
        <v>1.75</v>
      </c>
      <c r="F21" s="1611">
        <v>1.7</v>
      </c>
      <c r="G21" s="1553"/>
      <c r="H21" s="1547" t="s">
        <v>1128</v>
      </c>
      <c r="I21" s="1557"/>
      <c r="J21" s="1476"/>
    </row>
    <row r="22" spans="1:10" ht="15" customHeight="1" x14ac:dyDescent="0.2">
      <c r="A22" s="1553"/>
      <c r="B22" s="1478" t="s">
        <v>1129</v>
      </c>
      <c r="C22" s="1554"/>
      <c r="D22" s="1611">
        <v>0.03</v>
      </c>
      <c r="E22" s="1611">
        <v>0.03</v>
      </c>
      <c r="F22" s="1812">
        <v>6.5000000000000002E-2</v>
      </c>
      <c r="G22" s="1553"/>
      <c r="H22" s="1547" t="s">
        <v>1130</v>
      </c>
      <c r="I22" s="1557"/>
      <c r="J22" s="1476"/>
    </row>
    <row r="23" spans="1:10" ht="15" customHeight="1" x14ac:dyDescent="0.2">
      <c r="A23" s="1553"/>
      <c r="B23" s="1478" t="s">
        <v>1131</v>
      </c>
      <c r="C23" s="1554"/>
      <c r="D23" s="1658" t="s">
        <v>1134</v>
      </c>
      <c r="E23" s="1658" t="s">
        <v>1134</v>
      </c>
      <c r="F23" s="1658" t="s">
        <v>1134</v>
      </c>
      <c r="G23" s="1553"/>
      <c r="H23" s="1547" t="s">
        <v>1132</v>
      </c>
      <c r="I23" s="1557"/>
      <c r="J23" s="1476"/>
    </row>
    <row r="24" spans="1:10" ht="15" customHeight="1" x14ac:dyDescent="0.2">
      <c r="A24" s="1553"/>
      <c r="B24" s="1478" t="s">
        <v>1133</v>
      </c>
      <c r="C24" s="1554"/>
      <c r="D24" s="1658" t="s">
        <v>1134</v>
      </c>
      <c r="E24" s="1658" t="s">
        <v>1134</v>
      </c>
      <c r="F24" s="1658" t="s">
        <v>1134</v>
      </c>
      <c r="G24" s="1553"/>
      <c r="H24" s="1556" t="s">
        <v>1135</v>
      </c>
      <c r="I24" s="1557"/>
      <c r="J24" s="1476"/>
    </row>
    <row r="25" spans="1:10" ht="15" customHeight="1" x14ac:dyDescent="0.2">
      <c r="A25" s="1553"/>
      <c r="B25" s="1478" t="s">
        <v>1136</v>
      </c>
      <c r="C25" s="1554"/>
      <c r="D25" s="1601">
        <v>25.6</v>
      </c>
      <c r="E25" s="1601">
        <v>53</v>
      </c>
      <c r="F25" s="1601">
        <v>92.57</v>
      </c>
      <c r="G25" s="1553"/>
      <c r="H25" s="1478" t="s">
        <v>1137</v>
      </c>
      <c r="I25" s="1557"/>
      <c r="J25" s="1476"/>
    </row>
    <row r="26" spans="1:10" ht="15" customHeight="1" x14ac:dyDescent="0.2">
      <c r="A26" s="1553"/>
      <c r="B26" s="1478" t="s">
        <v>1138</v>
      </c>
      <c r="C26" s="1554"/>
      <c r="D26" s="1601">
        <v>51.3</v>
      </c>
      <c r="E26" s="1601">
        <v>85.8</v>
      </c>
      <c r="F26" s="1601">
        <v>53.14</v>
      </c>
      <c r="G26" s="1553"/>
      <c r="H26" s="1556" t="s">
        <v>1139</v>
      </c>
      <c r="I26" s="1557"/>
      <c r="J26" s="1476"/>
    </row>
    <row r="27" spans="1:10" ht="15" customHeight="1" x14ac:dyDescent="0.2">
      <c r="A27" s="1549"/>
      <c r="B27" s="1469" t="s">
        <v>1140</v>
      </c>
      <c r="C27" s="1505"/>
      <c r="D27" s="1610">
        <v>934.3</v>
      </c>
      <c r="E27" s="1610">
        <v>645.29999999999995</v>
      </c>
      <c r="F27" s="1610">
        <v>5037.1400000000003</v>
      </c>
      <c r="G27" s="1549"/>
      <c r="H27" s="1506" t="s">
        <v>1154</v>
      </c>
      <c r="I27" s="1551"/>
      <c r="J27" s="1427"/>
    </row>
    <row r="28" spans="1:10" ht="15" customHeight="1" x14ac:dyDescent="0.2">
      <c r="A28" s="1549"/>
      <c r="B28" s="1469" t="s">
        <v>1142</v>
      </c>
      <c r="C28" s="1505"/>
      <c r="D28" s="1563"/>
      <c r="E28" s="1601"/>
      <c r="F28" s="1601"/>
      <c r="G28" s="1549"/>
      <c r="H28" s="1506" t="s">
        <v>1143</v>
      </c>
      <c r="I28" s="1551"/>
      <c r="J28" s="1427"/>
    </row>
    <row r="29" spans="1:10" ht="27" customHeight="1" x14ac:dyDescent="0.2">
      <c r="A29" s="1534"/>
      <c r="B29" s="1793" t="s">
        <v>1144</v>
      </c>
      <c r="C29" s="1535"/>
      <c r="D29" s="1480" t="s">
        <v>1121</v>
      </c>
      <c r="E29" s="1480" t="s">
        <v>1121</v>
      </c>
      <c r="F29" s="1480" t="s">
        <v>1121</v>
      </c>
      <c r="G29" s="1534"/>
      <c r="H29" s="1795" t="s">
        <v>1245</v>
      </c>
      <c r="I29" s="1540"/>
      <c r="J29" s="1447"/>
    </row>
    <row r="30" spans="1:10" ht="7.5" customHeight="1" thickBot="1" x14ac:dyDescent="0.25">
      <c r="A30" s="1564"/>
      <c r="B30" s="1565"/>
      <c r="C30" s="1565"/>
      <c r="D30" s="1566"/>
      <c r="E30" s="1566"/>
      <c r="F30" s="1566"/>
      <c r="G30" s="1564"/>
      <c r="H30" s="1565"/>
      <c r="I30" s="1567"/>
      <c r="J30" s="1427"/>
    </row>
    <row r="31" spans="1:10" ht="4.5" customHeight="1" x14ac:dyDescent="0.2">
      <c r="A31" s="1498"/>
      <c r="B31" s="1498"/>
      <c r="C31" s="1498"/>
      <c r="D31" s="1427"/>
      <c r="E31" s="1427"/>
      <c r="F31" s="1427"/>
      <c r="G31" s="1427"/>
      <c r="H31" s="1498"/>
      <c r="I31" s="1498"/>
      <c r="J31" s="1427"/>
    </row>
    <row r="33" spans="4:6" x14ac:dyDescent="0.2">
      <c r="D33" s="1428"/>
      <c r="E33" s="1428"/>
      <c r="F33" s="1428"/>
    </row>
    <row r="34" spans="4:6" x14ac:dyDescent="0.2">
      <c r="D34" s="1428"/>
      <c r="E34" s="1428"/>
      <c r="F34" s="1428"/>
    </row>
    <row r="35" spans="4:6" x14ac:dyDescent="0.2">
      <c r="D35" s="1428"/>
      <c r="E35" s="1428"/>
      <c r="F35" s="1428"/>
    </row>
  </sheetData>
  <mergeCells count="5">
    <mergeCell ref="D8:F8"/>
    <mergeCell ref="D9:F9"/>
    <mergeCell ref="D10:E10"/>
    <mergeCell ref="D12:E12"/>
    <mergeCell ref="D13:E13"/>
  </mergeCells>
  <pageMargins left="0.86614173228346458" right="0.6692913385826772" top="0.98425196850393704" bottom="0.78740157480314965" header="0.31496062992125984" footer="0.31496062992125984"/>
  <pageSetup paperSize="9" scale="90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34"/>
  <sheetViews>
    <sheetView workbookViewId="0">
      <selection activeCell="H17" sqref="H17"/>
    </sheetView>
  </sheetViews>
  <sheetFormatPr defaultRowHeight="12.75" x14ac:dyDescent="0.2"/>
  <cols>
    <col min="1" max="1" width="1.1640625" style="1569" customWidth="1"/>
    <col min="2" max="2" width="2" style="1569" customWidth="1"/>
    <col min="3" max="3" width="29.33203125" style="1569" customWidth="1"/>
    <col min="4" max="6" width="14.83203125" style="1569" customWidth="1"/>
    <col min="7" max="7" width="0.83203125" style="1569" customWidth="1"/>
    <col min="8" max="8" width="1.6640625" style="1569" customWidth="1"/>
    <col min="9" max="9" width="30" style="1569" customWidth="1"/>
    <col min="10" max="10" width="1" style="1569" customWidth="1"/>
    <col min="11" max="16384" width="9.33203125" style="1569"/>
  </cols>
  <sheetData>
    <row r="3" spans="1:10" ht="15.75" x14ac:dyDescent="0.25">
      <c r="A3" s="1499"/>
      <c r="B3" s="1500" t="s">
        <v>1252</v>
      </c>
      <c r="C3" s="1500"/>
      <c r="D3" s="1499"/>
      <c r="E3" s="1499"/>
      <c r="F3" s="1499"/>
      <c r="G3" s="1499"/>
      <c r="H3" s="1501"/>
      <c r="I3" s="1501"/>
      <c r="J3" s="1499"/>
    </row>
    <row r="4" spans="1:10" ht="14.25" x14ac:dyDescent="0.2">
      <c r="A4" s="1502"/>
      <c r="B4" s="1414" t="s">
        <v>1253</v>
      </c>
      <c r="C4" s="1503"/>
      <c r="D4" s="1502"/>
      <c r="E4" s="1502"/>
      <c r="F4" s="1502"/>
      <c r="G4" s="1502"/>
      <c r="H4" s="1503"/>
      <c r="I4" s="1503"/>
      <c r="J4" s="1502"/>
    </row>
    <row r="5" spans="1:10" ht="14.25" x14ac:dyDescent="0.2">
      <c r="A5" s="1504"/>
      <c r="B5" s="1503"/>
      <c r="C5" s="1503"/>
      <c r="D5" s="1504"/>
      <c r="E5" s="1504"/>
      <c r="F5" s="1504"/>
      <c r="G5" s="1504"/>
      <c r="H5" s="1505"/>
      <c r="I5" s="1505"/>
      <c r="J5" s="1504"/>
    </row>
    <row r="6" spans="1:10" ht="14.25" x14ac:dyDescent="0.2">
      <c r="A6" s="1504"/>
      <c r="B6" s="1506" t="s">
        <v>1269</v>
      </c>
      <c r="C6" s="1506"/>
      <c r="D6" s="1507"/>
      <c r="E6" s="1507"/>
      <c r="F6" s="1507"/>
      <c r="G6" s="1507"/>
      <c r="H6" s="1506"/>
      <c r="I6" s="1508" t="s">
        <v>1270</v>
      </c>
      <c r="J6" s="1504"/>
    </row>
    <row r="7" spans="1:10" ht="4.5" customHeight="1" x14ac:dyDescent="0.2">
      <c r="A7" s="1509"/>
      <c r="B7" s="1510"/>
      <c r="C7" s="1510"/>
      <c r="D7" s="1511"/>
      <c r="E7" s="1512"/>
      <c r="F7" s="1513"/>
      <c r="G7" s="1514"/>
      <c r="H7" s="1510"/>
      <c r="I7" s="1515"/>
      <c r="J7" s="1813"/>
    </row>
    <row r="8" spans="1:10" x14ac:dyDescent="0.2">
      <c r="A8" s="1516"/>
      <c r="B8" s="1517"/>
      <c r="C8" s="1517"/>
      <c r="D8" s="1518" t="s">
        <v>1102</v>
      </c>
      <c r="E8" s="1519"/>
      <c r="F8" s="1520"/>
      <c r="G8" s="1516"/>
      <c r="H8" s="1521"/>
      <c r="I8" s="1522"/>
      <c r="J8" s="1427"/>
    </row>
    <row r="9" spans="1:10" x14ac:dyDescent="0.2">
      <c r="A9" s="1516"/>
      <c r="B9" s="1523" t="s">
        <v>3</v>
      </c>
      <c r="C9" s="1523"/>
      <c r="D9" s="1524" t="s">
        <v>1103</v>
      </c>
      <c r="E9" s="1525"/>
      <c r="F9" s="1526"/>
      <c r="G9" s="1516"/>
      <c r="H9" s="1523" t="s">
        <v>6</v>
      </c>
      <c r="I9" s="1522"/>
      <c r="J9" s="1427"/>
    </row>
    <row r="10" spans="1:10" ht="42" customHeight="1" x14ac:dyDescent="0.2">
      <c r="A10" s="1516"/>
      <c r="B10" s="1517"/>
      <c r="C10" s="1517"/>
      <c r="D10" s="1529" t="s">
        <v>1271</v>
      </c>
      <c r="E10" s="1814" t="s">
        <v>1272</v>
      </c>
      <c r="F10" s="1529" t="s">
        <v>1273</v>
      </c>
      <c r="G10" s="1516"/>
      <c r="H10" s="1521"/>
      <c r="I10" s="1522"/>
      <c r="J10" s="1427"/>
    </row>
    <row r="11" spans="1:10" ht="28.5" customHeight="1" thickBot="1" x14ac:dyDescent="0.25">
      <c r="A11" s="1530"/>
      <c r="B11" s="1531"/>
      <c r="C11" s="1531"/>
      <c r="D11" s="1444" t="s">
        <v>1153</v>
      </c>
      <c r="E11" s="1815" t="s">
        <v>1153</v>
      </c>
      <c r="F11" s="1444" t="s">
        <v>1153</v>
      </c>
      <c r="G11" s="1530"/>
      <c r="H11" s="1531"/>
      <c r="I11" s="1533"/>
      <c r="J11" s="1427"/>
    </row>
    <row r="12" spans="1:10" ht="20.25" customHeight="1" x14ac:dyDescent="0.2">
      <c r="A12" s="1534"/>
      <c r="B12" s="1535" t="s">
        <v>1108</v>
      </c>
      <c r="C12" s="1535"/>
      <c r="D12" s="1601">
        <v>4.36E-2</v>
      </c>
      <c r="E12" s="1816">
        <v>0.122</v>
      </c>
      <c r="F12" s="1601">
        <v>9.69E-2</v>
      </c>
      <c r="G12" s="1534"/>
      <c r="H12" s="1539" t="s">
        <v>1109</v>
      </c>
      <c r="I12" s="1540"/>
      <c r="J12" s="1427"/>
    </row>
    <row r="13" spans="1:10" ht="15.75" customHeight="1" x14ac:dyDescent="0.2">
      <c r="A13" s="1534"/>
      <c r="B13" s="1535" t="s">
        <v>1110</v>
      </c>
      <c r="C13" s="1535"/>
      <c r="D13" s="1603">
        <v>14.2</v>
      </c>
      <c r="E13" s="1620">
        <v>10.8</v>
      </c>
      <c r="F13" s="1603">
        <v>13.5</v>
      </c>
      <c r="G13" s="1534"/>
      <c r="H13" s="1539" t="s">
        <v>1111</v>
      </c>
      <c r="I13" s="1540"/>
      <c r="J13" s="1447"/>
    </row>
    <row r="14" spans="1:10" ht="24.75" customHeight="1" x14ac:dyDescent="0.2">
      <c r="A14" s="1542"/>
      <c r="B14" s="1461" t="s">
        <v>1112</v>
      </c>
      <c r="C14" s="1605"/>
      <c r="D14" s="1606">
        <v>5</v>
      </c>
      <c r="E14" s="1475">
        <v>5</v>
      </c>
      <c r="F14" s="1606">
        <v>5</v>
      </c>
      <c r="G14" s="1817"/>
      <c r="H14" s="1661" t="s">
        <v>1113</v>
      </c>
      <c r="I14" s="1662"/>
      <c r="J14" s="1447"/>
    </row>
    <row r="15" spans="1:10" ht="15" customHeight="1" x14ac:dyDescent="0.2">
      <c r="A15" s="1549"/>
      <c r="B15" s="1469" t="s">
        <v>1114</v>
      </c>
      <c r="C15" s="1505"/>
      <c r="D15" s="1609">
        <v>21.6</v>
      </c>
      <c r="E15" s="1490">
        <v>20.7</v>
      </c>
      <c r="F15" s="1609">
        <v>21.5</v>
      </c>
      <c r="G15" s="1549"/>
      <c r="H15" s="1547" t="s">
        <v>1115</v>
      </c>
      <c r="I15" s="1551"/>
      <c r="J15" s="1459"/>
    </row>
    <row r="16" spans="1:10" ht="15" customHeight="1" x14ac:dyDescent="0.2">
      <c r="A16" s="1549"/>
      <c r="B16" s="1469" t="s">
        <v>1116</v>
      </c>
      <c r="C16" s="1505"/>
      <c r="D16" s="1601">
        <v>4.5999999999999996</v>
      </c>
      <c r="E16" s="1665">
        <v>6.7</v>
      </c>
      <c r="F16" s="1601">
        <v>9.1</v>
      </c>
      <c r="G16" s="1549"/>
      <c r="H16" s="1547" t="s">
        <v>1117</v>
      </c>
      <c r="I16" s="1551"/>
      <c r="J16" s="1427"/>
    </row>
    <row r="17" spans="1:11" ht="15" customHeight="1" x14ac:dyDescent="0.2">
      <c r="A17" s="1553"/>
      <c r="B17" s="1478" t="s">
        <v>1118</v>
      </c>
      <c r="C17" s="1554"/>
      <c r="D17" s="1601">
        <v>1.34</v>
      </c>
      <c r="E17" s="1818">
        <v>1.34</v>
      </c>
      <c r="F17" s="1601">
        <v>1.3</v>
      </c>
      <c r="G17" s="1553"/>
      <c r="H17" s="1556" t="s">
        <v>1119</v>
      </c>
      <c r="I17" s="1557"/>
      <c r="J17" s="1427"/>
    </row>
    <row r="18" spans="1:11" ht="30" customHeight="1" x14ac:dyDescent="0.2">
      <c r="A18" s="1553"/>
      <c r="B18" s="1478" t="s">
        <v>1120</v>
      </c>
      <c r="C18" s="1554"/>
      <c r="D18" s="1480" t="s">
        <v>1121</v>
      </c>
      <c r="E18" s="1480" t="s">
        <v>1121</v>
      </c>
      <c r="F18" s="1480" t="s">
        <v>1121</v>
      </c>
      <c r="G18" s="1553"/>
      <c r="H18" s="1547" t="s">
        <v>1122</v>
      </c>
      <c r="I18" s="1557"/>
      <c r="J18" s="1476"/>
    </row>
    <row r="19" spans="1:11" ht="24" customHeight="1" x14ac:dyDescent="0.2">
      <c r="A19" s="1553"/>
      <c r="B19" s="1478" t="s">
        <v>1123</v>
      </c>
      <c r="C19" s="1554"/>
      <c r="D19" s="1480" t="s">
        <v>1121</v>
      </c>
      <c r="E19" s="1480" t="s">
        <v>1121</v>
      </c>
      <c r="F19" s="1480" t="s">
        <v>1121</v>
      </c>
      <c r="G19" s="1553"/>
      <c r="H19" s="1547" t="s">
        <v>1124</v>
      </c>
      <c r="I19" s="1557"/>
      <c r="J19" s="1476"/>
    </row>
    <row r="20" spans="1:11" ht="15" customHeight="1" x14ac:dyDescent="0.2">
      <c r="A20" s="1553"/>
      <c r="B20" s="1478" t="s">
        <v>1125</v>
      </c>
      <c r="C20" s="1554"/>
      <c r="D20" s="1610">
        <v>102.1</v>
      </c>
      <c r="E20" s="1818">
        <v>102.6</v>
      </c>
      <c r="F20" s="1610">
        <v>107.8</v>
      </c>
      <c r="G20" s="1553"/>
      <c r="H20" s="1547" t="s">
        <v>1126</v>
      </c>
      <c r="I20" s="1557"/>
      <c r="J20" s="1476"/>
    </row>
    <row r="21" spans="1:11" ht="15" customHeight="1" x14ac:dyDescent="0.2">
      <c r="A21" s="1553"/>
      <c r="B21" s="1478" t="s">
        <v>1127</v>
      </c>
      <c r="C21" s="1554"/>
      <c r="D21" s="1611">
        <v>1.04</v>
      </c>
      <c r="E21" s="1819">
        <v>1.56</v>
      </c>
      <c r="F21" s="1611">
        <v>1.42</v>
      </c>
      <c r="G21" s="1553"/>
      <c r="H21" s="1547" t="s">
        <v>1128</v>
      </c>
      <c r="I21" s="1557"/>
      <c r="J21" s="1476"/>
    </row>
    <row r="22" spans="1:11" ht="15" customHeight="1" x14ac:dyDescent="0.2">
      <c r="A22" s="1553"/>
      <c r="B22" s="1478" t="s">
        <v>1129</v>
      </c>
      <c r="C22" s="1554"/>
      <c r="D22" s="1611">
        <v>8.0000000000000002E-3</v>
      </c>
      <c r="E22" s="1819">
        <v>8.0000000000000002E-3</v>
      </c>
      <c r="F22" s="1611">
        <v>8.0000000000000002E-3</v>
      </c>
      <c r="G22" s="1553"/>
      <c r="H22" s="1547" t="s">
        <v>1130</v>
      </c>
      <c r="I22" s="1557"/>
      <c r="J22" s="1476"/>
    </row>
    <row r="23" spans="1:11" ht="15" customHeight="1" x14ac:dyDescent="0.2">
      <c r="A23" s="1553"/>
      <c r="B23" s="1478" t="s">
        <v>1131</v>
      </c>
      <c r="C23" s="1554"/>
      <c r="D23" s="1820" t="s">
        <v>1134</v>
      </c>
      <c r="E23" s="1821" t="s">
        <v>1134</v>
      </c>
      <c r="F23" s="1820" t="s">
        <v>1134</v>
      </c>
      <c r="G23" s="1553"/>
      <c r="H23" s="1547" t="s">
        <v>1132</v>
      </c>
      <c r="I23" s="1557"/>
      <c r="J23" s="1476"/>
    </row>
    <row r="24" spans="1:11" ht="15" customHeight="1" x14ac:dyDescent="0.2">
      <c r="A24" s="1553"/>
      <c r="B24" s="1478" t="s">
        <v>1133</v>
      </c>
      <c r="C24" s="1554"/>
      <c r="D24" s="1820" t="s">
        <v>1134</v>
      </c>
      <c r="E24" s="1821" t="s">
        <v>1134</v>
      </c>
      <c r="F24" s="1820" t="s">
        <v>1134</v>
      </c>
      <c r="G24" s="1553"/>
      <c r="H24" s="1556" t="s">
        <v>1135</v>
      </c>
      <c r="I24" s="1557"/>
      <c r="J24" s="1476"/>
    </row>
    <row r="25" spans="1:11" ht="15" customHeight="1" x14ac:dyDescent="0.2">
      <c r="A25" s="1553"/>
      <c r="B25" s="1478" t="s">
        <v>1136</v>
      </c>
      <c r="C25" s="1554"/>
      <c r="D25" s="1610">
        <v>13</v>
      </c>
      <c r="E25" s="1490">
        <v>18.8</v>
      </c>
      <c r="F25" s="1610">
        <v>25.6</v>
      </c>
      <c r="G25" s="1553"/>
      <c r="H25" s="1478" t="s">
        <v>1137</v>
      </c>
      <c r="I25" s="1557"/>
      <c r="J25" s="1476"/>
    </row>
    <row r="26" spans="1:11" ht="15" customHeight="1" x14ac:dyDescent="0.2">
      <c r="A26" s="1553"/>
      <c r="B26" s="1478" t="s">
        <v>1138</v>
      </c>
      <c r="C26" s="1554"/>
      <c r="D26" s="1610">
        <v>18</v>
      </c>
      <c r="E26" s="1490">
        <v>71.400000000000006</v>
      </c>
      <c r="F26" s="1610">
        <v>102</v>
      </c>
      <c r="G26" s="1553"/>
      <c r="H26" s="1556" t="s">
        <v>1139</v>
      </c>
      <c r="I26" s="1557"/>
      <c r="J26" s="1476"/>
    </row>
    <row r="27" spans="1:11" ht="15" customHeight="1" x14ac:dyDescent="0.2">
      <c r="A27" s="1549"/>
      <c r="B27" s="1469" t="s">
        <v>1140</v>
      </c>
      <c r="C27" s="1505"/>
      <c r="D27" s="1610">
        <v>0</v>
      </c>
      <c r="E27" s="1685">
        <v>4996.3999999999996</v>
      </c>
      <c r="F27" s="1609">
        <v>254.8</v>
      </c>
      <c r="G27" s="1549"/>
      <c r="H27" s="1506" t="s">
        <v>1154</v>
      </c>
      <c r="I27" s="1551"/>
      <c r="J27" s="1476"/>
    </row>
    <row r="28" spans="1:11" ht="15" customHeight="1" x14ac:dyDescent="0.2">
      <c r="A28" s="1549"/>
      <c r="B28" s="1469" t="s">
        <v>1142</v>
      </c>
      <c r="C28" s="1505"/>
      <c r="D28" s="1563"/>
      <c r="E28" s="1561"/>
      <c r="F28" s="1563"/>
      <c r="G28" s="1549"/>
      <c r="H28" s="1506" t="s">
        <v>1143</v>
      </c>
      <c r="I28" s="1551"/>
      <c r="J28" s="1427"/>
    </row>
    <row r="29" spans="1:11" ht="30" customHeight="1" x14ac:dyDescent="0.2">
      <c r="A29" s="1534"/>
      <c r="B29" s="1793" t="s">
        <v>1144</v>
      </c>
      <c r="C29" s="1535"/>
      <c r="D29" s="1480" t="s">
        <v>1121</v>
      </c>
      <c r="E29" s="1480" t="s">
        <v>1121</v>
      </c>
      <c r="F29" s="1480" t="s">
        <v>1121</v>
      </c>
      <c r="G29" s="1534"/>
      <c r="H29" s="1795" t="s">
        <v>1245</v>
      </c>
      <c r="I29" s="1540"/>
      <c r="J29" s="1427"/>
    </row>
    <row r="30" spans="1:11" ht="6" customHeight="1" thickBot="1" x14ac:dyDescent="0.25">
      <c r="A30" s="1564"/>
      <c r="B30" s="1565"/>
      <c r="C30" s="1565"/>
      <c r="D30" s="1566"/>
      <c r="E30" s="1566"/>
      <c r="F30" s="1566"/>
      <c r="G30" s="1564"/>
      <c r="H30" s="1565"/>
      <c r="I30" s="1567"/>
      <c r="J30" s="1447"/>
    </row>
    <row r="31" spans="1:11" ht="4.5" customHeight="1" x14ac:dyDescent="0.2">
      <c r="A31" s="1822"/>
      <c r="B31" s="1498"/>
      <c r="C31" s="1498"/>
      <c r="D31" s="1498"/>
      <c r="E31" s="1427"/>
      <c r="F31" s="1427"/>
      <c r="G31" s="1427"/>
      <c r="H31" s="1427"/>
      <c r="I31" s="1427"/>
      <c r="J31" s="1427"/>
      <c r="K31" s="1416"/>
    </row>
    <row r="33" spans="4:6" x14ac:dyDescent="0.2">
      <c r="D33" s="1428"/>
      <c r="E33" s="1428"/>
      <c r="F33" s="1428"/>
    </row>
    <row r="34" spans="4:6" x14ac:dyDescent="0.2">
      <c r="D34" s="1428"/>
      <c r="E34" s="1428"/>
      <c r="F34" s="1428"/>
    </row>
  </sheetData>
  <mergeCells count="2">
    <mergeCell ref="D8:F8"/>
    <mergeCell ref="D9:F9"/>
  </mergeCells>
  <pageMargins left="0.9055118110236221" right="0.70866141732283472" top="0.94488188976377963" bottom="0.74803149606299213" header="0.31496062992125984" footer="0.31496062992125984"/>
  <pageSetup paperSize="9" scale="90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4"/>
  <sheetViews>
    <sheetView workbookViewId="0">
      <selection activeCell="H17" sqref="H17"/>
    </sheetView>
  </sheetViews>
  <sheetFormatPr defaultRowHeight="12.75" x14ac:dyDescent="0.2"/>
  <cols>
    <col min="1" max="1" width="0.6640625" style="1569" customWidth="1"/>
    <col min="2" max="2" width="1.6640625" style="1569" customWidth="1"/>
    <col min="3" max="3" width="29" style="1569" customWidth="1"/>
    <col min="4" max="4" width="13.83203125" style="1569" customWidth="1"/>
    <col min="5" max="6" width="13.1640625" style="1569" customWidth="1"/>
    <col min="7" max="7" width="1.1640625" style="1569" customWidth="1"/>
    <col min="8" max="8" width="1.6640625" style="1569" customWidth="1"/>
    <col min="9" max="9" width="36" style="1569" customWidth="1"/>
    <col min="10" max="10" width="1" style="1569" customWidth="1"/>
    <col min="11" max="16384" width="9.33203125" style="1569"/>
  </cols>
  <sheetData>
    <row r="3" spans="1:10" ht="15.75" x14ac:dyDescent="0.25">
      <c r="A3" s="1499"/>
      <c r="B3" s="1500" t="s">
        <v>1274</v>
      </c>
      <c r="C3" s="1500"/>
      <c r="D3" s="1499"/>
      <c r="E3" s="1499"/>
      <c r="F3" s="1499"/>
      <c r="G3" s="1499"/>
      <c r="H3" s="1501"/>
      <c r="I3" s="1501"/>
      <c r="J3" s="1499"/>
    </row>
    <row r="4" spans="1:10" ht="14.25" x14ac:dyDescent="0.2">
      <c r="A4" s="1502"/>
      <c r="B4" s="1503" t="s">
        <v>1275</v>
      </c>
      <c r="C4" s="1503"/>
      <c r="D4" s="1502"/>
      <c r="E4" s="1502"/>
      <c r="F4" s="1502"/>
      <c r="G4" s="1502"/>
      <c r="H4" s="1503"/>
      <c r="I4" s="1503"/>
      <c r="J4" s="1502"/>
    </row>
    <row r="5" spans="1:10" ht="14.25" x14ac:dyDescent="0.2">
      <c r="A5" s="1504"/>
      <c r="B5" s="1503"/>
      <c r="C5" s="1503"/>
      <c r="D5" s="1504"/>
      <c r="E5" s="1504"/>
      <c r="F5" s="1504"/>
      <c r="G5" s="1504"/>
      <c r="H5" s="1505"/>
      <c r="I5" s="1505"/>
      <c r="J5" s="1504"/>
    </row>
    <row r="6" spans="1:10" ht="14.25" x14ac:dyDescent="0.2">
      <c r="A6" s="1504"/>
      <c r="B6" s="1506" t="s">
        <v>1276</v>
      </c>
      <c r="C6" s="1506"/>
      <c r="D6" s="1507"/>
      <c r="E6" s="1507"/>
      <c r="F6" s="1507"/>
      <c r="G6" s="1507"/>
      <c r="H6" s="1506"/>
      <c r="I6" s="1508" t="s">
        <v>1277</v>
      </c>
      <c r="J6" s="1504"/>
    </row>
    <row r="7" spans="1:10" ht="5.25" customHeight="1" x14ac:dyDescent="0.2">
      <c r="A7" s="1509"/>
      <c r="B7" s="1510"/>
      <c r="C7" s="1510"/>
      <c r="D7" s="1511"/>
      <c r="E7" s="1512"/>
      <c r="F7" s="1513"/>
      <c r="G7" s="1514"/>
      <c r="H7" s="1510"/>
      <c r="I7" s="1515"/>
      <c r="J7" s="1427"/>
    </row>
    <row r="8" spans="1:10" x14ac:dyDescent="0.2">
      <c r="A8" s="1516"/>
      <c r="B8" s="1517"/>
      <c r="C8" s="1517"/>
      <c r="D8" s="1518" t="s">
        <v>1102</v>
      </c>
      <c r="E8" s="1823"/>
      <c r="F8" s="1823"/>
      <c r="G8" s="1516"/>
      <c r="H8" s="1521"/>
      <c r="I8" s="1522"/>
      <c r="J8" s="1427"/>
    </row>
    <row r="9" spans="1:10" ht="16.5" customHeight="1" x14ac:dyDescent="0.2">
      <c r="A9" s="1516"/>
      <c r="B9" s="1523" t="s">
        <v>3</v>
      </c>
      <c r="C9" s="1517"/>
      <c r="D9" s="1641" t="s">
        <v>1103</v>
      </c>
      <c r="E9" s="1805"/>
      <c r="F9" s="1806"/>
      <c r="G9" s="1516"/>
      <c r="H9" s="1523" t="s">
        <v>6</v>
      </c>
      <c r="I9" s="1522"/>
      <c r="J9" s="1427"/>
    </row>
    <row r="10" spans="1:10" ht="24.75" customHeight="1" x14ac:dyDescent="0.2">
      <c r="A10" s="1516"/>
      <c r="B10" s="1517"/>
      <c r="C10" s="1517"/>
      <c r="D10" s="1527" t="s">
        <v>1278</v>
      </c>
      <c r="E10" s="1824"/>
      <c r="F10" s="1824"/>
      <c r="G10" s="1516"/>
      <c r="H10" s="1521"/>
      <c r="I10" s="1522"/>
      <c r="J10" s="1427"/>
    </row>
    <row r="11" spans="1:10" ht="31.5" customHeight="1" thickBot="1" x14ac:dyDescent="0.25">
      <c r="A11" s="1530"/>
      <c r="B11" s="1531"/>
      <c r="C11" s="1531"/>
      <c r="D11" s="1444" t="s">
        <v>1279</v>
      </c>
      <c r="E11" s="1444" t="s">
        <v>1280</v>
      </c>
      <c r="F11" s="1444" t="s">
        <v>1281</v>
      </c>
      <c r="G11" s="1530"/>
      <c r="H11" s="1531"/>
      <c r="I11" s="1533"/>
      <c r="J11" s="1427"/>
    </row>
    <row r="12" spans="1:10" ht="20.25" customHeight="1" x14ac:dyDescent="0.2">
      <c r="A12" s="1534"/>
      <c r="B12" s="1535" t="s">
        <v>1108</v>
      </c>
      <c r="C12" s="1535"/>
      <c r="D12" s="1825">
        <v>3.9</v>
      </c>
      <c r="E12" s="1826"/>
      <c r="F12" s="1826"/>
      <c r="G12" s="1534"/>
      <c r="H12" s="1539" t="s">
        <v>1109</v>
      </c>
      <c r="I12" s="1540"/>
      <c r="J12" s="1447"/>
    </row>
    <row r="13" spans="1:10" ht="14.25" customHeight="1" x14ac:dyDescent="0.2">
      <c r="A13" s="1534"/>
      <c r="B13" s="1535" t="s">
        <v>1110</v>
      </c>
      <c r="C13" s="1535"/>
      <c r="D13" s="1681">
        <v>57</v>
      </c>
      <c r="E13" s="1827"/>
      <c r="F13" s="1827"/>
      <c r="G13" s="1534"/>
      <c r="H13" s="1539" t="s">
        <v>1111</v>
      </c>
      <c r="I13" s="1540"/>
      <c r="J13" s="1447"/>
    </row>
    <row r="14" spans="1:10" ht="24" customHeight="1" x14ac:dyDescent="0.2">
      <c r="A14" s="1542"/>
      <c r="B14" s="1461" t="s">
        <v>1112</v>
      </c>
      <c r="C14" s="1605"/>
      <c r="D14" s="1606">
        <v>3</v>
      </c>
      <c r="E14" s="1606">
        <v>4</v>
      </c>
      <c r="F14" s="1606">
        <v>3</v>
      </c>
      <c r="G14" s="1542"/>
      <c r="H14" s="1547" t="s">
        <v>1113</v>
      </c>
      <c r="I14" s="1548"/>
      <c r="J14" s="1459"/>
    </row>
    <row r="15" spans="1:10" ht="15" customHeight="1" x14ac:dyDescent="0.2">
      <c r="A15" s="1549"/>
      <c r="B15" s="1469" t="s">
        <v>1114</v>
      </c>
      <c r="C15" s="1505"/>
      <c r="D15" s="1609">
        <v>22.4</v>
      </c>
      <c r="E15" s="1609">
        <v>21.9</v>
      </c>
      <c r="F15" s="1609">
        <v>22.1</v>
      </c>
      <c r="G15" s="1549"/>
      <c r="H15" s="1547" t="s">
        <v>1115</v>
      </c>
      <c r="I15" s="1551"/>
      <c r="J15" s="1427"/>
    </row>
    <row r="16" spans="1:10" ht="15" customHeight="1" x14ac:dyDescent="0.2">
      <c r="A16" s="1549"/>
      <c r="B16" s="1469" t="s">
        <v>1193</v>
      </c>
      <c r="C16" s="1505"/>
      <c r="D16" s="1601">
        <v>47.5</v>
      </c>
      <c r="E16" s="1601">
        <v>15.5</v>
      </c>
      <c r="F16" s="1601">
        <v>77.599999999999994</v>
      </c>
      <c r="G16" s="1549"/>
      <c r="H16" s="1547" t="s">
        <v>1117</v>
      </c>
      <c r="I16" s="1551"/>
      <c r="J16" s="1427"/>
    </row>
    <row r="17" spans="1:10" ht="15" customHeight="1" x14ac:dyDescent="0.2">
      <c r="A17" s="1553"/>
      <c r="B17" s="1478" t="s">
        <v>1118</v>
      </c>
      <c r="C17" s="1554"/>
      <c r="D17" s="1601">
        <v>0.9</v>
      </c>
      <c r="E17" s="1601">
        <v>1</v>
      </c>
      <c r="F17" s="1601">
        <v>0.7</v>
      </c>
      <c r="G17" s="1553"/>
      <c r="H17" s="1556" t="s">
        <v>1119</v>
      </c>
      <c r="I17" s="1557"/>
      <c r="J17" s="1476"/>
    </row>
    <row r="18" spans="1:10" ht="15" customHeight="1" x14ac:dyDescent="0.2">
      <c r="A18" s="1553"/>
      <c r="B18" s="1478" t="s">
        <v>1120</v>
      </c>
      <c r="C18" s="1554"/>
      <c r="D18" s="1601" t="s">
        <v>1134</v>
      </c>
      <c r="E18" s="1601" t="s">
        <v>1134</v>
      </c>
      <c r="F18" s="1601" t="s">
        <v>1134</v>
      </c>
      <c r="G18" s="1553"/>
      <c r="H18" s="1547" t="s">
        <v>1122</v>
      </c>
      <c r="I18" s="1557"/>
      <c r="J18" s="1476"/>
    </row>
    <row r="19" spans="1:10" ht="27" customHeight="1" x14ac:dyDescent="0.2">
      <c r="A19" s="1553"/>
      <c r="B19" s="1478" t="s">
        <v>1123</v>
      </c>
      <c r="C19" s="1554"/>
      <c r="D19" s="1601" t="s">
        <v>1134</v>
      </c>
      <c r="E19" s="1601" t="s">
        <v>1134</v>
      </c>
      <c r="F19" s="1601" t="s">
        <v>1134</v>
      </c>
      <c r="G19" s="1553"/>
      <c r="H19" s="1547" t="s">
        <v>1124</v>
      </c>
      <c r="I19" s="1557"/>
      <c r="J19" s="1476"/>
    </row>
    <row r="20" spans="1:10" ht="15" customHeight="1" x14ac:dyDescent="0.2">
      <c r="A20" s="1553"/>
      <c r="B20" s="1478" t="s">
        <v>1125</v>
      </c>
      <c r="C20" s="1554"/>
      <c r="D20" s="1601" t="s">
        <v>1134</v>
      </c>
      <c r="E20" s="1601" t="s">
        <v>1134</v>
      </c>
      <c r="F20" s="1601" t="s">
        <v>1134</v>
      </c>
      <c r="G20" s="1553"/>
      <c r="H20" s="1547" t="s">
        <v>1126</v>
      </c>
      <c r="I20" s="1557"/>
      <c r="J20" s="1476"/>
    </row>
    <row r="21" spans="1:10" ht="15" customHeight="1" x14ac:dyDescent="0.2">
      <c r="A21" s="1553"/>
      <c r="B21" s="1478" t="s">
        <v>1127</v>
      </c>
      <c r="C21" s="1554"/>
      <c r="D21" s="1601" t="s">
        <v>1134</v>
      </c>
      <c r="E21" s="1601" t="s">
        <v>1134</v>
      </c>
      <c r="F21" s="1601" t="s">
        <v>1134</v>
      </c>
      <c r="G21" s="1553"/>
      <c r="H21" s="1547" t="s">
        <v>1128</v>
      </c>
      <c r="I21" s="1557"/>
      <c r="J21" s="1476"/>
    </row>
    <row r="22" spans="1:10" ht="15" customHeight="1" x14ac:dyDescent="0.2">
      <c r="A22" s="1553"/>
      <c r="B22" s="1478" t="s">
        <v>1129</v>
      </c>
      <c r="C22" s="1554"/>
      <c r="D22" s="1601" t="s">
        <v>1134</v>
      </c>
      <c r="E22" s="1601" t="s">
        <v>1134</v>
      </c>
      <c r="F22" s="1601" t="s">
        <v>1134</v>
      </c>
      <c r="G22" s="1553"/>
      <c r="H22" s="1547" t="s">
        <v>1130</v>
      </c>
      <c r="I22" s="1557"/>
      <c r="J22" s="1476"/>
    </row>
    <row r="23" spans="1:10" ht="15" customHeight="1" x14ac:dyDescent="0.2">
      <c r="A23" s="1553"/>
      <c r="B23" s="1478" t="s">
        <v>1131</v>
      </c>
      <c r="C23" s="1554"/>
      <c r="D23" s="1601">
        <v>3.7</v>
      </c>
      <c r="E23" s="1601">
        <v>3.3</v>
      </c>
      <c r="F23" s="1601">
        <v>4.3</v>
      </c>
      <c r="G23" s="1553"/>
      <c r="H23" s="1547" t="s">
        <v>1132</v>
      </c>
      <c r="I23" s="1557"/>
      <c r="J23" s="1476"/>
    </row>
    <row r="24" spans="1:10" ht="15" customHeight="1" x14ac:dyDescent="0.2">
      <c r="A24" s="1553"/>
      <c r="B24" s="1478" t="s">
        <v>1133</v>
      </c>
      <c r="C24" s="1554"/>
      <c r="D24" s="1601" t="s">
        <v>1134</v>
      </c>
      <c r="E24" s="1601" t="s">
        <v>1134</v>
      </c>
      <c r="F24" s="1601" t="s">
        <v>1134</v>
      </c>
      <c r="G24" s="1553"/>
      <c r="H24" s="1556" t="s">
        <v>1135</v>
      </c>
      <c r="I24" s="1557"/>
      <c r="J24" s="1476"/>
    </row>
    <row r="25" spans="1:10" ht="15" customHeight="1" x14ac:dyDescent="0.2">
      <c r="A25" s="1553"/>
      <c r="B25" s="1478" t="s">
        <v>1136</v>
      </c>
      <c r="C25" s="1554"/>
      <c r="D25" s="1601">
        <v>1166.7</v>
      </c>
      <c r="E25" s="1601">
        <v>44</v>
      </c>
      <c r="F25" s="1601">
        <v>656.7</v>
      </c>
      <c r="G25" s="1553"/>
      <c r="H25" s="1478" t="s">
        <v>1137</v>
      </c>
      <c r="I25" s="1557"/>
      <c r="J25" s="1476"/>
    </row>
    <row r="26" spans="1:10" ht="15" customHeight="1" x14ac:dyDescent="0.2">
      <c r="A26" s="1553"/>
      <c r="B26" s="1478" t="s">
        <v>1138</v>
      </c>
      <c r="C26" s="1554"/>
      <c r="D26" s="1601">
        <v>85.3</v>
      </c>
      <c r="E26" s="1601">
        <v>330.3</v>
      </c>
      <c r="F26" s="1601">
        <v>171.3</v>
      </c>
      <c r="G26" s="1553"/>
      <c r="H26" s="1478" t="s">
        <v>1139</v>
      </c>
      <c r="I26" s="1557"/>
      <c r="J26" s="1476"/>
    </row>
    <row r="27" spans="1:10" ht="15" customHeight="1" x14ac:dyDescent="0.2">
      <c r="A27" s="1549"/>
      <c r="B27" s="1469" t="s">
        <v>1140</v>
      </c>
      <c r="C27" s="1505"/>
      <c r="D27" s="1610">
        <v>122</v>
      </c>
      <c r="E27" s="1610">
        <v>133</v>
      </c>
      <c r="F27" s="1610">
        <v>756.3</v>
      </c>
      <c r="G27" s="1549"/>
      <c r="H27" s="1506" t="s">
        <v>1154</v>
      </c>
      <c r="I27" s="1551"/>
      <c r="J27" s="1427"/>
    </row>
    <row r="28" spans="1:10" ht="15" customHeight="1" x14ac:dyDescent="0.2">
      <c r="A28" s="1549"/>
      <c r="B28" s="1469" t="s">
        <v>1142</v>
      </c>
      <c r="C28" s="1505"/>
      <c r="D28" s="1601"/>
      <c r="E28" s="1601"/>
      <c r="F28" s="1601"/>
      <c r="G28" s="1549"/>
      <c r="H28" s="1506" t="s">
        <v>1143</v>
      </c>
      <c r="I28" s="1551"/>
      <c r="J28" s="1427"/>
    </row>
    <row r="29" spans="1:10" ht="15" customHeight="1" x14ac:dyDescent="0.2">
      <c r="A29" s="1534"/>
      <c r="B29" s="1793" t="s">
        <v>1144</v>
      </c>
      <c r="C29" s="1535"/>
      <c r="D29" s="1601" t="s">
        <v>1134</v>
      </c>
      <c r="E29" s="1601" t="s">
        <v>1134</v>
      </c>
      <c r="F29" s="1601" t="s">
        <v>1134</v>
      </c>
      <c r="G29" s="1534"/>
      <c r="H29" s="1795" t="s">
        <v>1245</v>
      </c>
      <c r="I29" s="1540"/>
      <c r="J29" s="1447"/>
    </row>
    <row r="30" spans="1:10" ht="6.75" customHeight="1" thickBot="1" x14ac:dyDescent="0.25">
      <c r="A30" s="1564"/>
      <c r="B30" s="1565"/>
      <c r="C30" s="1565"/>
      <c r="D30" s="1566"/>
      <c r="E30" s="1828"/>
      <c r="F30" s="1828"/>
      <c r="G30" s="1564"/>
      <c r="H30" s="1565"/>
      <c r="I30" s="1567"/>
      <c r="J30" s="1427"/>
    </row>
    <row r="31" spans="1:10" ht="4.5" customHeight="1" x14ac:dyDescent="0.2">
      <c r="A31" s="1498"/>
      <c r="B31" s="1498"/>
      <c r="C31" s="1498"/>
      <c r="D31" s="1427"/>
      <c r="E31" s="1427"/>
      <c r="F31" s="1427"/>
      <c r="G31" s="1427"/>
      <c r="H31" s="1498"/>
      <c r="I31" s="1498"/>
      <c r="J31" s="1427"/>
    </row>
    <row r="33" spans="4:6" x14ac:dyDescent="0.2">
      <c r="D33" s="1428"/>
      <c r="E33" s="1428"/>
      <c r="F33" s="1428"/>
    </row>
    <row r="34" spans="4:6" x14ac:dyDescent="0.2">
      <c r="D34" s="1428"/>
      <c r="E34" s="1428"/>
      <c r="F34" s="1428"/>
    </row>
  </sheetData>
  <mergeCells count="5">
    <mergeCell ref="D8:F8"/>
    <mergeCell ref="D9:F9"/>
    <mergeCell ref="D10:F10"/>
    <mergeCell ref="D12:F12"/>
    <mergeCell ref="D13:F13"/>
  </mergeCells>
  <pageMargins left="0.86614173228346458" right="0.6692913385826772" top="0.98425196850393704" bottom="0.78740157480314965" header="0.31496062992125984" footer="0.31496062992125984"/>
  <pageSetup paperSize="9" scale="90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35"/>
  <sheetViews>
    <sheetView showGridLines="0" workbookViewId="0">
      <selection activeCell="H17" sqref="H17"/>
    </sheetView>
  </sheetViews>
  <sheetFormatPr defaultRowHeight="15" customHeight="1" x14ac:dyDescent="0.2"/>
  <cols>
    <col min="1" max="1" width="0.5" style="1504" customWidth="1"/>
    <col min="2" max="2" width="1.6640625" style="1505" customWidth="1"/>
    <col min="3" max="3" width="31.33203125" style="1505" customWidth="1"/>
    <col min="4" max="4" width="19.1640625" style="1504" customWidth="1"/>
    <col min="5" max="5" width="19.33203125" style="1504" customWidth="1"/>
    <col min="6" max="6" width="1" style="1504" customWidth="1"/>
    <col min="7" max="7" width="1.83203125" style="1505" customWidth="1"/>
    <col min="8" max="8" width="35.1640625" style="1505" customWidth="1"/>
    <col min="9" max="9" width="1" style="1504" customWidth="1"/>
    <col min="10" max="16384" width="9.33203125" style="1504"/>
  </cols>
  <sheetData>
    <row r="3" spans="1:9" s="1499" customFormat="1" ht="15.75" customHeight="1" x14ac:dyDescent="0.25">
      <c r="B3" s="1500" t="s">
        <v>1274</v>
      </c>
      <c r="C3" s="1500"/>
      <c r="G3" s="1501"/>
      <c r="H3" s="1501"/>
    </row>
    <row r="4" spans="1:9" s="1502" customFormat="1" ht="15" customHeight="1" x14ac:dyDescent="0.2">
      <c r="B4" s="1503" t="s">
        <v>1275</v>
      </c>
      <c r="C4" s="1503"/>
      <c r="G4" s="1503"/>
      <c r="H4" s="1503"/>
    </row>
    <row r="5" spans="1:9" ht="13.5" customHeight="1" x14ac:dyDescent="0.2">
      <c r="B5" s="1503"/>
      <c r="C5" s="1503"/>
    </row>
    <row r="6" spans="1:9" ht="13.5" customHeight="1" x14ac:dyDescent="0.2">
      <c r="B6" s="1506" t="s">
        <v>1282</v>
      </c>
      <c r="C6" s="1506"/>
      <c r="D6" s="1507"/>
      <c r="E6" s="1507"/>
      <c r="F6" s="1507"/>
      <c r="G6" s="1506"/>
      <c r="H6" s="1508" t="s">
        <v>1283</v>
      </c>
    </row>
    <row r="7" spans="1:9" ht="6" customHeight="1" x14ac:dyDescent="0.2">
      <c r="A7" s="1509"/>
      <c r="B7" s="1510"/>
      <c r="C7" s="1510"/>
      <c r="D7" s="1511"/>
      <c r="E7" s="1513"/>
      <c r="F7" s="1514"/>
      <c r="G7" s="1510"/>
      <c r="H7" s="1515"/>
      <c r="I7" s="1427"/>
    </row>
    <row r="8" spans="1:9" ht="15" customHeight="1" x14ac:dyDescent="0.2">
      <c r="A8" s="1516"/>
      <c r="B8" s="1517"/>
      <c r="C8" s="1517"/>
      <c r="D8" s="1518" t="s">
        <v>1102</v>
      </c>
      <c r="E8" s="1520"/>
      <c r="F8" s="1516"/>
      <c r="G8" s="1521"/>
      <c r="H8" s="1522"/>
      <c r="I8" s="1427"/>
    </row>
    <row r="9" spans="1:9" ht="15" customHeight="1" x14ac:dyDescent="0.2">
      <c r="A9" s="1516"/>
      <c r="B9" s="1523" t="s">
        <v>3</v>
      </c>
      <c r="C9" s="1517"/>
      <c r="D9" s="1641" t="s">
        <v>1103</v>
      </c>
      <c r="E9" s="1806"/>
      <c r="F9" s="1516"/>
      <c r="G9" s="1523" t="s">
        <v>6</v>
      </c>
      <c r="H9" s="1522"/>
      <c r="I9" s="1427"/>
    </row>
    <row r="10" spans="1:9" ht="34.5" customHeight="1" x14ac:dyDescent="0.2">
      <c r="A10" s="1516"/>
      <c r="B10" s="1517"/>
      <c r="C10" s="1517"/>
      <c r="D10" s="1529" t="s">
        <v>1284</v>
      </c>
      <c r="E10" s="1829" t="s">
        <v>1285</v>
      </c>
      <c r="F10" s="1516"/>
      <c r="G10" s="1521"/>
      <c r="H10" s="1522"/>
      <c r="I10" s="1427"/>
    </row>
    <row r="11" spans="1:9" ht="27.75" customHeight="1" thickBot="1" x14ac:dyDescent="0.25">
      <c r="A11" s="1530"/>
      <c r="B11" s="1531"/>
      <c r="C11" s="1531"/>
      <c r="D11" s="1444" t="s">
        <v>1286</v>
      </c>
      <c r="E11" s="1444" t="s">
        <v>1287</v>
      </c>
      <c r="F11" s="1530"/>
      <c r="G11" s="1531"/>
      <c r="H11" s="1533"/>
      <c r="I11" s="1427"/>
    </row>
    <row r="12" spans="1:9" s="1535" customFormat="1" ht="18.75" customHeight="1" x14ac:dyDescent="0.2">
      <c r="A12" s="1534"/>
      <c r="B12" s="1535" t="s">
        <v>1108</v>
      </c>
      <c r="D12" s="1652">
        <v>0.32</v>
      </c>
      <c r="E12" s="1830">
        <v>0.27900000000000003</v>
      </c>
      <c r="F12" s="1534"/>
      <c r="G12" s="1539" t="s">
        <v>1109</v>
      </c>
      <c r="H12" s="1540"/>
      <c r="I12" s="1447"/>
    </row>
    <row r="13" spans="1:9" s="1535" customFormat="1" ht="15.75" customHeight="1" x14ac:dyDescent="0.2">
      <c r="A13" s="1534"/>
      <c r="B13" s="1535" t="s">
        <v>1110</v>
      </c>
      <c r="D13" s="1603">
        <v>14</v>
      </c>
      <c r="E13" s="1603">
        <v>14.5</v>
      </c>
      <c r="F13" s="1534"/>
      <c r="G13" s="1539" t="s">
        <v>1111</v>
      </c>
      <c r="H13" s="1540"/>
      <c r="I13" s="1447"/>
    </row>
    <row r="14" spans="1:9" s="1544" customFormat="1" ht="23.25" customHeight="1" x14ac:dyDescent="0.2">
      <c r="A14" s="1542"/>
      <c r="B14" s="1461" t="s">
        <v>1112</v>
      </c>
      <c r="C14" s="1605"/>
      <c r="D14" s="1606">
        <v>8</v>
      </c>
      <c r="E14" s="1606">
        <v>7</v>
      </c>
      <c r="F14" s="1817"/>
      <c r="G14" s="1661" t="s">
        <v>1113</v>
      </c>
      <c r="H14" s="1662"/>
      <c r="I14" s="1459"/>
    </row>
    <row r="15" spans="1:9" ht="15" customHeight="1" x14ac:dyDescent="0.2">
      <c r="A15" s="1549"/>
      <c r="B15" s="1469" t="s">
        <v>1114</v>
      </c>
      <c r="D15" s="1609">
        <v>21.5</v>
      </c>
      <c r="E15" s="1609">
        <v>21</v>
      </c>
      <c r="F15" s="1549"/>
      <c r="G15" s="1547" t="s">
        <v>1115</v>
      </c>
      <c r="H15" s="1551"/>
      <c r="I15" s="1427"/>
    </row>
    <row r="16" spans="1:9" ht="15" customHeight="1" x14ac:dyDescent="0.2">
      <c r="A16" s="1549"/>
      <c r="B16" s="1469" t="s">
        <v>1116</v>
      </c>
      <c r="D16" s="1601">
        <v>60</v>
      </c>
      <c r="E16" s="1601">
        <v>13.1</v>
      </c>
      <c r="F16" s="1549"/>
      <c r="G16" s="1547" t="s">
        <v>1117</v>
      </c>
      <c r="H16" s="1551"/>
      <c r="I16" s="1427"/>
    </row>
    <row r="17" spans="1:9" s="1554" customFormat="1" ht="15" customHeight="1" x14ac:dyDescent="0.2">
      <c r="A17" s="1553"/>
      <c r="B17" s="1478" t="s">
        <v>1118</v>
      </c>
      <c r="D17" s="1601">
        <v>1.8</v>
      </c>
      <c r="E17" s="1601">
        <v>1.8</v>
      </c>
      <c r="F17" s="1553"/>
      <c r="G17" s="1556" t="s">
        <v>1119</v>
      </c>
      <c r="H17" s="1557"/>
      <c r="I17" s="1476"/>
    </row>
    <row r="18" spans="1:9" s="1554" customFormat="1" ht="15" customHeight="1" x14ac:dyDescent="0.2">
      <c r="A18" s="1553"/>
      <c r="B18" s="1478" t="s">
        <v>1125</v>
      </c>
      <c r="D18" s="1610">
        <v>130.6</v>
      </c>
      <c r="E18" s="1601">
        <v>123.3</v>
      </c>
      <c r="F18" s="1553"/>
      <c r="G18" s="1547" t="s">
        <v>1126</v>
      </c>
      <c r="H18" s="1557"/>
      <c r="I18" s="1476"/>
    </row>
    <row r="19" spans="1:9" s="1554" customFormat="1" ht="15" customHeight="1" x14ac:dyDescent="0.2">
      <c r="A19" s="1553"/>
      <c r="B19" s="1478" t="s">
        <v>1120</v>
      </c>
      <c r="D19" s="1480" t="s">
        <v>1121</v>
      </c>
      <c r="E19" s="1480" t="s">
        <v>1121</v>
      </c>
      <c r="F19" s="1553"/>
      <c r="G19" s="1547" t="s">
        <v>1122</v>
      </c>
      <c r="H19" s="1557"/>
      <c r="I19" s="1476"/>
    </row>
    <row r="20" spans="1:9" s="1554" customFormat="1" ht="15" customHeight="1" x14ac:dyDescent="0.2">
      <c r="A20" s="1553"/>
      <c r="B20" s="1478" t="s">
        <v>1123</v>
      </c>
      <c r="D20" s="1480" t="s">
        <v>1121</v>
      </c>
      <c r="E20" s="1480" t="s">
        <v>1121</v>
      </c>
      <c r="F20" s="1553"/>
      <c r="G20" s="1547" t="s">
        <v>1124</v>
      </c>
      <c r="H20" s="1557"/>
      <c r="I20" s="1476"/>
    </row>
    <row r="21" spans="1:9" s="1554" customFormat="1" ht="15" customHeight="1" x14ac:dyDescent="0.2">
      <c r="A21" s="1553"/>
      <c r="B21" s="1478" t="s">
        <v>1127</v>
      </c>
      <c r="D21" s="1601">
        <v>0.9</v>
      </c>
      <c r="E21" s="1601">
        <v>0.55000000000000004</v>
      </c>
      <c r="F21" s="1553"/>
      <c r="G21" s="1547" t="s">
        <v>1128</v>
      </c>
      <c r="H21" s="1557"/>
      <c r="I21" s="1476"/>
    </row>
    <row r="22" spans="1:9" s="1554" customFormat="1" ht="15" customHeight="1" x14ac:dyDescent="0.2">
      <c r="A22" s="1553"/>
      <c r="B22" s="1478" t="s">
        <v>1129</v>
      </c>
      <c r="D22" s="1611">
        <v>2.5000000000000001E-2</v>
      </c>
      <c r="E22" s="1611">
        <v>2.5000000000000001E-2</v>
      </c>
      <c r="F22" s="1553"/>
      <c r="G22" s="1547" t="s">
        <v>1130</v>
      </c>
      <c r="H22" s="1557"/>
      <c r="I22" s="1476"/>
    </row>
    <row r="23" spans="1:9" s="1554" customFormat="1" ht="15" customHeight="1" x14ac:dyDescent="0.2">
      <c r="A23" s="1553"/>
      <c r="B23" s="1478" t="s">
        <v>1131</v>
      </c>
      <c r="D23" s="1601" t="s">
        <v>1134</v>
      </c>
      <c r="E23" s="1601" t="s">
        <v>1134</v>
      </c>
      <c r="F23" s="1553"/>
      <c r="G23" s="1547" t="s">
        <v>1132</v>
      </c>
      <c r="H23" s="1557"/>
      <c r="I23" s="1476"/>
    </row>
    <row r="24" spans="1:9" s="1554" customFormat="1" ht="15" customHeight="1" x14ac:dyDescent="0.2">
      <c r="A24" s="1553"/>
      <c r="B24" s="1478" t="s">
        <v>1133</v>
      </c>
      <c r="D24" s="1601">
        <v>15</v>
      </c>
      <c r="E24" s="1601" t="s">
        <v>1134</v>
      </c>
      <c r="F24" s="1553"/>
      <c r="G24" s="1556" t="s">
        <v>1135</v>
      </c>
      <c r="H24" s="1557"/>
      <c r="I24" s="1476"/>
    </row>
    <row r="25" spans="1:9" s="1554" customFormat="1" ht="15" customHeight="1" x14ac:dyDescent="0.2">
      <c r="A25" s="1553"/>
      <c r="B25" s="1478" t="s">
        <v>1136</v>
      </c>
      <c r="D25" s="1601">
        <v>13</v>
      </c>
      <c r="E25" s="1601">
        <v>5</v>
      </c>
      <c r="F25" s="1553"/>
      <c r="G25" s="1478" t="s">
        <v>1137</v>
      </c>
      <c r="H25" s="1557"/>
      <c r="I25" s="1476"/>
    </row>
    <row r="26" spans="1:9" s="1554" customFormat="1" ht="15" customHeight="1" x14ac:dyDescent="0.2">
      <c r="A26" s="1553"/>
      <c r="B26" s="1478" t="s">
        <v>1138</v>
      </c>
      <c r="D26" s="1601">
        <v>28</v>
      </c>
      <c r="E26" s="1601">
        <v>20</v>
      </c>
      <c r="F26" s="1553"/>
      <c r="G26" s="1556" t="s">
        <v>1139</v>
      </c>
      <c r="H26" s="1557"/>
      <c r="I26" s="1476"/>
    </row>
    <row r="27" spans="1:9" ht="15" customHeight="1" x14ac:dyDescent="0.2">
      <c r="A27" s="1549"/>
      <c r="B27" s="1469" t="s">
        <v>1140</v>
      </c>
      <c r="D27" s="1563">
        <v>49437</v>
      </c>
      <c r="E27" s="1563">
        <v>1000</v>
      </c>
      <c r="F27" s="1549"/>
      <c r="G27" s="1506" t="s">
        <v>1141</v>
      </c>
      <c r="H27" s="1551"/>
      <c r="I27" s="1427"/>
    </row>
    <row r="28" spans="1:9" ht="15" customHeight="1" x14ac:dyDescent="0.2">
      <c r="A28" s="1549"/>
      <c r="B28" s="1469" t="s">
        <v>1142</v>
      </c>
      <c r="D28" s="1563"/>
      <c r="E28" s="1563"/>
      <c r="F28" s="1549"/>
      <c r="G28" s="1506" t="s">
        <v>1143</v>
      </c>
      <c r="H28" s="1551"/>
      <c r="I28" s="1427"/>
    </row>
    <row r="29" spans="1:9" s="1535" customFormat="1" ht="21" customHeight="1" x14ac:dyDescent="0.2">
      <c r="A29" s="1534"/>
      <c r="B29" s="1793" t="s">
        <v>1144</v>
      </c>
      <c r="D29" s="1480" t="s">
        <v>1288</v>
      </c>
      <c r="E29" s="1480" t="s">
        <v>1121</v>
      </c>
      <c r="F29" s="1534"/>
      <c r="G29" s="1795" t="s">
        <v>1145</v>
      </c>
      <c r="H29" s="1540"/>
      <c r="I29" s="1447"/>
    </row>
    <row r="30" spans="1:9" ht="6" customHeight="1" thickBot="1" x14ac:dyDescent="0.25">
      <c r="A30" s="1564"/>
      <c r="B30" s="1565"/>
      <c r="C30" s="1565"/>
      <c r="D30" s="1566"/>
      <c r="E30" s="1566"/>
      <c r="F30" s="1564"/>
      <c r="G30" s="1565"/>
      <c r="H30" s="1567"/>
      <c r="I30" s="1427"/>
    </row>
    <row r="31" spans="1:9" ht="4.5" customHeight="1" x14ac:dyDescent="0.2">
      <c r="A31" s="1498"/>
      <c r="B31" s="1498"/>
      <c r="C31" s="1498"/>
      <c r="D31" s="1427"/>
      <c r="E31" s="1427"/>
      <c r="F31" s="1427"/>
      <c r="G31" s="1498"/>
      <c r="H31" s="1498"/>
      <c r="I31" s="1427"/>
    </row>
    <row r="32" spans="1:9" ht="6" customHeight="1" x14ac:dyDescent="0.2"/>
    <row r="33" spans="4:5" ht="13.5" customHeight="1" x14ac:dyDescent="0.2">
      <c r="D33" s="1568"/>
      <c r="E33" s="1568"/>
    </row>
    <row r="34" spans="4:5" ht="13.5" customHeight="1" x14ac:dyDescent="0.2">
      <c r="D34" s="1415"/>
      <c r="E34" s="1415"/>
    </row>
    <row r="35" spans="4:5" ht="13.5" customHeight="1" x14ac:dyDescent="0.2">
      <c r="D35" s="1415"/>
      <c r="E35" s="1415"/>
    </row>
  </sheetData>
  <mergeCells count="2">
    <mergeCell ref="D8:E8"/>
    <mergeCell ref="D9:E9"/>
  </mergeCells>
  <printOptions horizontalCentered="1"/>
  <pageMargins left="0.86614173228346458" right="0.6692913385826772" top="0.98425196850393704" bottom="0.78740157480314965" header="0.51181102362204722" footer="0.51181102362204722"/>
  <pageSetup paperSize="9" scale="90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33"/>
  <sheetViews>
    <sheetView workbookViewId="0">
      <selection activeCell="H17" sqref="H17"/>
    </sheetView>
  </sheetViews>
  <sheetFormatPr defaultRowHeight="12.75" x14ac:dyDescent="0.2"/>
  <cols>
    <col min="1" max="1" width="0.5" style="1569" customWidth="1"/>
    <col min="2" max="2" width="1.5" style="1569" customWidth="1"/>
    <col min="3" max="3" width="32" style="1569" customWidth="1"/>
    <col min="4" max="4" width="21.1640625" style="1569" customWidth="1"/>
    <col min="5" max="5" width="20.6640625" style="1569" customWidth="1"/>
    <col min="6" max="6" width="0.83203125" style="1569" customWidth="1"/>
    <col min="7" max="7" width="1.5" style="1569" customWidth="1"/>
    <col min="8" max="8" width="32" style="1569" customWidth="1"/>
    <col min="9" max="9" width="1" style="1569" customWidth="1"/>
    <col min="10" max="16384" width="9.33203125" style="1569"/>
  </cols>
  <sheetData>
    <row r="3" spans="1:9" ht="15.75" x14ac:dyDescent="0.25">
      <c r="A3" s="1499"/>
      <c r="B3" s="1500" t="s">
        <v>1274</v>
      </c>
      <c r="C3" s="1500"/>
      <c r="D3" s="1499"/>
      <c r="E3" s="1499"/>
      <c r="F3" s="1499"/>
      <c r="G3" s="1501"/>
      <c r="H3" s="1501"/>
      <c r="I3" s="1499"/>
    </row>
    <row r="4" spans="1:9" ht="14.25" x14ac:dyDescent="0.2">
      <c r="A4" s="1502"/>
      <c r="B4" s="1503" t="s">
        <v>1275</v>
      </c>
      <c r="C4" s="1503"/>
      <c r="D4" s="1502"/>
      <c r="E4" s="1502"/>
      <c r="F4" s="1502"/>
      <c r="G4" s="1503"/>
      <c r="H4" s="1503"/>
      <c r="I4" s="1502"/>
    </row>
    <row r="5" spans="1:9" ht="14.25" x14ac:dyDescent="0.2">
      <c r="A5" s="1504"/>
      <c r="B5" s="1503"/>
      <c r="C5" s="1503"/>
      <c r="D5" s="1504"/>
      <c r="E5" s="1504"/>
      <c r="F5" s="1504"/>
      <c r="G5" s="1505"/>
      <c r="H5" s="1505"/>
      <c r="I5" s="1504"/>
    </row>
    <row r="6" spans="1:9" ht="14.25" x14ac:dyDescent="0.2">
      <c r="A6" s="1504"/>
      <c r="B6" s="1506" t="s">
        <v>1289</v>
      </c>
      <c r="C6" s="1506"/>
      <c r="D6" s="1507"/>
      <c r="E6" s="1507"/>
      <c r="F6" s="1507"/>
      <c r="G6" s="1506"/>
      <c r="H6" s="1508" t="s">
        <v>1290</v>
      </c>
      <c r="I6" s="1504"/>
    </row>
    <row r="7" spans="1:9" ht="5.25" customHeight="1" x14ac:dyDescent="0.2">
      <c r="A7" s="1509"/>
      <c r="B7" s="1510"/>
      <c r="C7" s="1510"/>
      <c r="D7" s="1831"/>
      <c r="E7" s="1832"/>
      <c r="F7" s="1514"/>
      <c r="G7" s="1510"/>
      <c r="H7" s="1515"/>
      <c r="I7" s="1427"/>
    </row>
    <row r="8" spans="1:9" x14ac:dyDescent="0.2">
      <c r="A8" s="1516"/>
      <c r="B8" s="1517"/>
      <c r="C8" s="1517"/>
      <c r="D8" s="1833" t="s">
        <v>1102</v>
      </c>
      <c r="E8" s="1834"/>
      <c r="F8" s="1516"/>
      <c r="G8" s="1521"/>
      <c r="H8" s="1522"/>
      <c r="I8" s="1427"/>
    </row>
    <row r="9" spans="1:9" ht="15.75" customHeight="1" x14ac:dyDescent="0.2">
      <c r="A9" s="1516"/>
      <c r="B9" s="1523" t="s">
        <v>3</v>
      </c>
      <c r="C9" s="1517"/>
      <c r="D9" s="1835" t="s">
        <v>1103</v>
      </c>
      <c r="E9" s="1836"/>
      <c r="F9" s="1516"/>
      <c r="G9" s="1523" t="s">
        <v>6</v>
      </c>
      <c r="H9" s="1522"/>
      <c r="I9" s="1427"/>
    </row>
    <row r="10" spans="1:9" ht="30.75" customHeight="1" x14ac:dyDescent="0.2">
      <c r="A10" s="1516"/>
      <c r="B10" s="1517"/>
      <c r="C10" s="1517"/>
      <c r="D10" s="1527" t="s">
        <v>1291</v>
      </c>
      <c r="E10" s="1528"/>
      <c r="F10" s="1516"/>
      <c r="G10" s="1521"/>
      <c r="H10" s="1522"/>
      <c r="I10" s="1427"/>
    </row>
    <row r="11" spans="1:9" ht="26.25" customHeight="1" thickBot="1" x14ac:dyDescent="0.25">
      <c r="A11" s="1530"/>
      <c r="B11" s="1531"/>
      <c r="C11" s="1531"/>
      <c r="D11" s="1444" t="s">
        <v>1153</v>
      </c>
      <c r="E11" s="1444" t="s">
        <v>1292</v>
      </c>
      <c r="F11" s="1530"/>
      <c r="G11" s="1531"/>
      <c r="H11" s="1533"/>
      <c r="I11" s="1427"/>
    </row>
    <row r="12" spans="1:9" ht="21" customHeight="1" x14ac:dyDescent="0.2">
      <c r="A12" s="1534"/>
      <c r="B12" s="1535" t="s">
        <v>1108</v>
      </c>
      <c r="C12" s="1535"/>
      <c r="D12" s="1678">
        <v>0.16500000000000001</v>
      </c>
      <c r="E12" s="1679"/>
      <c r="F12" s="1534"/>
      <c r="G12" s="1539" t="s">
        <v>1109</v>
      </c>
      <c r="H12" s="1540"/>
      <c r="I12" s="1447"/>
    </row>
    <row r="13" spans="1:9" ht="16.5" customHeight="1" x14ac:dyDescent="0.2">
      <c r="A13" s="1534"/>
      <c r="B13" s="1535" t="s">
        <v>1110</v>
      </c>
      <c r="C13" s="1535"/>
      <c r="D13" s="1681">
        <v>3.3</v>
      </c>
      <c r="E13" s="1682"/>
      <c r="F13" s="1534"/>
      <c r="G13" s="1539" t="s">
        <v>1111</v>
      </c>
      <c r="H13" s="1540"/>
      <c r="I13" s="1447"/>
    </row>
    <row r="14" spans="1:9" ht="24" customHeight="1" x14ac:dyDescent="0.2">
      <c r="A14" s="1542"/>
      <c r="B14" s="1461" t="s">
        <v>1112</v>
      </c>
      <c r="C14" s="1605"/>
      <c r="D14" s="1606">
        <v>17</v>
      </c>
      <c r="E14" s="1606">
        <v>16</v>
      </c>
      <c r="F14" s="1542"/>
      <c r="G14" s="1547" t="s">
        <v>1113</v>
      </c>
      <c r="H14" s="1548"/>
      <c r="I14" s="1459"/>
    </row>
    <row r="15" spans="1:9" ht="15" customHeight="1" x14ac:dyDescent="0.2">
      <c r="A15" s="1549"/>
      <c r="B15" s="1469" t="s">
        <v>1114</v>
      </c>
      <c r="C15" s="1505"/>
      <c r="D15" s="1609">
        <v>22</v>
      </c>
      <c r="E15" s="1609">
        <v>21.5</v>
      </c>
      <c r="F15" s="1549"/>
      <c r="G15" s="1547" t="s">
        <v>1115</v>
      </c>
      <c r="H15" s="1551"/>
      <c r="I15" s="1427"/>
    </row>
    <row r="16" spans="1:9" ht="15" customHeight="1" x14ac:dyDescent="0.2">
      <c r="A16" s="1549"/>
      <c r="B16" s="1469" t="s">
        <v>1193</v>
      </c>
      <c r="C16" s="1505"/>
      <c r="D16" s="1601">
        <v>24.4</v>
      </c>
      <c r="E16" s="1601">
        <v>24.7</v>
      </c>
      <c r="F16" s="1549"/>
      <c r="G16" s="1547" t="s">
        <v>1117</v>
      </c>
      <c r="H16" s="1551"/>
      <c r="I16" s="1427"/>
    </row>
    <row r="17" spans="1:9" ht="15" customHeight="1" x14ac:dyDescent="0.2">
      <c r="A17" s="1553"/>
      <c r="B17" s="1478" t="s">
        <v>1118</v>
      </c>
      <c r="C17" s="1554"/>
      <c r="D17" s="1601">
        <v>0.7</v>
      </c>
      <c r="E17" s="1601">
        <v>0.7</v>
      </c>
      <c r="F17" s="1553"/>
      <c r="G17" s="1556" t="s">
        <v>1119</v>
      </c>
      <c r="H17" s="1557"/>
      <c r="I17" s="1476"/>
    </row>
    <row r="18" spans="1:9" ht="15" customHeight="1" x14ac:dyDescent="0.2">
      <c r="A18" s="1553"/>
      <c r="B18" s="1478" t="s">
        <v>1120</v>
      </c>
      <c r="C18" s="1554"/>
      <c r="D18" s="1480" t="s">
        <v>1121</v>
      </c>
      <c r="E18" s="1480" t="s">
        <v>1121</v>
      </c>
      <c r="F18" s="1553"/>
      <c r="G18" s="1547" t="s">
        <v>1122</v>
      </c>
      <c r="H18" s="1557"/>
      <c r="I18" s="1476"/>
    </row>
    <row r="19" spans="1:9" ht="15" customHeight="1" x14ac:dyDescent="0.2">
      <c r="A19" s="1553"/>
      <c r="B19" s="1478" t="s">
        <v>1123</v>
      </c>
      <c r="C19" s="1554"/>
      <c r="D19" s="1480" t="s">
        <v>1121</v>
      </c>
      <c r="E19" s="1480" t="s">
        <v>1121</v>
      </c>
      <c r="F19" s="1553"/>
      <c r="G19" s="1547" t="s">
        <v>1124</v>
      </c>
      <c r="H19" s="1557"/>
      <c r="I19" s="1476"/>
    </row>
    <row r="20" spans="1:9" ht="15" customHeight="1" x14ac:dyDescent="0.2">
      <c r="A20" s="1553"/>
      <c r="B20" s="1478" t="s">
        <v>1125</v>
      </c>
      <c r="C20" s="1554"/>
      <c r="D20" s="1601">
        <v>107.9</v>
      </c>
      <c r="E20" s="1601">
        <v>106.2</v>
      </c>
      <c r="F20" s="1553"/>
      <c r="G20" s="1547" t="s">
        <v>1126</v>
      </c>
      <c r="H20" s="1557"/>
      <c r="I20" s="1476"/>
    </row>
    <row r="21" spans="1:9" ht="15" customHeight="1" x14ac:dyDescent="0.2">
      <c r="A21" s="1553"/>
      <c r="B21" s="1478" t="s">
        <v>1127</v>
      </c>
      <c r="C21" s="1554"/>
      <c r="D21" s="1611">
        <v>0.25</v>
      </c>
      <c r="E21" s="1601" t="s">
        <v>1134</v>
      </c>
      <c r="F21" s="1553"/>
      <c r="G21" s="1547" t="s">
        <v>1128</v>
      </c>
      <c r="H21" s="1557"/>
      <c r="I21" s="1476"/>
    </row>
    <row r="22" spans="1:9" ht="15" customHeight="1" x14ac:dyDescent="0.2">
      <c r="A22" s="1553"/>
      <c r="B22" s="1478" t="s">
        <v>1129</v>
      </c>
      <c r="C22" s="1554"/>
      <c r="D22" s="1611">
        <v>0.3</v>
      </c>
      <c r="E22" s="1601" t="s">
        <v>1134</v>
      </c>
      <c r="F22" s="1553"/>
      <c r="G22" s="1547" t="s">
        <v>1130</v>
      </c>
      <c r="H22" s="1557"/>
      <c r="I22" s="1476"/>
    </row>
    <row r="23" spans="1:9" ht="15" customHeight="1" x14ac:dyDescent="0.2">
      <c r="A23" s="1553"/>
      <c r="B23" s="1478" t="s">
        <v>1131</v>
      </c>
      <c r="C23" s="1554"/>
      <c r="D23" s="1601" t="s">
        <v>1134</v>
      </c>
      <c r="E23" s="1601" t="s">
        <v>1134</v>
      </c>
      <c r="F23" s="1553"/>
      <c r="G23" s="1547" t="s">
        <v>1132</v>
      </c>
      <c r="H23" s="1557"/>
      <c r="I23" s="1476"/>
    </row>
    <row r="24" spans="1:9" ht="15" customHeight="1" x14ac:dyDescent="0.2">
      <c r="A24" s="1553"/>
      <c r="B24" s="1478" t="s">
        <v>1133</v>
      </c>
      <c r="C24" s="1554"/>
      <c r="D24" s="1601" t="s">
        <v>1134</v>
      </c>
      <c r="E24" s="1601" t="s">
        <v>1134</v>
      </c>
      <c r="F24" s="1553"/>
      <c r="G24" s="1556" t="s">
        <v>1135</v>
      </c>
      <c r="H24" s="1557"/>
      <c r="I24" s="1476"/>
    </row>
    <row r="25" spans="1:9" ht="15" customHeight="1" x14ac:dyDescent="0.2">
      <c r="A25" s="1553"/>
      <c r="B25" s="1478" t="s">
        <v>1136</v>
      </c>
      <c r="C25" s="1554"/>
      <c r="D25" s="1601">
        <v>12</v>
      </c>
      <c r="E25" s="1601">
        <v>15</v>
      </c>
      <c r="F25" s="1553"/>
      <c r="G25" s="1478" t="s">
        <v>1137</v>
      </c>
      <c r="H25" s="1557"/>
      <c r="I25" s="1476"/>
    </row>
    <row r="26" spans="1:9" ht="15" customHeight="1" x14ac:dyDescent="0.2">
      <c r="A26" s="1553"/>
      <c r="B26" s="1478" t="s">
        <v>1138</v>
      </c>
      <c r="C26" s="1554"/>
      <c r="D26" s="1601">
        <v>24</v>
      </c>
      <c r="E26" s="1601">
        <v>38</v>
      </c>
      <c r="F26" s="1553"/>
      <c r="G26" s="1478" t="s">
        <v>1139</v>
      </c>
      <c r="H26" s="1557"/>
      <c r="I26" s="1476"/>
    </row>
    <row r="27" spans="1:9" ht="15" customHeight="1" x14ac:dyDescent="0.2">
      <c r="A27" s="1549"/>
      <c r="B27" s="1469" t="s">
        <v>1140</v>
      </c>
      <c r="C27" s="1505"/>
      <c r="D27" s="1610">
        <v>17914</v>
      </c>
      <c r="E27" s="1610">
        <v>22933</v>
      </c>
      <c r="F27" s="1549"/>
      <c r="G27" s="1506" t="s">
        <v>1154</v>
      </c>
      <c r="H27" s="1551"/>
      <c r="I27" s="1427"/>
    </row>
    <row r="28" spans="1:9" ht="15" customHeight="1" x14ac:dyDescent="0.2">
      <c r="A28" s="1549"/>
      <c r="B28" s="1469" t="s">
        <v>1142</v>
      </c>
      <c r="C28" s="1505"/>
      <c r="D28" s="1601"/>
      <c r="E28" s="1601"/>
      <c r="F28" s="1549"/>
      <c r="G28" s="1506" t="s">
        <v>1143</v>
      </c>
      <c r="H28" s="1551"/>
      <c r="I28" s="1427"/>
    </row>
    <row r="29" spans="1:9" ht="31.5" customHeight="1" x14ac:dyDescent="0.2">
      <c r="A29" s="1534"/>
      <c r="B29" s="1793" t="s">
        <v>1144</v>
      </c>
      <c r="C29" s="1535"/>
      <c r="D29" s="1480" t="s">
        <v>1121</v>
      </c>
      <c r="E29" s="1480" t="s">
        <v>1121</v>
      </c>
      <c r="F29" s="1534"/>
      <c r="G29" s="1795" t="s">
        <v>1145</v>
      </c>
      <c r="H29" s="1540"/>
      <c r="I29" s="1447"/>
    </row>
    <row r="30" spans="1:9" ht="8.25" customHeight="1" thickBot="1" x14ac:dyDescent="0.25">
      <c r="A30" s="1564"/>
      <c r="B30" s="1565"/>
      <c r="C30" s="1565"/>
      <c r="D30" s="1828"/>
      <c r="E30" s="1828"/>
      <c r="F30" s="1564"/>
      <c r="G30" s="1565"/>
      <c r="H30" s="1567"/>
      <c r="I30" s="1427"/>
    </row>
    <row r="31" spans="1:9" ht="4.5" customHeight="1" x14ac:dyDescent="0.2">
      <c r="A31" s="1504"/>
      <c r="B31" s="1498"/>
      <c r="C31" s="1498"/>
      <c r="D31" s="1427"/>
      <c r="E31" s="1427"/>
      <c r="F31" s="1427"/>
      <c r="G31" s="1498"/>
      <c r="H31" s="1498"/>
      <c r="I31" s="1427"/>
    </row>
    <row r="33" spans="4:5" x14ac:dyDescent="0.2">
      <c r="D33" s="1428"/>
      <c r="E33" s="1428"/>
    </row>
  </sheetData>
  <mergeCells count="5">
    <mergeCell ref="D8:E8"/>
    <mergeCell ref="D9:E9"/>
    <mergeCell ref="D10:E10"/>
    <mergeCell ref="D12:E12"/>
    <mergeCell ref="D13:E13"/>
  </mergeCells>
  <pageMargins left="0.86614173228346458" right="0.6692913385826772" top="0.98425196850393704" bottom="0.78740157480314965" header="0.31496062992125984" footer="0.31496062992125984"/>
  <pageSetup paperSize="9" scale="90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5"/>
  <sheetViews>
    <sheetView showGridLines="0" workbookViewId="0">
      <selection activeCell="H17" sqref="H17"/>
    </sheetView>
  </sheetViews>
  <sheetFormatPr defaultRowHeight="15" customHeight="1" x14ac:dyDescent="0.2"/>
  <cols>
    <col min="1" max="1" width="0.6640625" style="1504" customWidth="1"/>
    <col min="2" max="2" width="1.5" style="1505" customWidth="1"/>
    <col min="3" max="3" width="33.5" style="1505" customWidth="1"/>
    <col min="4" max="4" width="13.5" style="1504" customWidth="1"/>
    <col min="5" max="5" width="13.6640625" style="1504" customWidth="1"/>
    <col min="6" max="6" width="13.1640625" style="1504" customWidth="1"/>
    <col min="7" max="7" width="1" style="1504" customWidth="1"/>
    <col min="8" max="8" width="2" style="1505" customWidth="1"/>
    <col min="9" max="9" width="32" style="1505" customWidth="1"/>
    <col min="10" max="10" width="1" style="1504" customWidth="1"/>
    <col min="11" max="16384" width="9.33203125" style="1504"/>
  </cols>
  <sheetData>
    <row r="3" spans="1:10" s="1499" customFormat="1" ht="15.75" customHeight="1" x14ac:dyDescent="0.25">
      <c r="B3" s="1500" t="s">
        <v>1274</v>
      </c>
      <c r="C3" s="1500"/>
      <c r="H3" s="1501"/>
      <c r="I3" s="1501"/>
    </row>
    <row r="4" spans="1:10" s="1502" customFormat="1" ht="15" customHeight="1" x14ac:dyDescent="0.2">
      <c r="B4" s="1503" t="s">
        <v>1275</v>
      </c>
      <c r="C4" s="1503"/>
      <c r="H4" s="1503"/>
      <c r="I4" s="1503"/>
    </row>
    <row r="5" spans="1:10" ht="13.5" customHeight="1" x14ac:dyDescent="0.2">
      <c r="B5" s="1503"/>
      <c r="C5" s="1503"/>
    </row>
    <row r="6" spans="1:10" ht="13.5" customHeight="1" x14ac:dyDescent="0.2">
      <c r="B6" s="1506" t="s">
        <v>1293</v>
      </c>
      <c r="C6" s="1506"/>
      <c r="D6" s="1507"/>
      <c r="E6" s="1507"/>
      <c r="F6" s="1507"/>
      <c r="G6" s="1507"/>
      <c r="H6" s="1506"/>
      <c r="I6" s="1508" t="s">
        <v>1294</v>
      </c>
    </row>
    <row r="7" spans="1:10" ht="6" customHeight="1" x14ac:dyDescent="0.2">
      <c r="A7" s="1509"/>
      <c r="B7" s="1510"/>
      <c r="C7" s="1510"/>
      <c r="D7" s="1512"/>
      <c r="E7" s="1512"/>
      <c r="F7" s="1513"/>
      <c r="G7" s="1514"/>
      <c r="H7" s="1510"/>
      <c r="I7" s="1515"/>
      <c r="J7" s="1427"/>
    </row>
    <row r="8" spans="1:10" ht="15" customHeight="1" x14ac:dyDescent="0.2">
      <c r="A8" s="1516"/>
      <c r="B8" s="1517"/>
      <c r="C8" s="1517"/>
      <c r="D8" s="1518" t="s">
        <v>1102</v>
      </c>
      <c r="E8" s="1637"/>
      <c r="F8" s="1638"/>
      <c r="G8" s="1516"/>
      <c r="H8" s="1521"/>
      <c r="I8" s="1522"/>
      <c r="J8" s="1427"/>
    </row>
    <row r="9" spans="1:10" ht="15" customHeight="1" x14ac:dyDescent="0.2">
      <c r="A9" s="1516"/>
      <c r="B9" s="1523" t="s">
        <v>3</v>
      </c>
      <c r="C9" s="1517"/>
      <c r="D9" s="1641" t="s">
        <v>1103</v>
      </c>
      <c r="E9" s="1642"/>
      <c r="F9" s="1643"/>
      <c r="G9" s="1516"/>
      <c r="H9" s="1523" t="s">
        <v>6</v>
      </c>
      <c r="I9" s="1522"/>
      <c r="J9" s="1427"/>
    </row>
    <row r="10" spans="1:10" ht="30" customHeight="1" x14ac:dyDescent="0.2">
      <c r="A10" s="1516"/>
      <c r="B10" s="1517"/>
      <c r="C10" s="1517"/>
      <c r="D10" s="1527" t="s">
        <v>1295</v>
      </c>
      <c r="E10" s="1824"/>
      <c r="F10" s="1528"/>
      <c r="G10" s="1516"/>
      <c r="H10" s="1521"/>
      <c r="I10" s="1522"/>
      <c r="J10" s="1427"/>
    </row>
    <row r="11" spans="1:10" ht="30" customHeight="1" thickBot="1" x14ac:dyDescent="0.25">
      <c r="A11" s="1530"/>
      <c r="B11" s="1531"/>
      <c r="C11" s="1531"/>
      <c r="D11" s="1444" t="s">
        <v>1296</v>
      </c>
      <c r="E11" s="1444" t="s">
        <v>1297</v>
      </c>
      <c r="F11" s="1444" t="s">
        <v>1298</v>
      </c>
      <c r="G11" s="1530"/>
      <c r="H11" s="1531"/>
      <c r="I11" s="1533"/>
      <c r="J11" s="1427"/>
    </row>
    <row r="12" spans="1:10" s="1535" customFormat="1" ht="18.75" customHeight="1" x14ac:dyDescent="0.2">
      <c r="A12" s="1534"/>
      <c r="B12" s="1535" t="s">
        <v>1108</v>
      </c>
      <c r="D12" s="1825">
        <v>32.9</v>
      </c>
      <c r="E12" s="1826"/>
      <c r="F12" s="1837"/>
      <c r="G12" s="1534"/>
      <c r="H12" s="1539" t="s">
        <v>1109</v>
      </c>
      <c r="I12" s="1540"/>
      <c r="J12" s="1447"/>
    </row>
    <row r="13" spans="1:10" s="1535" customFormat="1" ht="15.75" customHeight="1" x14ac:dyDescent="0.2">
      <c r="A13" s="1534"/>
      <c r="B13" s="1535" t="s">
        <v>1110</v>
      </c>
      <c r="D13" s="1681">
        <v>14</v>
      </c>
      <c r="E13" s="1827"/>
      <c r="F13" s="1682"/>
      <c r="G13" s="1534"/>
      <c r="H13" s="1539" t="s">
        <v>1111</v>
      </c>
      <c r="I13" s="1540"/>
      <c r="J13" s="1447"/>
    </row>
    <row r="14" spans="1:10" s="1544" customFormat="1" ht="21.75" customHeight="1" x14ac:dyDescent="0.2">
      <c r="A14" s="1542"/>
      <c r="B14" s="1461" t="s">
        <v>1112</v>
      </c>
      <c r="D14" s="1606">
        <v>5</v>
      </c>
      <c r="E14" s="1606">
        <v>5</v>
      </c>
      <c r="F14" s="1606">
        <v>5</v>
      </c>
      <c r="G14" s="1542"/>
      <c r="H14" s="1547" t="s">
        <v>1113</v>
      </c>
      <c r="I14" s="1548"/>
      <c r="J14" s="1459"/>
    </row>
    <row r="15" spans="1:10" ht="15" customHeight="1" x14ac:dyDescent="0.2">
      <c r="A15" s="1549"/>
      <c r="B15" s="1469" t="s">
        <v>1114</v>
      </c>
      <c r="D15" s="1609">
        <v>20</v>
      </c>
      <c r="E15" s="1609">
        <v>19.899999999999999</v>
      </c>
      <c r="F15" s="1609">
        <v>19.96</v>
      </c>
      <c r="G15" s="1549"/>
      <c r="H15" s="1547" t="s">
        <v>1115</v>
      </c>
      <c r="I15" s="1551"/>
      <c r="J15" s="1427"/>
    </row>
    <row r="16" spans="1:10" ht="15" customHeight="1" x14ac:dyDescent="0.2">
      <c r="A16" s="1549"/>
      <c r="B16" s="1469" t="s">
        <v>1193</v>
      </c>
      <c r="D16" s="1601">
        <v>9.66</v>
      </c>
      <c r="E16" s="1601">
        <v>9.98</v>
      </c>
      <c r="F16" s="1601">
        <v>8.9600000000000009</v>
      </c>
      <c r="G16" s="1549"/>
      <c r="H16" s="1547" t="s">
        <v>1117</v>
      </c>
      <c r="I16" s="1551"/>
      <c r="J16" s="1427"/>
    </row>
    <row r="17" spans="1:10" s="1554" customFormat="1" ht="15" customHeight="1" x14ac:dyDescent="0.2">
      <c r="A17" s="1553"/>
      <c r="B17" s="1478" t="s">
        <v>1118</v>
      </c>
      <c r="D17" s="1601">
        <v>2.2400000000000002</v>
      </c>
      <c r="E17" s="1601">
        <v>1.62</v>
      </c>
      <c r="F17" s="1601">
        <v>2.14</v>
      </c>
      <c r="G17" s="1553"/>
      <c r="H17" s="1556" t="s">
        <v>1119</v>
      </c>
      <c r="I17" s="1557"/>
      <c r="J17" s="1476"/>
    </row>
    <row r="18" spans="1:10" s="1554" customFormat="1" ht="24.75" customHeight="1" x14ac:dyDescent="0.2">
      <c r="A18" s="1553"/>
      <c r="B18" s="1478" t="s">
        <v>1120</v>
      </c>
      <c r="D18" s="1480" t="s">
        <v>1121</v>
      </c>
      <c r="E18" s="1480" t="s">
        <v>1121</v>
      </c>
      <c r="F18" s="1480" t="s">
        <v>1121</v>
      </c>
      <c r="G18" s="1553"/>
      <c r="H18" s="1547" t="s">
        <v>1122</v>
      </c>
      <c r="I18" s="1557"/>
      <c r="J18" s="1476"/>
    </row>
    <row r="19" spans="1:10" s="1554" customFormat="1" ht="25.5" customHeight="1" x14ac:dyDescent="0.2">
      <c r="A19" s="1553"/>
      <c r="B19" s="1478" t="s">
        <v>1123</v>
      </c>
      <c r="D19" s="1480" t="s">
        <v>1121</v>
      </c>
      <c r="E19" s="1480" t="s">
        <v>1121</v>
      </c>
      <c r="F19" s="1480" t="s">
        <v>1121</v>
      </c>
      <c r="G19" s="1553"/>
      <c r="H19" s="1547" t="s">
        <v>1124</v>
      </c>
      <c r="I19" s="1557"/>
      <c r="J19" s="1476"/>
    </row>
    <row r="20" spans="1:10" s="1554" customFormat="1" ht="15" customHeight="1" x14ac:dyDescent="0.2">
      <c r="A20" s="1553"/>
      <c r="B20" s="1478" t="s">
        <v>1125</v>
      </c>
      <c r="D20" s="1610">
        <v>89.15</v>
      </c>
      <c r="E20" s="1610">
        <v>93.2</v>
      </c>
      <c r="F20" s="1610">
        <v>92.8</v>
      </c>
      <c r="G20" s="1553"/>
      <c r="H20" s="1547" t="s">
        <v>1126</v>
      </c>
      <c r="I20" s="1557"/>
      <c r="J20" s="1476"/>
    </row>
    <row r="21" spans="1:10" s="1554" customFormat="1" ht="15" customHeight="1" x14ac:dyDescent="0.2">
      <c r="A21" s="1553"/>
      <c r="B21" s="1478" t="s">
        <v>1127</v>
      </c>
      <c r="D21" s="1611">
        <v>0.3</v>
      </c>
      <c r="E21" s="1611">
        <v>0.35</v>
      </c>
      <c r="F21" s="1611">
        <v>0.3</v>
      </c>
      <c r="G21" s="1553"/>
      <c r="H21" s="1547" t="s">
        <v>1128</v>
      </c>
      <c r="I21" s="1557"/>
      <c r="J21" s="1476"/>
    </row>
    <row r="22" spans="1:10" s="1554" customFormat="1" ht="15" customHeight="1" x14ac:dyDescent="0.2">
      <c r="A22" s="1553"/>
      <c r="B22" s="1478" t="s">
        <v>1129</v>
      </c>
      <c r="D22" s="1611">
        <v>0.03</v>
      </c>
      <c r="E22" s="1611">
        <v>0.03</v>
      </c>
      <c r="F22" s="1611">
        <v>0.03</v>
      </c>
      <c r="G22" s="1553"/>
      <c r="H22" s="1547" t="s">
        <v>1130</v>
      </c>
      <c r="I22" s="1557"/>
      <c r="J22" s="1476"/>
    </row>
    <row r="23" spans="1:10" s="1554" customFormat="1" ht="15" customHeight="1" x14ac:dyDescent="0.2">
      <c r="A23" s="1553"/>
      <c r="B23" s="1478" t="s">
        <v>1131</v>
      </c>
      <c r="C23" s="1668"/>
      <c r="D23" s="1601" t="s">
        <v>1134</v>
      </c>
      <c r="E23" s="1601" t="s">
        <v>1134</v>
      </c>
      <c r="F23" s="1601" t="s">
        <v>1134</v>
      </c>
      <c r="G23" s="1553"/>
      <c r="H23" s="1547" t="s">
        <v>1132</v>
      </c>
      <c r="I23" s="1557"/>
      <c r="J23" s="1476"/>
    </row>
    <row r="24" spans="1:10" s="1554" customFormat="1" ht="15" customHeight="1" x14ac:dyDescent="0.2">
      <c r="A24" s="1553"/>
      <c r="B24" s="1478" t="s">
        <v>1133</v>
      </c>
      <c r="D24" s="1601" t="s">
        <v>1134</v>
      </c>
      <c r="E24" s="1601" t="s">
        <v>1134</v>
      </c>
      <c r="F24" s="1601" t="s">
        <v>1134</v>
      </c>
      <c r="G24" s="1553"/>
      <c r="H24" s="1556" t="s">
        <v>1135</v>
      </c>
      <c r="I24" s="1557"/>
      <c r="J24" s="1476"/>
    </row>
    <row r="25" spans="1:10" s="1554" customFormat="1" ht="15" customHeight="1" x14ac:dyDescent="0.2">
      <c r="A25" s="1553"/>
      <c r="B25" s="1478" t="s">
        <v>1136</v>
      </c>
      <c r="D25" s="1601">
        <v>4.8</v>
      </c>
      <c r="E25" s="1601">
        <v>6.4</v>
      </c>
      <c r="F25" s="1601">
        <v>3.6</v>
      </c>
      <c r="G25" s="1553"/>
      <c r="H25" s="1478" t="s">
        <v>1137</v>
      </c>
      <c r="I25" s="1557"/>
      <c r="J25" s="1476"/>
    </row>
    <row r="26" spans="1:10" s="1554" customFormat="1" ht="15" customHeight="1" x14ac:dyDescent="0.2">
      <c r="A26" s="1553"/>
      <c r="B26" s="1478" t="s">
        <v>1138</v>
      </c>
      <c r="D26" s="1601">
        <v>0.4</v>
      </c>
      <c r="E26" s="1601">
        <v>1.6</v>
      </c>
      <c r="F26" s="1601">
        <v>40.4</v>
      </c>
      <c r="G26" s="1553"/>
      <c r="H26" s="1556" t="s">
        <v>1139</v>
      </c>
      <c r="I26" s="1557"/>
      <c r="J26" s="1476"/>
    </row>
    <row r="27" spans="1:10" ht="15" customHeight="1" x14ac:dyDescent="0.2">
      <c r="A27" s="1549"/>
      <c r="B27" s="1469" t="s">
        <v>1140</v>
      </c>
      <c r="D27" s="1610">
        <v>212</v>
      </c>
      <c r="E27" s="1610">
        <v>40</v>
      </c>
      <c r="F27" s="1610">
        <v>160</v>
      </c>
      <c r="G27" s="1549"/>
      <c r="H27" s="1506" t="s">
        <v>1141</v>
      </c>
      <c r="I27" s="1551"/>
      <c r="J27" s="1427"/>
    </row>
    <row r="28" spans="1:10" ht="15" customHeight="1" x14ac:dyDescent="0.2">
      <c r="A28" s="1549"/>
      <c r="B28" s="1478" t="s">
        <v>1142</v>
      </c>
      <c r="D28" s="1563"/>
      <c r="E28" s="1563"/>
      <c r="F28" s="1563"/>
      <c r="G28" s="1549"/>
      <c r="H28" s="1556" t="s">
        <v>1143</v>
      </c>
      <c r="I28" s="1551"/>
      <c r="J28" s="1427"/>
    </row>
    <row r="29" spans="1:10" s="1535" customFormat="1" ht="24" customHeight="1" x14ac:dyDescent="0.2">
      <c r="A29" s="1534"/>
      <c r="B29" s="1492" t="s">
        <v>1144</v>
      </c>
      <c r="D29" s="1480" t="s">
        <v>1121</v>
      </c>
      <c r="E29" s="1480" t="s">
        <v>1121</v>
      </c>
      <c r="F29" s="1480" t="s">
        <v>1121</v>
      </c>
      <c r="G29" s="1534"/>
      <c r="H29" s="1539" t="s">
        <v>1145</v>
      </c>
      <c r="I29" s="1540"/>
      <c r="J29" s="1447"/>
    </row>
    <row r="30" spans="1:10" ht="6" customHeight="1" thickBot="1" x14ac:dyDescent="0.25">
      <c r="A30" s="1564"/>
      <c r="B30" s="1565"/>
      <c r="C30" s="1565"/>
      <c r="D30" s="1566"/>
      <c r="E30" s="1566"/>
      <c r="F30" s="1566"/>
      <c r="G30" s="1564"/>
      <c r="H30" s="1565"/>
      <c r="I30" s="1567"/>
      <c r="J30" s="1427"/>
    </row>
    <row r="31" spans="1:10" ht="4.5" customHeight="1" x14ac:dyDescent="0.2">
      <c r="A31" s="1498"/>
      <c r="B31" s="1498"/>
      <c r="C31" s="1498"/>
      <c r="D31" s="1427"/>
      <c r="E31" s="1427"/>
      <c r="F31" s="1427"/>
      <c r="G31" s="1427"/>
      <c r="H31" s="1498"/>
      <c r="I31" s="1498"/>
      <c r="J31" s="1427"/>
    </row>
    <row r="32" spans="1:10" ht="6" customHeight="1" x14ac:dyDescent="0.2">
      <c r="D32" s="1415"/>
      <c r="E32" s="1415"/>
      <c r="F32" s="1415"/>
    </row>
    <row r="33" spans="4:7" ht="13.5" customHeight="1" x14ac:dyDescent="0.2">
      <c r="D33" s="1415"/>
      <c r="E33" s="1415"/>
      <c r="F33" s="1415"/>
    </row>
    <row r="34" spans="4:7" ht="13.5" customHeight="1" x14ac:dyDescent="0.2">
      <c r="D34" s="1415"/>
      <c r="E34" s="1415"/>
      <c r="F34" s="1415"/>
    </row>
    <row r="35" spans="4:7" ht="13.5" customHeight="1" x14ac:dyDescent="0.2">
      <c r="D35" s="1415"/>
      <c r="E35" s="1415"/>
      <c r="F35" s="1415"/>
      <c r="G35" s="1415"/>
    </row>
  </sheetData>
  <mergeCells count="5">
    <mergeCell ref="D8:F8"/>
    <mergeCell ref="D9:F9"/>
    <mergeCell ref="D10:F10"/>
    <mergeCell ref="D12:F12"/>
    <mergeCell ref="D13:F13"/>
  </mergeCells>
  <printOptions horizontalCentered="1"/>
  <pageMargins left="0.86614173228346458" right="0.6692913385826772" top="0.98425196850393704" bottom="0.78740157480314965" header="0.51181102362204722" footer="0.51181102362204722"/>
  <pageSetup paperSize="9" scale="9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35"/>
  <sheetViews>
    <sheetView showGridLines="0" topLeftCell="A2" workbookViewId="0">
      <selection activeCell="H17" sqref="H17"/>
    </sheetView>
  </sheetViews>
  <sheetFormatPr defaultRowHeight="15" customHeight="1" x14ac:dyDescent="0.2"/>
  <cols>
    <col min="1" max="1" width="0.6640625" style="1504" customWidth="1"/>
    <col min="2" max="2" width="17.6640625" style="1505" customWidth="1"/>
    <col min="3" max="3" width="18.33203125" style="1505" customWidth="1"/>
    <col min="4" max="4" width="18.33203125" style="1504" customWidth="1"/>
    <col min="5" max="5" width="17.6640625" style="1504" customWidth="1"/>
    <col min="6" max="6" width="1" style="1504" customWidth="1"/>
    <col min="7" max="7" width="13.5" style="1505" customWidth="1"/>
    <col min="8" max="8" width="24.5" style="1505" customWidth="1"/>
    <col min="9" max="9" width="1" style="1504" customWidth="1"/>
    <col min="10" max="16384" width="9.33203125" style="1504"/>
  </cols>
  <sheetData>
    <row r="3" spans="1:9" s="1499" customFormat="1" ht="15.75" customHeight="1" x14ac:dyDescent="0.25">
      <c r="B3" s="1500" t="s">
        <v>1274</v>
      </c>
      <c r="C3" s="1500"/>
      <c r="G3" s="1501"/>
      <c r="H3" s="1501"/>
    </row>
    <row r="4" spans="1:9" s="1502" customFormat="1" ht="15" customHeight="1" x14ac:dyDescent="0.2">
      <c r="B4" s="1503" t="s">
        <v>1275</v>
      </c>
      <c r="C4" s="1503"/>
      <c r="G4" s="1503"/>
      <c r="H4" s="1503"/>
    </row>
    <row r="5" spans="1:9" ht="13.5" customHeight="1" x14ac:dyDescent="0.2">
      <c r="B5" s="1503"/>
      <c r="C5" s="1503"/>
    </row>
    <row r="6" spans="1:9" ht="13.5" customHeight="1" x14ac:dyDescent="0.2">
      <c r="B6" s="1506" t="s">
        <v>1299</v>
      </c>
      <c r="C6" s="1506"/>
      <c r="D6" s="1507"/>
      <c r="E6" s="1507"/>
      <c r="F6" s="1507"/>
      <c r="G6" s="1506"/>
      <c r="H6" s="1508" t="s">
        <v>1300</v>
      </c>
    </row>
    <row r="7" spans="1:9" ht="6" customHeight="1" x14ac:dyDescent="0.2">
      <c r="A7" s="1509"/>
      <c r="B7" s="1510"/>
      <c r="C7" s="1510"/>
      <c r="D7" s="1511"/>
      <c r="E7" s="1513"/>
      <c r="F7" s="1514"/>
      <c r="G7" s="1510"/>
      <c r="H7" s="1515"/>
      <c r="I7" s="1427"/>
    </row>
    <row r="8" spans="1:9" ht="15" customHeight="1" x14ac:dyDescent="0.2">
      <c r="A8" s="1516"/>
      <c r="B8" s="1517"/>
      <c r="C8" s="1517"/>
      <c r="D8" s="1518" t="s">
        <v>1102</v>
      </c>
      <c r="E8" s="1520"/>
      <c r="F8" s="1516"/>
      <c r="G8" s="1521"/>
      <c r="H8" s="1522"/>
      <c r="I8" s="1427"/>
    </row>
    <row r="9" spans="1:9" ht="15" customHeight="1" x14ac:dyDescent="0.2">
      <c r="A9" s="1516"/>
      <c r="B9" s="1523" t="s">
        <v>3</v>
      </c>
      <c r="C9" s="1517"/>
      <c r="D9" s="1641" t="s">
        <v>1103</v>
      </c>
      <c r="E9" s="1806"/>
      <c r="F9" s="1516"/>
      <c r="G9" s="1523" t="s">
        <v>6</v>
      </c>
      <c r="H9" s="1522"/>
      <c r="I9" s="1427"/>
    </row>
    <row r="10" spans="1:9" ht="30" customHeight="1" x14ac:dyDescent="0.2">
      <c r="A10" s="1516"/>
      <c r="B10" s="1517"/>
      <c r="C10" s="1517"/>
      <c r="D10" s="1527" t="s">
        <v>1295</v>
      </c>
      <c r="E10" s="1528"/>
      <c r="F10" s="1516"/>
      <c r="G10" s="1521"/>
      <c r="H10" s="1522"/>
      <c r="I10" s="1427"/>
    </row>
    <row r="11" spans="1:9" ht="27" customHeight="1" thickBot="1" x14ac:dyDescent="0.25">
      <c r="A11" s="1530"/>
      <c r="B11" s="1531"/>
      <c r="C11" s="1531"/>
      <c r="D11" s="1444" t="s">
        <v>1301</v>
      </c>
      <c r="E11" s="1444" t="s">
        <v>1302</v>
      </c>
      <c r="F11" s="1530"/>
      <c r="G11" s="1531"/>
      <c r="H11" s="1533"/>
      <c r="I11" s="1427"/>
    </row>
    <row r="12" spans="1:9" s="1535" customFormat="1" ht="18.75" customHeight="1" x14ac:dyDescent="0.2">
      <c r="A12" s="1534"/>
      <c r="B12" s="1535" t="s">
        <v>1108</v>
      </c>
      <c r="D12" s="1825">
        <v>32.9</v>
      </c>
      <c r="E12" s="1837"/>
      <c r="F12" s="1534"/>
      <c r="G12" s="1539" t="s">
        <v>1109</v>
      </c>
      <c r="H12" s="1540"/>
      <c r="I12" s="1447"/>
    </row>
    <row r="13" spans="1:9" s="1535" customFormat="1" ht="17.25" customHeight="1" x14ac:dyDescent="0.2">
      <c r="A13" s="1534"/>
      <c r="B13" s="1535" t="s">
        <v>1110</v>
      </c>
      <c r="D13" s="1681">
        <v>14</v>
      </c>
      <c r="E13" s="1682"/>
      <c r="F13" s="1534"/>
      <c r="G13" s="1539" t="s">
        <v>1111</v>
      </c>
      <c r="H13" s="1540"/>
      <c r="I13" s="1447"/>
    </row>
    <row r="14" spans="1:9" s="1544" customFormat="1" ht="22.5" customHeight="1" x14ac:dyDescent="0.2">
      <c r="A14" s="1542"/>
      <c r="B14" s="1461" t="s">
        <v>1112</v>
      </c>
      <c r="D14" s="1606">
        <v>5</v>
      </c>
      <c r="E14" s="1606">
        <v>5</v>
      </c>
      <c r="F14" s="1542"/>
      <c r="G14" s="1547" t="s">
        <v>1113</v>
      </c>
      <c r="H14" s="1548"/>
      <c r="I14" s="1459"/>
    </row>
    <row r="15" spans="1:9" ht="15" customHeight="1" x14ac:dyDescent="0.2">
      <c r="A15" s="1549"/>
      <c r="B15" s="1469" t="s">
        <v>1114</v>
      </c>
      <c r="D15" s="1609">
        <v>20</v>
      </c>
      <c r="E15" s="1609">
        <v>20.420000000000002</v>
      </c>
      <c r="F15" s="1549"/>
      <c r="G15" s="1547" t="s">
        <v>1115</v>
      </c>
      <c r="H15" s="1551"/>
      <c r="I15" s="1427"/>
    </row>
    <row r="16" spans="1:9" ht="15" customHeight="1" x14ac:dyDescent="0.2">
      <c r="A16" s="1549"/>
      <c r="B16" s="1469" t="s">
        <v>1116</v>
      </c>
      <c r="D16" s="1601">
        <v>10.5</v>
      </c>
      <c r="E16" s="1601">
        <v>11.14</v>
      </c>
      <c r="F16" s="1549"/>
      <c r="G16" s="1547" t="s">
        <v>1117</v>
      </c>
      <c r="H16" s="1551"/>
      <c r="I16" s="1427"/>
    </row>
    <row r="17" spans="1:9" s="1554" customFormat="1" ht="15" customHeight="1" x14ac:dyDescent="0.2">
      <c r="A17" s="1553"/>
      <c r="B17" s="1478" t="s">
        <v>1118</v>
      </c>
      <c r="D17" s="1601">
        <v>2.2000000000000002</v>
      </c>
      <c r="E17" s="1601">
        <v>1.94</v>
      </c>
      <c r="F17" s="1553"/>
      <c r="G17" s="1556" t="s">
        <v>1119</v>
      </c>
      <c r="H17" s="1557"/>
      <c r="I17" s="1476"/>
    </row>
    <row r="18" spans="1:9" s="1554" customFormat="1" ht="26.25" customHeight="1" x14ac:dyDescent="0.2">
      <c r="A18" s="1553"/>
      <c r="B18" s="1478" t="s">
        <v>1120</v>
      </c>
      <c r="D18" s="1480" t="s">
        <v>1121</v>
      </c>
      <c r="E18" s="1480" t="s">
        <v>1121</v>
      </c>
      <c r="F18" s="1553"/>
      <c r="G18" s="1547" t="s">
        <v>1122</v>
      </c>
      <c r="H18" s="1557"/>
      <c r="I18" s="1476"/>
    </row>
    <row r="19" spans="1:9" s="1554" customFormat="1" ht="24.75" customHeight="1" x14ac:dyDescent="0.2">
      <c r="A19" s="1553"/>
      <c r="B19" s="1478" t="s">
        <v>1123</v>
      </c>
      <c r="D19" s="1480" t="s">
        <v>1121</v>
      </c>
      <c r="E19" s="1480" t="s">
        <v>1121</v>
      </c>
      <c r="F19" s="1553"/>
      <c r="G19" s="1547" t="s">
        <v>1124</v>
      </c>
      <c r="H19" s="1557"/>
      <c r="I19" s="1476"/>
    </row>
    <row r="20" spans="1:9" s="1554" customFormat="1" ht="15" customHeight="1" x14ac:dyDescent="0.2">
      <c r="A20" s="1553"/>
      <c r="B20" s="1478" t="s">
        <v>1125</v>
      </c>
      <c r="D20" s="1610">
        <v>97.3</v>
      </c>
      <c r="E20" s="1610">
        <v>97.3</v>
      </c>
      <c r="F20" s="1553"/>
      <c r="G20" s="1547" t="s">
        <v>1126</v>
      </c>
      <c r="H20" s="1557"/>
      <c r="I20" s="1476"/>
    </row>
    <row r="21" spans="1:9" s="1554" customFormat="1" ht="15" customHeight="1" x14ac:dyDescent="0.2">
      <c r="A21" s="1553"/>
      <c r="B21" s="1478" t="s">
        <v>1127</v>
      </c>
      <c r="D21" s="1611">
        <v>0.3</v>
      </c>
      <c r="E21" s="1611">
        <v>0.3</v>
      </c>
      <c r="F21" s="1553"/>
      <c r="G21" s="1547" t="s">
        <v>1128</v>
      </c>
      <c r="H21" s="1557"/>
      <c r="I21" s="1476"/>
    </row>
    <row r="22" spans="1:9" s="1554" customFormat="1" ht="15" customHeight="1" x14ac:dyDescent="0.2">
      <c r="A22" s="1553"/>
      <c r="B22" s="1478" t="s">
        <v>1129</v>
      </c>
      <c r="D22" s="1611">
        <v>0.03</v>
      </c>
      <c r="E22" s="1611">
        <v>0.03</v>
      </c>
      <c r="F22" s="1553"/>
      <c r="G22" s="1547" t="s">
        <v>1130</v>
      </c>
      <c r="H22" s="1557"/>
      <c r="I22" s="1476"/>
    </row>
    <row r="23" spans="1:9" s="1554" customFormat="1" ht="15" customHeight="1" x14ac:dyDescent="0.2">
      <c r="A23" s="1553"/>
      <c r="B23" s="1478" t="s">
        <v>1131</v>
      </c>
      <c r="D23" s="1601" t="s">
        <v>1134</v>
      </c>
      <c r="E23" s="1601" t="s">
        <v>1134</v>
      </c>
      <c r="F23" s="1553"/>
      <c r="G23" s="1547" t="s">
        <v>1132</v>
      </c>
      <c r="H23" s="1557"/>
      <c r="I23" s="1476"/>
    </row>
    <row r="24" spans="1:9" s="1554" customFormat="1" ht="15" customHeight="1" x14ac:dyDescent="0.2">
      <c r="A24" s="1553"/>
      <c r="B24" s="1478" t="s">
        <v>1133</v>
      </c>
      <c r="D24" s="1601" t="s">
        <v>1134</v>
      </c>
      <c r="E24" s="1601" t="s">
        <v>1134</v>
      </c>
      <c r="F24" s="1553"/>
      <c r="G24" s="1556" t="s">
        <v>1135</v>
      </c>
      <c r="H24" s="1557"/>
      <c r="I24" s="1476"/>
    </row>
    <row r="25" spans="1:9" s="1554" customFormat="1" ht="15" customHeight="1" x14ac:dyDescent="0.2">
      <c r="A25" s="1553"/>
      <c r="B25" s="1478" t="s">
        <v>1136</v>
      </c>
      <c r="D25" s="1601">
        <v>4</v>
      </c>
      <c r="E25" s="1601">
        <v>4</v>
      </c>
      <c r="F25" s="1553"/>
      <c r="G25" s="1478" t="s">
        <v>1137</v>
      </c>
      <c r="H25" s="1557"/>
      <c r="I25" s="1476"/>
    </row>
    <row r="26" spans="1:9" s="1554" customFormat="1" ht="15" customHeight="1" x14ac:dyDescent="0.2">
      <c r="A26" s="1553"/>
      <c r="B26" s="1478" t="s">
        <v>1138</v>
      </c>
      <c r="D26" s="1601">
        <v>15.6</v>
      </c>
      <c r="E26" s="1601">
        <v>16.8</v>
      </c>
      <c r="F26" s="1553"/>
      <c r="G26" s="1556" t="s">
        <v>1139</v>
      </c>
      <c r="H26" s="1557"/>
      <c r="I26" s="1476"/>
    </row>
    <row r="27" spans="1:9" ht="15" customHeight="1" x14ac:dyDescent="0.2">
      <c r="A27" s="1549"/>
      <c r="B27" s="1469" t="s">
        <v>1140</v>
      </c>
      <c r="D27" s="1609">
        <v>416</v>
      </c>
      <c r="E27" s="1609">
        <v>652</v>
      </c>
      <c r="F27" s="1549"/>
      <c r="G27" s="1506" t="s">
        <v>1141</v>
      </c>
      <c r="H27" s="1551"/>
      <c r="I27" s="1427"/>
    </row>
    <row r="28" spans="1:9" ht="15" customHeight="1" x14ac:dyDescent="0.2">
      <c r="A28" s="1549"/>
      <c r="B28" s="1469" t="s">
        <v>1142</v>
      </c>
      <c r="D28" s="1563"/>
      <c r="E28" s="1563"/>
      <c r="F28" s="1549"/>
      <c r="G28" s="1506" t="s">
        <v>1143</v>
      </c>
      <c r="H28" s="1551"/>
      <c r="I28" s="1427"/>
    </row>
    <row r="29" spans="1:9" s="1535" customFormat="1" ht="26.25" customHeight="1" x14ac:dyDescent="0.2">
      <c r="A29" s="1534"/>
      <c r="B29" s="1793" t="s">
        <v>1144</v>
      </c>
      <c r="C29" s="1794"/>
      <c r="D29" s="1480" t="s">
        <v>1121</v>
      </c>
      <c r="E29" s="1480" t="s">
        <v>1121</v>
      </c>
      <c r="F29" s="1534"/>
      <c r="G29" s="1795" t="s">
        <v>1245</v>
      </c>
      <c r="H29" s="1540"/>
      <c r="I29" s="1447"/>
    </row>
    <row r="30" spans="1:9" ht="6" customHeight="1" thickBot="1" x14ac:dyDescent="0.25">
      <c r="A30" s="1564"/>
      <c r="B30" s="1565"/>
      <c r="C30" s="1565"/>
      <c r="D30" s="1566"/>
      <c r="E30" s="1566"/>
      <c r="F30" s="1564"/>
      <c r="G30" s="1565"/>
      <c r="H30" s="1567"/>
      <c r="I30" s="1427"/>
    </row>
    <row r="31" spans="1:9" ht="4.5" customHeight="1" x14ac:dyDescent="0.2">
      <c r="A31" s="1498"/>
      <c r="B31" s="1498"/>
      <c r="C31" s="1498"/>
      <c r="D31" s="1427"/>
      <c r="E31" s="1427"/>
      <c r="F31" s="1427"/>
      <c r="G31" s="1498"/>
      <c r="H31" s="1498"/>
      <c r="I31" s="1427"/>
    </row>
    <row r="32" spans="1:9" ht="6" customHeight="1" x14ac:dyDescent="0.2">
      <c r="D32" s="1415"/>
      <c r="E32" s="1415"/>
    </row>
    <row r="33" spans="4:5" ht="13.5" customHeight="1" x14ac:dyDescent="0.2">
      <c r="D33" s="1415"/>
      <c r="E33" s="1415"/>
    </row>
    <row r="34" spans="4:5" ht="13.5" customHeight="1" x14ac:dyDescent="0.2">
      <c r="D34" s="1415"/>
      <c r="E34" s="1415"/>
    </row>
    <row r="35" spans="4:5" ht="13.5" customHeight="1" x14ac:dyDescent="0.2">
      <c r="D35" s="1415"/>
      <c r="E35" s="1415"/>
    </row>
  </sheetData>
  <mergeCells count="5">
    <mergeCell ref="D8:E8"/>
    <mergeCell ref="D9:E9"/>
    <mergeCell ref="D10:E10"/>
    <mergeCell ref="D12:E12"/>
    <mergeCell ref="D13:E13"/>
  </mergeCells>
  <printOptions horizontalCentered="1"/>
  <pageMargins left="0.86614173228346458" right="0.6692913385826772" top="0.98425196850393704" bottom="0.78740157480314965" header="0.51181102362204722" footer="0.51181102362204722"/>
  <pageSetup paperSize="9" scale="9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5"/>
  <sheetViews>
    <sheetView showGridLines="0" workbookViewId="0">
      <selection activeCell="H17" sqref="H17"/>
    </sheetView>
  </sheetViews>
  <sheetFormatPr defaultRowHeight="15" customHeight="1" x14ac:dyDescent="0.2"/>
  <cols>
    <col min="1" max="1" width="0.5" style="1504" customWidth="1"/>
    <col min="2" max="2" width="1.6640625" style="1505" customWidth="1"/>
    <col min="3" max="3" width="32.33203125" style="1505" customWidth="1"/>
    <col min="4" max="4" width="13.6640625" style="1504" customWidth="1"/>
    <col min="5" max="5" width="13.1640625" style="1504" customWidth="1"/>
    <col min="6" max="6" width="13.83203125" style="1504" customWidth="1"/>
    <col min="7" max="7" width="1" style="1504" customWidth="1"/>
    <col min="8" max="8" width="1.83203125" style="1505" customWidth="1"/>
    <col min="9" max="9" width="32.1640625" style="1505" customWidth="1"/>
    <col min="10" max="10" width="1" style="1504" customWidth="1"/>
    <col min="11" max="16384" width="9.33203125" style="1504"/>
  </cols>
  <sheetData>
    <row r="3" spans="1:10" s="1499" customFormat="1" ht="15.75" customHeight="1" x14ac:dyDescent="0.25">
      <c r="B3" s="1500" t="s">
        <v>1274</v>
      </c>
      <c r="C3" s="1500"/>
      <c r="H3" s="1501"/>
      <c r="I3" s="1501"/>
    </row>
    <row r="4" spans="1:10" s="1502" customFormat="1" ht="15" customHeight="1" x14ac:dyDescent="0.2">
      <c r="B4" s="1503" t="s">
        <v>1275</v>
      </c>
      <c r="C4" s="1503"/>
      <c r="H4" s="1503"/>
      <c r="I4" s="1503"/>
    </row>
    <row r="5" spans="1:10" ht="13.5" customHeight="1" x14ac:dyDescent="0.2">
      <c r="B5" s="1503"/>
      <c r="C5" s="1503"/>
    </row>
    <row r="6" spans="1:10" ht="13.5" customHeight="1" x14ac:dyDescent="0.2">
      <c r="B6" s="1506" t="s">
        <v>1303</v>
      </c>
      <c r="C6" s="1506"/>
      <c r="D6" s="1507"/>
      <c r="E6" s="1507"/>
      <c r="F6" s="1507"/>
      <c r="G6" s="1507"/>
      <c r="H6" s="1506"/>
      <c r="I6" s="1508" t="s">
        <v>1304</v>
      </c>
    </row>
    <row r="7" spans="1:10" ht="6" customHeight="1" x14ac:dyDescent="0.2">
      <c r="A7" s="1509"/>
      <c r="B7" s="1510"/>
      <c r="C7" s="1510"/>
      <c r="D7" s="1511"/>
      <c r="E7" s="1512"/>
      <c r="F7" s="1513"/>
      <c r="G7" s="1514"/>
      <c r="H7" s="1510"/>
      <c r="I7" s="1515"/>
      <c r="J7" s="1427"/>
    </row>
    <row r="8" spans="1:10" ht="15" customHeight="1" x14ac:dyDescent="0.2">
      <c r="A8" s="1516"/>
      <c r="B8" s="1517"/>
      <c r="C8" s="1517"/>
      <c r="D8" s="1518" t="s">
        <v>1102</v>
      </c>
      <c r="E8" s="1519"/>
      <c r="F8" s="1520"/>
      <c r="G8" s="1516"/>
      <c r="H8" s="1521"/>
      <c r="I8" s="1522"/>
      <c r="J8" s="1427"/>
    </row>
    <row r="9" spans="1:10" ht="15" customHeight="1" x14ac:dyDescent="0.2">
      <c r="A9" s="1516"/>
      <c r="B9" s="1517"/>
      <c r="C9" s="1517"/>
      <c r="D9" s="1641" t="s">
        <v>1103</v>
      </c>
      <c r="E9" s="1805"/>
      <c r="F9" s="1806"/>
      <c r="G9" s="1516"/>
      <c r="H9" s="1517"/>
      <c r="I9" s="1522"/>
      <c r="J9" s="1427"/>
    </row>
    <row r="10" spans="1:10" ht="45.75" customHeight="1" x14ac:dyDescent="0.2">
      <c r="A10" s="1516"/>
      <c r="B10" s="1807" t="s">
        <v>3</v>
      </c>
      <c r="C10" s="1517"/>
      <c r="D10" s="1529" t="s">
        <v>1305</v>
      </c>
      <c r="E10" s="1838" t="s">
        <v>1306</v>
      </c>
      <c r="F10" s="1839" t="s">
        <v>1307</v>
      </c>
      <c r="G10" s="1516"/>
      <c r="H10" s="1807" t="s">
        <v>6</v>
      </c>
      <c r="I10" s="1522"/>
      <c r="J10" s="1427"/>
    </row>
    <row r="11" spans="1:10" ht="36.75" customHeight="1" thickBot="1" x14ac:dyDescent="0.25">
      <c r="A11" s="1530"/>
      <c r="B11" s="1531"/>
      <c r="C11" s="1531"/>
      <c r="D11" s="1444" t="s">
        <v>1305</v>
      </c>
      <c r="E11" s="1444" t="s">
        <v>1306</v>
      </c>
      <c r="F11" s="1444" t="s">
        <v>1308</v>
      </c>
      <c r="G11" s="1530"/>
      <c r="H11" s="1531"/>
      <c r="I11" s="1533"/>
      <c r="J11" s="1427"/>
    </row>
    <row r="12" spans="1:10" s="1535" customFormat="1" ht="18.75" customHeight="1" x14ac:dyDescent="0.2">
      <c r="A12" s="1534"/>
      <c r="B12" s="1535" t="s">
        <v>1108</v>
      </c>
      <c r="D12" s="1563">
        <v>0.08</v>
      </c>
      <c r="E12" s="1840">
        <v>0.01</v>
      </c>
      <c r="F12" s="1841">
        <v>0.01</v>
      </c>
      <c r="G12" s="1534"/>
      <c r="H12" s="1539" t="s">
        <v>1109</v>
      </c>
      <c r="I12" s="1540"/>
      <c r="J12" s="1447"/>
    </row>
    <row r="13" spans="1:10" s="1535" customFormat="1" ht="15.75" customHeight="1" x14ac:dyDescent="0.2">
      <c r="A13" s="1534"/>
      <c r="B13" s="1535" t="s">
        <v>1110</v>
      </c>
      <c r="D13" s="1603">
        <v>3.8</v>
      </c>
      <c r="E13" s="1655">
        <v>4</v>
      </c>
      <c r="F13" s="1842">
        <v>6</v>
      </c>
      <c r="G13" s="1534"/>
      <c r="H13" s="1539" t="s">
        <v>1111</v>
      </c>
      <c r="I13" s="1540"/>
      <c r="J13" s="1447"/>
    </row>
    <row r="14" spans="1:10" s="1544" customFormat="1" ht="21.75" customHeight="1" x14ac:dyDescent="0.2">
      <c r="A14" s="1542"/>
      <c r="B14" s="1461" t="s">
        <v>1112</v>
      </c>
      <c r="D14" s="1606">
        <v>5</v>
      </c>
      <c r="E14" s="1606">
        <v>4</v>
      </c>
      <c r="F14" s="1606">
        <v>4</v>
      </c>
      <c r="G14" s="1542"/>
      <c r="H14" s="1547" t="s">
        <v>1113</v>
      </c>
      <c r="I14" s="1548"/>
      <c r="J14" s="1459"/>
    </row>
    <row r="15" spans="1:10" ht="15" customHeight="1" x14ac:dyDescent="0.2">
      <c r="A15" s="1549"/>
      <c r="B15" s="1469" t="s">
        <v>1114</v>
      </c>
      <c r="D15" s="1609">
        <v>18.54</v>
      </c>
      <c r="E15" s="1609">
        <v>20.8</v>
      </c>
      <c r="F15" s="1609">
        <v>19.8</v>
      </c>
      <c r="G15" s="1549"/>
      <c r="H15" s="1547" t="s">
        <v>1115</v>
      </c>
      <c r="I15" s="1551"/>
      <c r="J15" s="1427"/>
    </row>
    <row r="16" spans="1:10" ht="15" customHeight="1" x14ac:dyDescent="0.2">
      <c r="A16" s="1549"/>
      <c r="B16" s="1469" t="s">
        <v>1116</v>
      </c>
      <c r="D16" s="1601">
        <v>9.7799999999999994</v>
      </c>
      <c r="E16" s="1601">
        <v>12.5</v>
      </c>
      <c r="F16" s="1601">
        <v>3.4</v>
      </c>
      <c r="G16" s="1549"/>
      <c r="H16" s="1547" t="s">
        <v>1117</v>
      </c>
      <c r="I16" s="1551"/>
      <c r="J16" s="1427"/>
    </row>
    <row r="17" spans="1:10" s="1554" customFormat="1" ht="15" customHeight="1" x14ac:dyDescent="0.2">
      <c r="A17" s="1553"/>
      <c r="B17" s="1478" t="s">
        <v>1118</v>
      </c>
      <c r="D17" s="1601">
        <v>0.76</v>
      </c>
      <c r="E17" s="1601">
        <v>1</v>
      </c>
      <c r="F17" s="1601">
        <v>1.3</v>
      </c>
      <c r="G17" s="1553"/>
      <c r="H17" s="1556" t="s">
        <v>1119</v>
      </c>
      <c r="I17" s="1557"/>
      <c r="J17" s="1476"/>
    </row>
    <row r="18" spans="1:10" s="1554" customFormat="1" ht="23.25" customHeight="1" x14ac:dyDescent="0.2">
      <c r="A18" s="1553"/>
      <c r="B18" s="1478" t="s">
        <v>1120</v>
      </c>
      <c r="D18" s="1480" t="s">
        <v>1121</v>
      </c>
      <c r="E18" s="1601" t="s">
        <v>1134</v>
      </c>
      <c r="F18" s="1601" t="s">
        <v>1134</v>
      </c>
      <c r="G18" s="1553"/>
      <c r="H18" s="1547" t="s">
        <v>1122</v>
      </c>
      <c r="I18" s="1557"/>
      <c r="J18" s="1476"/>
    </row>
    <row r="19" spans="1:10" s="1554" customFormat="1" ht="30" customHeight="1" x14ac:dyDescent="0.2">
      <c r="A19" s="1553"/>
      <c r="B19" s="1478" t="s">
        <v>1123</v>
      </c>
      <c r="D19" s="1480" t="s">
        <v>1121</v>
      </c>
      <c r="E19" s="1601" t="s">
        <v>1134</v>
      </c>
      <c r="F19" s="1601" t="s">
        <v>1134</v>
      </c>
      <c r="G19" s="1553"/>
      <c r="H19" s="1547" t="s">
        <v>1124</v>
      </c>
      <c r="I19" s="1557"/>
      <c r="J19" s="1476"/>
    </row>
    <row r="20" spans="1:10" s="1554" customFormat="1" ht="15" customHeight="1" x14ac:dyDescent="0.2">
      <c r="A20" s="1553"/>
      <c r="B20" s="1478" t="s">
        <v>1125</v>
      </c>
      <c r="D20" s="1601">
        <v>70.25</v>
      </c>
      <c r="E20" s="1601" t="s">
        <v>1134</v>
      </c>
      <c r="F20" s="1601" t="s">
        <v>1134</v>
      </c>
      <c r="G20" s="1553"/>
      <c r="H20" s="1547" t="s">
        <v>1126</v>
      </c>
      <c r="I20" s="1557"/>
      <c r="J20" s="1476"/>
    </row>
    <row r="21" spans="1:10" s="1554" customFormat="1" ht="15" customHeight="1" x14ac:dyDescent="0.2">
      <c r="A21" s="1553"/>
      <c r="B21" s="1478" t="s">
        <v>1127</v>
      </c>
      <c r="D21" s="1611">
        <v>0.5</v>
      </c>
      <c r="E21" s="1601" t="s">
        <v>1134</v>
      </c>
      <c r="F21" s="1601" t="s">
        <v>1134</v>
      </c>
      <c r="G21" s="1553"/>
      <c r="H21" s="1547" t="s">
        <v>1128</v>
      </c>
      <c r="I21" s="1557"/>
      <c r="J21" s="1476"/>
    </row>
    <row r="22" spans="1:10" s="1554" customFormat="1" ht="15" customHeight="1" x14ac:dyDescent="0.2">
      <c r="A22" s="1553"/>
      <c r="B22" s="1478" t="s">
        <v>1129</v>
      </c>
      <c r="D22" s="1611">
        <v>0.03</v>
      </c>
      <c r="E22" s="1601" t="s">
        <v>1134</v>
      </c>
      <c r="F22" s="1601" t="s">
        <v>1134</v>
      </c>
      <c r="G22" s="1553"/>
      <c r="H22" s="1547" t="s">
        <v>1130</v>
      </c>
      <c r="I22" s="1557"/>
      <c r="J22" s="1476"/>
    </row>
    <row r="23" spans="1:10" s="1554" customFormat="1" ht="15" customHeight="1" x14ac:dyDescent="0.2">
      <c r="A23" s="1553"/>
      <c r="B23" s="1478" t="s">
        <v>1131</v>
      </c>
      <c r="D23" s="1601" t="s">
        <v>1134</v>
      </c>
      <c r="E23" s="1601">
        <v>2.8</v>
      </c>
      <c r="F23" s="1601">
        <v>2.2000000000000002</v>
      </c>
      <c r="G23" s="1553"/>
      <c r="H23" s="1547" t="s">
        <v>1132</v>
      </c>
      <c r="I23" s="1557"/>
      <c r="J23" s="1476"/>
    </row>
    <row r="24" spans="1:10" s="1554" customFormat="1" ht="15" customHeight="1" x14ac:dyDescent="0.2">
      <c r="A24" s="1553"/>
      <c r="B24" s="1478" t="s">
        <v>1133</v>
      </c>
      <c r="D24" s="1601" t="s">
        <v>1134</v>
      </c>
      <c r="E24" s="1601" t="s">
        <v>1134</v>
      </c>
      <c r="F24" s="1601" t="s">
        <v>1134</v>
      </c>
      <c r="G24" s="1553"/>
      <c r="H24" s="1556" t="s">
        <v>1135</v>
      </c>
      <c r="I24" s="1557"/>
      <c r="J24" s="1476"/>
    </row>
    <row r="25" spans="1:10" s="1554" customFormat="1" ht="15" customHeight="1" x14ac:dyDescent="0.2">
      <c r="A25" s="1553"/>
      <c r="B25" s="1478" t="s">
        <v>1136</v>
      </c>
      <c r="D25" s="1601">
        <v>12.4</v>
      </c>
      <c r="E25" s="1601">
        <v>76.8</v>
      </c>
      <c r="F25" s="1601">
        <v>82.5</v>
      </c>
      <c r="G25" s="1553"/>
      <c r="H25" s="1478" t="s">
        <v>1137</v>
      </c>
      <c r="I25" s="1557"/>
      <c r="J25" s="1476"/>
    </row>
    <row r="26" spans="1:10" s="1554" customFormat="1" ht="15" customHeight="1" x14ac:dyDescent="0.2">
      <c r="A26" s="1553"/>
      <c r="B26" s="1478" t="s">
        <v>1138</v>
      </c>
      <c r="D26" s="1601">
        <v>84.8</v>
      </c>
      <c r="E26" s="1601">
        <v>36.799999999999997</v>
      </c>
      <c r="F26" s="1601">
        <v>17.5</v>
      </c>
      <c r="G26" s="1553"/>
      <c r="H26" s="1556" t="s">
        <v>1139</v>
      </c>
      <c r="I26" s="1557"/>
      <c r="J26" s="1476"/>
    </row>
    <row r="27" spans="1:10" ht="15" customHeight="1" x14ac:dyDescent="0.2">
      <c r="A27" s="1549"/>
      <c r="B27" s="1469" t="s">
        <v>1140</v>
      </c>
      <c r="D27" s="1610">
        <v>216</v>
      </c>
      <c r="E27" s="1610">
        <v>60</v>
      </c>
      <c r="F27" s="1610">
        <v>69</v>
      </c>
      <c r="G27" s="1549"/>
      <c r="H27" s="1506" t="s">
        <v>1154</v>
      </c>
      <c r="I27" s="1551"/>
      <c r="J27" s="1427"/>
    </row>
    <row r="28" spans="1:10" ht="15" customHeight="1" x14ac:dyDescent="0.2">
      <c r="A28" s="1549"/>
      <c r="B28" s="1469" t="s">
        <v>1142</v>
      </c>
      <c r="D28" s="1563"/>
      <c r="E28" s="1563"/>
      <c r="F28" s="1563"/>
      <c r="G28" s="1549"/>
      <c r="H28" s="1506" t="s">
        <v>1143</v>
      </c>
      <c r="I28" s="1551"/>
      <c r="J28" s="1427"/>
    </row>
    <row r="29" spans="1:10" s="1535" customFormat="1" ht="25.5" customHeight="1" x14ac:dyDescent="0.2">
      <c r="A29" s="1534"/>
      <c r="B29" s="1793" t="s">
        <v>1144</v>
      </c>
      <c r="C29" s="1794"/>
      <c r="D29" s="1480" t="s">
        <v>1121</v>
      </c>
      <c r="E29" s="1601" t="s">
        <v>1134</v>
      </c>
      <c r="F29" s="1601" t="s">
        <v>1134</v>
      </c>
      <c r="G29" s="1534"/>
      <c r="H29" s="1795" t="s">
        <v>1245</v>
      </c>
      <c r="I29" s="1551"/>
      <c r="J29" s="1447"/>
    </row>
    <row r="30" spans="1:10" ht="6" customHeight="1" thickBot="1" x14ac:dyDescent="0.25">
      <c r="A30" s="1564"/>
      <c r="B30" s="1565"/>
      <c r="C30" s="1565"/>
      <c r="D30" s="1566"/>
      <c r="E30" s="1566"/>
      <c r="F30" s="1566"/>
      <c r="G30" s="1564"/>
      <c r="H30" s="1565"/>
      <c r="I30" s="1567"/>
      <c r="J30" s="1427"/>
    </row>
    <row r="31" spans="1:10" ht="4.5" customHeight="1" x14ac:dyDescent="0.2">
      <c r="B31" s="1498"/>
      <c r="C31" s="1498"/>
      <c r="D31" s="1427"/>
      <c r="E31" s="1427"/>
      <c r="F31" s="1427"/>
      <c r="G31" s="1427"/>
      <c r="H31" s="1498"/>
      <c r="I31" s="1498"/>
      <c r="J31" s="1427"/>
    </row>
    <row r="32" spans="1:10" ht="6" customHeight="1" x14ac:dyDescent="0.2">
      <c r="D32" s="1415"/>
      <c r="E32" s="1415"/>
      <c r="F32" s="1415"/>
    </row>
    <row r="33" spans="4:6" ht="13.5" customHeight="1" x14ac:dyDescent="0.2">
      <c r="D33" s="1415"/>
      <c r="E33" s="1415"/>
      <c r="F33" s="1415" t="s">
        <v>42</v>
      </c>
    </row>
    <row r="34" spans="4:6" ht="13.5" customHeight="1" x14ac:dyDescent="0.2">
      <c r="D34" s="1568"/>
      <c r="E34" s="1568"/>
      <c r="F34" s="1568"/>
    </row>
    <row r="35" spans="4:6" ht="13.5" customHeight="1" x14ac:dyDescent="0.2">
      <c r="D35" s="1415"/>
      <c r="E35" s="1415"/>
      <c r="F35" s="1415"/>
    </row>
  </sheetData>
  <mergeCells count="2">
    <mergeCell ref="D8:F8"/>
    <mergeCell ref="D9:F9"/>
  </mergeCells>
  <printOptions horizontalCentered="1"/>
  <pageMargins left="0.86614173228346458" right="0.6692913385826772" top="0.98425196850393704" bottom="0.78740157480314965" header="0.51181102362204722" footer="0.51181102362204722"/>
  <pageSetup paperSize="9" scale="90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6"/>
  <sheetViews>
    <sheetView showGridLines="0" workbookViewId="0">
      <selection activeCell="H17" sqref="H17"/>
    </sheetView>
  </sheetViews>
  <sheetFormatPr defaultRowHeight="15" customHeight="1" x14ac:dyDescent="0.2"/>
  <cols>
    <col min="1" max="1" width="0.83203125" style="1504" customWidth="1"/>
    <col min="2" max="2" width="2" style="1505" customWidth="1"/>
    <col min="3" max="3" width="33" style="1505" customWidth="1"/>
    <col min="4" max="4" width="14.1640625" style="1504" customWidth="1"/>
    <col min="5" max="5" width="13.5" style="1504" customWidth="1"/>
    <col min="6" max="6" width="13.6640625" style="1504" customWidth="1"/>
    <col min="7" max="7" width="1" style="1504" customWidth="1"/>
    <col min="8" max="8" width="2" style="1505" customWidth="1"/>
    <col min="9" max="9" width="30.5" style="1505" customWidth="1"/>
    <col min="10" max="10" width="1" style="1504" customWidth="1"/>
    <col min="11" max="16384" width="9.33203125" style="1504"/>
  </cols>
  <sheetData>
    <row r="3" spans="1:10" s="1499" customFormat="1" ht="15.75" customHeight="1" x14ac:dyDescent="0.25">
      <c r="B3" s="1500" t="s">
        <v>1274</v>
      </c>
      <c r="C3" s="1500"/>
      <c r="H3" s="1501"/>
      <c r="I3" s="1501"/>
    </row>
    <row r="4" spans="1:10" s="1502" customFormat="1" ht="15" customHeight="1" x14ac:dyDescent="0.2">
      <c r="B4" s="1503" t="s">
        <v>1275</v>
      </c>
      <c r="C4" s="1503"/>
      <c r="H4" s="1503"/>
      <c r="I4" s="1503"/>
    </row>
    <row r="5" spans="1:10" ht="13.5" customHeight="1" x14ac:dyDescent="0.2">
      <c r="B5" s="1503"/>
      <c r="C5" s="1503"/>
    </row>
    <row r="6" spans="1:10" ht="13.5" customHeight="1" x14ac:dyDescent="0.2">
      <c r="B6" s="1506" t="s">
        <v>1309</v>
      </c>
      <c r="C6" s="1506"/>
      <c r="D6" s="1507"/>
      <c r="E6" s="1507"/>
      <c r="F6" s="1507"/>
      <c r="G6" s="1507"/>
      <c r="H6" s="1506"/>
      <c r="I6" s="1508" t="s">
        <v>1310</v>
      </c>
    </row>
    <row r="7" spans="1:10" ht="6" customHeight="1" x14ac:dyDescent="0.2">
      <c r="A7" s="1509"/>
      <c r="B7" s="1510"/>
      <c r="C7" s="1510"/>
      <c r="D7" s="1511"/>
      <c r="E7" s="1512"/>
      <c r="F7" s="1513"/>
      <c r="G7" s="1514"/>
      <c r="H7" s="1510"/>
      <c r="I7" s="1515"/>
      <c r="J7" s="1427"/>
    </row>
    <row r="8" spans="1:10" ht="15" customHeight="1" x14ac:dyDescent="0.2">
      <c r="A8" s="1516"/>
      <c r="B8" s="1517"/>
      <c r="C8" s="1517"/>
      <c r="D8" s="1518" t="s">
        <v>1102</v>
      </c>
      <c r="E8" s="1519"/>
      <c r="F8" s="1520"/>
      <c r="G8" s="1516"/>
      <c r="H8" s="1521"/>
      <c r="I8" s="1522"/>
      <c r="J8" s="1427"/>
    </row>
    <row r="9" spans="1:10" ht="15" customHeight="1" x14ac:dyDescent="0.2">
      <c r="A9" s="1516"/>
      <c r="B9" s="1523" t="s">
        <v>3</v>
      </c>
      <c r="C9" s="1517"/>
      <c r="D9" s="1843" t="s">
        <v>1103</v>
      </c>
      <c r="E9" s="1844"/>
      <c r="F9" s="1845"/>
      <c r="G9" s="1516"/>
      <c r="H9" s="1523" t="s">
        <v>6</v>
      </c>
      <c r="I9" s="1522"/>
      <c r="J9" s="1427"/>
    </row>
    <row r="10" spans="1:10" ht="30" customHeight="1" x14ac:dyDescent="0.2">
      <c r="A10" s="1516"/>
      <c r="B10" s="1517"/>
      <c r="C10" s="1517"/>
      <c r="D10" s="1527" t="s">
        <v>1311</v>
      </c>
      <c r="E10" s="1824"/>
      <c r="F10" s="1528"/>
      <c r="G10" s="1516"/>
      <c r="H10" s="1521"/>
      <c r="I10" s="1522"/>
      <c r="J10" s="1427"/>
    </row>
    <row r="11" spans="1:10" ht="30" customHeight="1" thickBot="1" x14ac:dyDescent="0.25">
      <c r="A11" s="1530"/>
      <c r="B11" s="1531"/>
      <c r="C11" s="1531"/>
      <c r="D11" s="1444" t="s">
        <v>1312</v>
      </c>
      <c r="E11" s="1444" t="s">
        <v>1313</v>
      </c>
      <c r="F11" s="1444" t="s">
        <v>1314</v>
      </c>
      <c r="G11" s="1530"/>
      <c r="H11" s="1531"/>
      <c r="I11" s="1533"/>
      <c r="J11" s="1427"/>
    </row>
    <row r="12" spans="1:10" s="1535" customFormat="1" ht="18.75" customHeight="1" x14ac:dyDescent="0.2">
      <c r="A12" s="1534"/>
      <c r="B12" s="1535" t="s">
        <v>1108</v>
      </c>
      <c r="D12" s="1678">
        <v>15.2</v>
      </c>
      <c r="E12" s="1846"/>
      <c r="F12" s="1679"/>
      <c r="G12" s="1534"/>
      <c r="H12" s="1539" t="s">
        <v>1109</v>
      </c>
      <c r="I12" s="1540"/>
      <c r="J12" s="1447"/>
    </row>
    <row r="13" spans="1:10" s="1535" customFormat="1" ht="17.25" customHeight="1" x14ac:dyDescent="0.2">
      <c r="A13" s="1534"/>
      <c r="B13" s="1535" t="s">
        <v>1110</v>
      </c>
      <c r="D13" s="1681">
        <v>29.5</v>
      </c>
      <c r="E13" s="1827"/>
      <c r="F13" s="1682"/>
      <c r="G13" s="1534"/>
      <c r="H13" s="1539" t="s">
        <v>1111</v>
      </c>
      <c r="I13" s="1540"/>
      <c r="J13" s="1447"/>
    </row>
    <row r="14" spans="1:10" s="1544" customFormat="1" ht="20.25" customHeight="1" x14ac:dyDescent="0.2">
      <c r="A14" s="1542"/>
      <c r="B14" s="1461" t="s">
        <v>1112</v>
      </c>
      <c r="D14" s="1606">
        <v>5</v>
      </c>
      <c r="E14" s="1606">
        <v>5</v>
      </c>
      <c r="F14" s="1606">
        <v>5</v>
      </c>
      <c r="G14" s="1542"/>
      <c r="H14" s="1547" t="s">
        <v>1113</v>
      </c>
      <c r="I14" s="1548"/>
      <c r="J14" s="1459"/>
    </row>
    <row r="15" spans="1:10" ht="15" customHeight="1" x14ac:dyDescent="0.2">
      <c r="A15" s="1549"/>
      <c r="B15" s="1469" t="s">
        <v>1114</v>
      </c>
      <c r="D15" s="1609">
        <v>22.4</v>
      </c>
      <c r="E15" s="1609">
        <v>21.8</v>
      </c>
      <c r="F15" s="1609">
        <v>21.8</v>
      </c>
      <c r="G15" s="1549"/>
      <c r="H15" s="1547" t="s">
        <v>1115</v>
      </c>
      <c r="I15" s="1551"/>
      <c r="J15" s="1427"/>
    </row>
    <row r="16" spans="1:10" ht="15" customHeight="1" x14ac:dyDescent="0.2">
      <c r="A16" s="1549"/>
      <c r="B16" s="1469" t="s">
        <v>1116</v>
      </c>
      <c r="D16" s="1601">
        <v>8.6199999999999992</v>
      </c>
      <c r="E16" s="1601">
        <v>7.9</v>
      </c>
      <c r="F16" s="1601">
        <v>9.34</v>
      </c>
      <c r="G16" s="1549"/>
      <c r="H16" s="1547" t="s">
        <v>1117</v>
      </c>
      <c r="I16" s="1551"/>
      <c r="J16" s="1427"/>
    </row>
    <row r="17" spans="1:10" s="1554" customFormat="1" ht="15" customHeight="1" x14ac:dyDescent="0.2">
      <c r="A17" s="1553"/>
      <c r="B17" s="1478" t="s">
        <v>1118</v>
      </c>
      <c r="D17" s="1601">
        <v>1.5</v>
      </c>
      <c r="E17" s="1601">
        <v>1.3</v>
      </c>
      <c r="F17" s="1601">
        <v>1.2</v>
      </c>
      <c r="G17" s="1553"/>
      <c r="H17" s="1556" t="s">
        <v>1119</v>
      </c>
      <c r="I17" s="1557"/>
      <c r="J17" s="1476"/>
    </row>
    <row r="18" spans="1:10" s="1554" customFormat="1" ht="27" customHeight="1" x14ac:dyDescent="0.2">
      <c r="A18" s="1553"/>
      <c r="B18" s="1478" t="s">
        <v>1120</v>
      </c>
      <c r="D18" s="1601" t="s">
        <v>1134</v>
      </c>
      <c r="E18" s="1601" t="s">
        <v>1134</v>
      </c>
      <c r="F18" s="1601" t="s">
        <v>1134</v>
      </c>
      <c r="G18" s="1553"/>
      <c r="H18" s="1547" t="s">
        <v>1122</v>
      </c>
      <c r="I18" s="1557"/>
      <c r="J18" s="1476"/>
    </row>
    <row r="19" spans="1:10" s="1554" customFormat="1" ht="25.5" customHeight="1" x14ac:dyDescent="0.2">
      <c r="A19" s="1553"/>
      <c r="B19" s="1478" t="s">
        <v>1123</v>
      </c>
      <c r="D19" s="1601" t="s">
        <v>1134</v>
      </c>
      <c r="E19" s="1601" t="s">
        <v>1134</v>
      </c>
      <c r="F19" s="1601" t="s">
        <v>1134</v>
      </c>
      <c r="G19" s="1553"/>
      <c r="H19" s="1547" t="s">
        <v>1124</v>
      </c>
      <c r="I19" s="1557"/>
      <c r="J19" s="1476"/>
    </row>
    <row r="20" spans="1:10" s="1554" customFormat="1" ht="15" customHeight="1" x14ac:dyDescent="0.2">
      <c r="A20" s="1553"/>
      <c r="B20" s="1478" t="s">
        <v>1125</v>
      </c>
      <c r="D20" s="1610">
        <v>116.5</v>
      </c>
      <c r="E20" s="1610">
        <v>114.5</v>
      </c>
      <c r="F20" s="1610">
        <v>114.5</v>
      </c>
      <c r="G20" s="1553"/>
      <c r="H20" s="1547" t="s">
        <v>1126</v>
      </c>
      <c r="I20" s="1557"/>
      <c r="J20" s="1476"/>
    </row>
    <row r="21" spans="1:10" s="1554" customFormat="1" ht="15" customHeight="1" x14ac:dyDescent="0.2">
      <c r="A21" s="1553"/>
      <c r="B21" s="1478" t="s">
        <v>1127</v>
      </c>
      <c r="D21" s="1611">
        <v>3.4750000000000001</v>
      </c>
      <c r="E21" s="1611">
        <v>3.49</v>
      </c>
      <c r="F21" s="1611">
        <v>3.4350000000000001</v>
      </c>
      <c r="G21" s="1553"/>
      <c r="H21" s="1547" t="s">
        <v>1128</v>
      </c>
      <c r="I21" s="1557"/>
      <c r="J21" s="1476"/>
    </row>
    <row r="22" spans="1:10" s="1554" customFormat="1" ht="15" customHeight="1" x14ac:dyDescent="0.2">
      <c r="A22" s="1553"/>
      <c r="B22" s="1478" t="s">
        <v>1129</v>
      </c>
      <c r="D22" s="1611">
        <v>4.3999999999999997E-2</v>
      </c>
      <c r="E22" s="1611">
        <v>2.5000000000000001E-2</v>
      </c>
      <c r="F22" s="1611">
        <v>3.4500000000000003E-2</v>
      </c>
      <c r="G22" s="1553"/>
      <c r="H22" s="1547" t="s">
        <v>1130</v>
      </c>
      <c r="I22" s="1557"/>
      <c r="J22" s="1476"/>
    </row>
    <row r="23" spans="1:10" s="1554" customFormat="1" ht="15" customHeight="1" x14ac:dyDescent="0.2">
      <c r="A23" s="1553"/>
      <c r="B23" s="1478" t="s">
        <v>1131</v>
      </c>
      <c r="D23" s="1601" t="s">
        <v>1134</v>
      </c>
      <c r="E23" s="1601" t="s">
        <v>1134</v>
      </c>
      <c r="F23" s="1601" t="s">
        <v>1134</v>
      </c>
      <c r="G23" s="1553"/>
      <c r="H23" s="1547" t="s">
        <v>1132</v>
      </c>
      <c r="I23" s="1557"/>
      <c r="J23" s="1476"/>
    </row>
    <row r="24" spans="1:10" s="1554" customFormat="1" ht="15" customHeight="1" x14ac:dyDescent="0.2">
      <c r="A24" s="1553"/>
      <c r="B24" s="1478" t="s">
        <v>1133</v>
      </c>
      <c r="D24" s="1601" t="s">
        <v>1134</v>
      </c>
      <c r="E24" s="1601" t="s">
        <v>1134</v>
      </c>
      <c r="F24" s="1601" t="s">
        <v>1134</v>
      </c>
      <c r="G24" s="1553"/>
      <c r="H24" s="1556" t="s">
        <v>1135</v>
      </c>
      <c r="I24" s="1557"/>
      <c r="J24" s="1476"/>
    </row>
    <row r="25" spans="1:10" s="1554" customFormat="1" ht="15" customHeight="1" x14ac:dyDescent="0.2">
      <c r="A25" s="1553"/>
      <c r="B25" s="1478" t="s">
        <v>1136</v>
      </c>
      <c r="D25" s="1601">
        <v>2.2000000000000002</v>
      </c>
      <c r="E25" s="1601">
        <v>0.8</v>
      </c>
      <c r="F25" s="1601">
        <v>7.6</v>
      </c>
      <c r="G25" s="1553"/>
      <c r="H25" s="1478" t="s">
        <v>1137</v>
      </c>
      <c r="I25" s="1557"/>
      <c r="J25" s="1476"/>
    </row>
    <row r="26" spans="1:10" s="1554" customFormat="1" ht="15" customHeight="1" x14ac:dyDescent="0.2">
      <c r="A26" s="1553"/>
      <c r="B26" s="1478" t="s">
        <v>1138</v>
      </c>
      <c r="D26" s="1601">
        <v>112.6</v>
      </c>
      <c r="E26" s="1601">
        <v>47.4</v>
      </c>
      <c r="F26" s="1601">
        <v>98.6</v>
      </c>
      <c r="G26" s="1553"/>
      <c r="H26" s="1556" t="s">
        <v>1139</v>
      </c>
      <c r="I26" s="1557"/>
      <c r="J26" s="1476"/>
    </row>
    <row r="27" spans="1:10" ht="15" customHeight="1" x14ac:dyDescent="0.2">
      <c r="A27" s="1549"/>
      <c r="B27" s="1469" t="s">
        <v>1140</v>
      </c>
      <c r="D27" s="1563">
        <v>1026.5999999999999</v>
      </c>
      <c r="E27" s="1563">
        <v>934.5</v>
      </c>
      <c r="F27" s="1563">
        <v>860</v>
      </c>
      <c r="G27" s="1549"/>
      <c r="H27" s="1506" t="s">
        <v>1315</v>
      </c>
      <c r="I27" s="1551"/>
      <c r="J27" s="1427"/>
    </row>
    <row r="28" spans="1:10" ht="15" customHeight="1" x14ac:dyDescent="0.2">
      <c r="A28" s="1549"/>
      <c r="B28" s="1469" t="s">
        <v>1142</v>
      </c>
      <c r="D28" s="1563"/>
      <c r="E28" s="1563"/>
      <c r="F28" s="1563"/>
      <c r="G28" s="1549"/>
      <c r="H28" s="1506" t="s">
        <v>1143</v>
      </c>
      <c r="I28" s="1551"/>
      <c r="J28" s="1427"/>
    </row>
    <row r="29" spans="1:10" s="1535" customFormat="1" ht="26.25" customHeight="1" x14ac:dyDescent="0.2">
      <c r="A29" s="1534"/>
      <c r="B29" s="1793" t="s">
        <v>1144</v>
      </c>
      <c r="C29" s="1794"/>
      <c r="D29" s="1601" t="s">
        <v>1134</v>
      </c>
      <c r="E29" s="1601" t="s">
        <v>1134</v>
      </c>
      <c r="F29" s="1601" t="s">
        <v>1134</v>
      </c>
      <c r="G29" s="1534"/>
      <c r="H29" s="1795" t="s">
        <v>1245</v>
      </c>
      <c r="I29" s="1551"/>
      <c r="J29" s="1447"/>
    </row>
    <row r="30" spans="1:10" ht="6" customHeight="1" thickBot="1" x14ac:dyDescent="0.25">
      <c r="A30" s="1564"/>
      <c r="B30" s="1565"/>
      <c r="C30" s="1565"/>
      <c r="D30" s="1566"/>
      <c r="E30" s="1566"/>
      <c r="F30" s="1566"/>
      <c r="G30" s="1564"/>
      <c r="H30" s="1565"/>
      <c r="I30" s="1567"/>
      <c r="J30" s="1427"/>
    </row>
    <row r="31" spans="1:10" ht="4.5" customHeight="1" x14ac:dyDescent="0.2">
      <c r="A31" s="1498"/>
      <c r="B31" s="1498"/>
      <c r="C31" s="1498"/>
      <c r="D31" s="1427"/>
      <c r="E31" s="1427"/>
      <c r="F31" s="1427"/>
      <c r="G31" s="1427"/>
      <c r="H31" s="1498"/>
      <c r="I31" s="1498"/>
      <c r="J31" s="1427"/>
    </row>
    <row r="32" spans="1:10" ht="6" customHeight="1" x14ac:dyDescent="0.2"/>
    <row r="33" spans="4:6" ht="13.5" customHeight="1" x14ac:dyDescent="0.2">
      <c r="D33" s="1415"/>
      <c r="E33" s="1415"/>
      <c r="F33" s="1415"/>
    </row>
    <row r="34" spans="4:6" ht="13.5" customHeight="1" x14ac:dyDescent="0.2">
      <c r="D34" s="1415"/>
      <c r="E34" s="1415"/>
      <c r="F34" s="1415"/>
    </row>
    <row r="35" spans="4:6" ht="13.5" customHeight="1" x14ac:dyDescent="0.2">
      <c r="D35" s="1415"/>
      <c r="E35" s="1415"/>
      <c r="F35" s="1415"/>
    </row>
    <row r="36" spans="4:6" ht="15" customHeight="1" x14ac:dyDescent="0.2">
      <c r="D36" s="1415"/>
      <c r="E36" s="1415"/>
      <c r="F36" s="1415"/>
    </row>
  </sheetData>
  <mergeCells count="5">
    <mergeCell ref="D8:F8"/>
    <mergeCell ref="D9:F9"/>
    <mergeCell ref="D10:F10"/>
    <mergeCell ref="D12:F12"/>
    <mergeCell ref="D13:F13"/>
  </mergeCells>
  <printOptions horizontalCentered="1"/>
  <pageMargins left="0.86614173228346458" right="0.6692913385826772" top="0.98425196850393704" bottom="0.78740157480314965" header="0.51181102362204722" footer="0.51181102362204722"/>
  <pageSetup paperSize="9" scale="90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34"/>
  <sheetViews>
    <sheetView workbookViewId="0">
      <selection activeCell="H17" sqref="H17"/>
    </sheetView>
  </sheetViews>
  <sheetFormatPr defaultRowHeight="12.75" x14ac:dyDescent="0.2"/>
  <cols>
    <col min="1" max="1" width="0.1640625" style="1569" customWidth="1"/>
    <col min="2" max="2" width="1.6640625" style="1569" customWidth="1"/>
    <col min="3" max="3" width="30" style="1569" customWidth="1"/>
    <col min="4" max="4" width="18.33203125" style="1569" customWidth="1"/>
    <col min="5" max="5" width="19.5" style="1569" customWidth="1"/>
    <col min="6" max="6" width="0.83203125" style="1569" customWidth="1"/>
    <col min="7" max="7" width="1.1640625" style="1569" customWidth="1"/>
    <col min="8" max="8" width="38.1640625" style="1569" customWidth="1"/>
    <col min="9" max="9" width="1" style="1569" customWidth="1"/>
    <col min="10" max="16384" width="9.33203125" style="1569"/>
  </cols>
  <sheetData>
    <row r="3" spans="1:9" ht="15.75" x14ac:dyDescent="0.25">
      <c r="A3" s="1499"/>
      <c r="B3" s="1500" t="s">
        <v>1274</v>
      </c>
      <c r="C3" s="1500"/>
      <c r="D3" s="1499"/>
      <c r="E3" s="1499"/>
      <c r="F3" s="1499"/>
      <c r="G3" s="1501"/>
      <c r="H3" s="1501"/>
      <c r="I3" s="1499"/>
    </row>
    <row r="4" spans="1:9" ht="14.25" x14ac:dyDescent="0.2">
      <c r="A4" s="1502"/>
      <c r="B4" s="1503" t="s">
        <v>1275</v>
      </c>
      <c r="C4" s="1503"/>
      <c r="D4" s="1502"/>
      <c r="E4" s="1502"/>
      <c r="F4" s="1502"/>
      <c r="G4" s="1503"/>
      <c r="H4" s="1503"/>
      <c r="I4" s="1502"/>
    </row>
    <row r="5" spans="1:9" ht="14.25" x14ac:dyDescent="0.2">
      <c r="A5" s="1504"/>
      <c r="B5" s="1503"/>
      <c r="C5" s="1503"/>
      <c r="D5" s="1504"/>
      <c r="E5" s="1504"/>
      <c r="F5" s="1504"/>
      <c r="G5" s="1505"/>
      <c r="H5" s="1505"/>
      <c r="I5" s="1504"/>
    </row>
    <row r="6" spans="1:9" ht="14.25" x14ac:dyDescent="0.2">
      <c r="A6" s="1504"/>
      <c r="B6" s="1506" t="s">
        <v>1316</v>
      </c>
      <c r="C6" s="1506"/>
      <c r="D6" s="1507"/>
      <c r="E6" s="1507"/>
      <c r="F6" s="1507"/>
      <c r="G6" s="1506"/>
      <c r="H6" s="1508" t="s">
        <v>1317</v>
      </c>
      <c r="I6" s="1504"/>
    </row>
    <row r="7" spans="1:9" x14ac:dyDescent="0.2">
      <c r="A7" s="1509"/>
      <c r="B7" s="1510"/>
      <c r="C7" s="1510"/>
      <c r="D7" s="1511"/>
      <c r="E7" s="1513"/>
      <c r="F7" s="1514"/>
      <c r="G7" s="1510"/>
      <c r="H7" s="1515"/>
      <c r="I7" s="1427"/>
    </row>
    <row r="8" spans="1:9" x14ac:dyDescent="0.2">
      <c r="A8" s="1516"/>
      <c r="B8" s="1517"/>
      <c r="C8" s="1517"/>
      <c r="D8" s="1847" t="s">
        <v>1102</v>
      </c>
      <c r="E8" s="1848"/>
      <c r="F8" s="1516"/>
      <c r="G8" s="1521"/>
      <c r="H8" s="1522"/>
      <c r="I8" s="1427"/>
    </row>
    <row r="9" spans="1:9" ht="15.75" customHeight="1" x14ac:dyDescent="0.2">
      <c r="A9" s="1516"/>
      <c r="B9" s="1523" t="s">
        <v>3</v>
      </c>
      <c r="C9" s="1517"/>
      <c r="D9" s="1641" t="s">
        <v>1103</v>
      </c>
      <c r="E9" s="1805"/>
      <c r="F9" s="1516"/>
      <c r="G9" s="1523" t="s">
        <v>6</v>
      </c>
      <c r="H9" s="1522"/>
      <c r="I9" s="1427"/>
    </row>
    <row r="10" spans="1:9" ht="28.5" customHeight="1" x14ac:dyDescent="0.2">
      <c r="A10" s="1516"/>
      <c r="B10" s="1517"/>
      <c r="C10" s="1517"/>
      <c r="D10" s="1527" t="s">
        <v>1311</v>
      </c>
      <c r="E10" s="1528"/>
      <c r="F10" s="1516"/>
      <c r="G10" s="1521"/>
      <c r="H10" s="1522"/>
      <c r="I10" s="1427"/>
    </row>
    <row r="11" spans="1:9" ht="27" customHeight="1" thickBot="1" x14ac:dyDescent="0.25">
      <c r="A11" s="1530"/>
      <c r="B11" s="1531"/>
      <c r="C11" s="1531"/>
      <c r="D11" s="1444" t="s">
        <v>1318</v>
      </c>
      <c r="E11" s="1444" t="s">
        <v>1319</v>
      </c>
      <c r="F11" s="1530"/>
      <c r="G11" s="1531"/>
      <c r="H11" s="1533"/>
      <c r="I11" s="1427"/>
    </row>
    <row r="12" spans="1:9" ht="21" customHeight="1" x14ac:dyDescent="0.2">
      <c r="A12" s="1534"/>
      <c r="B12" s="1535" t="s">
        <v>1108</v>
      </c>
      <c r="C12" s="1535"/>
      <c r="D12" s="1678">
        <v>15.2</v>
      </c>
      <c r="E12" s="1679"/>
      <c r="F12" s="1534"/>
      <c r="G12" s="1539" t="s">
        <v>1109</v>
      </c>
      <c r="H12" s="1540"/>
      <c r="I12" s="1447"/>
    </row>
    <row r="13" spans="1:9" ht="16.5" customHeight="1" x14ac:dyDescent="0.2">
      <c r="A13" s="1534"/>
      <c r="B13" s="1535" t="s">
        <v>1110</v>
      </c>
      <c r="C13" s="1535"/>
      <c r="D13" s="1681">
        <v>29.5</v>
      </c>
      <c r="E13" s="1682"/>
      <c r="F13" s="1534"/>
      <c r="G13" s="1539" t="s">
        <v>1111</v>
      </c>
      <c r="H13" s="1540"/>
      <c r="I13" s="1447"/>
    </row>
    <row r="14" spans="1:9" ht="25.5" customHeight="1" x14ac:dyDescent="0.2">
      <c r="A14" s="1542"/>
      <c r="B14" s="1461" t="s">
        <v>1112</v>
      </c>
      <c r="C14" s="1544"/>
      <c r="D14" s="1606">
        <v>5</v>
      </c>
      <c r="E14" s="1606">
        <v>5</v>
      </c>
      <c r="F14" s="1542"/>
      <c r="G14" s="1547" t="s">
        <v>1113</v>
      </c>
      <c r="H14" s="1548"/>
      <c r="I14" s="1459"/>
    </row>
    <row r="15" spans="1:9" ht="15" customHeight="1" x14ac:dyDescent="0.2">
      <c r="A15" s="1549"/>
      <c r="B15" s="1469" t="s">
        <v>1114</v>
      </c>
      <c r="C15" s="1505"/>
      <c r="D15" s="1609">
        <v>21</v>
      </c>
      <c r="E15" s="1609">
        <v>21</v>
      </c>
      <c r="F15" s="1549"/>
      <c r="G15" s="1547" t="s">
        <v>1115</v>
      </c>
      <c r="H15" s="1551"/>
      <c r="I15" s="1427"/>
    </row>
    <row r="16" spans="1:9" ht="15" customHeight="1" x14ac:dyDescent="0.2">
      <c r="A16" s="1549"/>
      <c r="B16" s="1469" t="s">
        <v>1116</v>
      </c>
      <c r="C16" s="1505"/>
      <c r="D16" s="1601">
        <v>9.9600000000000009</v>
      </c>
      <c r="E16" s="1601">
        <v>60.2</v>
      </c>
      <c r="F16" s="1549"/>
      <c r="G16" s="1547" t="s">
        <v>1320</v>
      </c>
      <c r="H16" s="1551"/>
      <c r="I16" s="1427"/>
    </row>
    <row r="17" spans="1:9" ht="15" customHeight="1" x14ac:dyDescent="0.2">
      <c r="A17" s="1553"/>
      <c r="B17" s="1478" t="s">
        <v>1118</v>
      </c>
      <c r="C17" s="1554"/>
      <c r="D17" s="1601">
        <v>1.34</v>
      </c>
      <c r="E17" s="1601">
        <v>1.54</v>
      </c>
      <c r="F17" s="1553"/>
      <c r="G17" s="1556" t="s">
        <v>1119</v>
      </c>
      <c r="H17" s="1557"/>
      <c r="I17" s="1476"/>
    </row>
    <row r="18" spans="1:9" ht="15" customHeight="1" x14ac:dyDescent="0.2">
      <c r="A18" s="1553"/>
      <c r="B18" s="1478" t="s">
        <v>1120</v>
      </c>
      <c r="C18" s="1554"/>
      <c r="D18" s="1601" t="s">
        <v>1134</v>
      </c>
      <c r="E18" s="1601" t="s">
        <v>1134</v>
      </c>
      <c r="F18" s="1553"/>
      <c r="G18" s="1547" t="s">
        <v>1122</v>
      </c>
      <c r="H18" s="1557"/>
      <c r="I18" s="1476"/>
    </row>
    <row r="19" spans="1:9" ht="15" customHeight="1" x14ac:dyDescent="0.2">
      <c r="A19" s="1553"/>
      <c r="B19" s="1478" t="s">
        <v>1123</v>
      </c>
      <c r="C19" s="1554"/>
      <c r="D19" s="1601" t="s">
        <v>1134</v>
      </c>
      <c r="E19" s="1601" t="s">
        <v>1134</v>
      </c>
      <c r="F19" s="1553"/>
      <c r="G19" s="1547" t="s">
        <v>1124</v>
      </c>
      <c r="H19" s="1557"/>
      <c r="I19" s="1476"/>
    </row>
    <row r="20" spans="1:9" ht="15" customHeight="1" x14ac:dyDescent="0.2">
      <c r="A20" s="1553"/>
      <c r="B20" s="1478" t="s">
        <v>1125</v>
      </c>
      <c r="C20" s="1554"/>
      <c r="D20" s="1610">
        <v>111</v>
      </c>
      <c r="E20" s="1610">
        <v>108.5</v>
      </c>
      <c r="F20" s="1553"/>
      <c r="G20" s="1547" t="s">
        <v>1126</v>
      </c>
      <c r="H20" s="1557"/>
      <c r="I20" s="1476"/>
    </row>
    <row r="21" spans="1:9" ht="15" customHeight="1" x14ac:dyDescent="0.2">
      <c r="A21" s="1553"/>
      <c r="B21" s="1478" t="s">
        <v>1127</v>
      </c>
      <c r="C21" s="1554"/>
      <c r="D21" s="1611">
        <v>3.35</v>
      </c>
      <c r="E21" s="1611">
        <v>3.7149999999999999</v>
      </c>
      <c r="F21" s="1553"/>
      <c r="G21" s="1547" t="s">
        <v>1128</v>
      </c>
      <c r="H21" s="1557"/>
      <c r="I21" s="1476"/>
    </row>
    <row r="22" spans="1:9" ht="15" customHeight="1" x14ac:dyDescent="0.2">
      <c r="A22" s="1553"/>
      <c r="B22" s="1478" t="s">
        <v>1129</v>
      </c>
      <c r="C22" s="1554"/>
      <c r="D22" s="1611">
        <v>2.5000000000000001E-2</v>
      </c>
      <c r="E22" s="1611">
        <v>2.8000000000000001E-2</v>
      </c>
      <c r="F22" s="1553"/>
      <c r="G22" s="1547" t="s">
        <v>1130</v>
      </c>
      <c r="H22" s="1557"/>
      <c r="I22" s="1476"/>
    </row>
    <row r="23" spans="1:9" ht="15" customHeight="1" x14ac:dyDescent="0.2">
      <c r="A23" s="1553"/>
      <c r="B23" s="1478" t="s">
        <v>1131</v>
      </c>
      <c r="C23" s="1554"/>
      <c r="D23" s="1601" t="s">
        <v>1134</v>
      </c>
      <c r="E23" s="1601" t="s">
        <v>1134</v>
      </c>
      <c r="F23" s="1553"/>
      <c r="G23" s="1547" t="s">
        <v>1132</v>
      </c>
      <c r="H23" s="1557"/>
      <c r="I23" s="1476"/>
    </row>
    <row r="24" spans="1:9" ht="15" customHeight="1" x14ac:dyDescent="0.2">
      <c r="A24" s="1553"/>
      <c r="B24" s="1478" t="s">
        <v>1133</v>
      </c>
      <c r="C24" s="1554"/>
      <c r="D24" s="1601" t="s">
        <v>1134</v>
      </c>
      <c r="E24" s="1601" t="s">
        <v>1134</v>
      </c>
      <c r="F24" s="1553"/>
      <c r="G24" s="1556" t="s">
        <v>1135</v>
      </c>
      <c r="H24" s="1557"/>
      <c r="I24" s="1476"/>
    </row>
    <row r="25" spans="1:9" ht="15" customHeight="1" x14ac:dyDescent="0.2">
      <c r="A25" s="1553"/>
      <c r="B25" s="1478" t="s">
        <v>1136</v>
      </c>
      <c r="C25" s="1554"/>
      <c r="D25" s="1601">
        <v>12.4</v>
      </c>
      <c r="E25" s="1610">
        <v>3.6</v>
      </c>
      <c r="F25" s="1553"/>
      <c r="G25" s="1478" t="s">
        <v>1137</v>
      </c>
      <c r="H25" s="1557"/>
      <c r="I25" s="1476"/>
    </row>
    <row r="26" spans="1:9" ht="15" customHeight="1" x14ac:dyDescent="0.2">
      <c r="A26" s="1553"/>
      <c r="B26" s="1478" t="s">
        <v>1138</v>
      </c>
      <c r="C26" s="1554"/>
      <c r="D26" s="1601">
        <v>136</v>
      </c>
      <c r="E26" s="1610">
        <v>155</v>
      </c>
      <c r="F26" s="1553"/>
      <c r="G26" s="1478" t="s">
        <v>1139</v>
      </c>
      <c r="H26" s="1557"/>
      <c r="I26" s="1476"/>
    </row>
    <row r="27" spans="1:9" ht="15" customHeight="1" x14ac:dyDescent="0.2">
      <c r="A27" s="1549"/>
      <c r="B27" s="1469" t="s">
        <v>1140</v>
      </c>
      <c r="C27" s="1505"/>
      <c r="D27" s="1601">
        <v>996.6</v>
      </c>
      <c r="E27" s="1601">
        <v>3308</v>
      </c>
      <c r="F27" s="1549"/>
      <c r="G27" s="1506" t="s">
        <v>1154</v>
      </c>
      <c r="H27" s="1551"/>
      <c r="I27" s="1427"/>
    </row>
    <row r="28" spans="1:9" ht="15" customHeight="1" x14ac:dyDescent="0.2">
      <c r="A28" s="1549"/>
      <c r="B28" s="1469" t="s">
        <v>1142</v>
      </c>
      <c r="C28" s="1505"/>
      <c r="D28" s="1601"/>
      <c r="E28" s="1601"/>
      <c r="F28" s="1549"/>
      <c r="G28" s="1506" t="s">
        <v>1143</v>
      </c>
      <c r="H28" s="1551"/>
      <c r="I28" s="1427"/>
    </row>
    <row r="29" spans="1:9" ht="15" customHeight="1" x14ac:dyDescent="0.2">
      <c r="A29" s="1534"/>
      <c r="B29" s="1793" t="s">
        <v>1144</v>
      </c>
      <c r="C29" s="1535"/>
      <c r="D29" s="1601" t="s">
        <v>1134</v>
      </c>
      <c r="E29" s="1601" t="s">
        <v>1134</v>
      </c>
      <c r="F29" s="1534"/>
      <c r="G29" s="1795" t="s">
        <v>1245</v>
      </c>
      <c r="H29" s="1540"/>
      <c r="I29" s="1447"/>
    </row>
    <row r="30" spans="1:9" ht="8.25" customHeight="1" thickBot="1" x14ac:dyDescent="0.25">
      <c r="A30" s="1564"/>
      <c r="B30" s="1565"/>
      <c r="C30" s="1565"/>
      <c r="D30" s="1566"/>
      <c r="E30" s="1828"/>
      <c r="F30" s="1564"/>
      <c r="G30" s="1565"/>
      <c r="H30" s="1567"/>
      <c r="I30" s="1427"/>
    </row>
    <row r="31" spans="1:9" ht="4.5" customHeight="1" x14ac:dyDescent="0.2">
      <c r="A31" s="1504"/>
      <c r="B31" s="1498"/>
      <c r="C31" s="1498"/>
      <c r="D31" s="1427"/>
      <c r="E31" s="1427"/>
      <c r="F31" s="1427"/>
      <c r="G31" s="1498"/>
      <c r="H31" s="1498"/>
      <c r="I31" s="1427"/>
    </row>
    <row r="33" spans="4:7" x14ac:dyDescent="0.2">
      <c r="D33" s="1428"/>
      <c r="E33" s="1428"/>
      <c r="F33" s="1428"/>
      <c r="G33" s="1428"/>
    </row>
    <row r="34" spans="4:7" x14ac:dyDescent="0.2">
      <c r="D34" s="1428"/>
      <c r="E34" s="1428"/>
    </row>
  </sheetData>
  <mergeCells count="5">
    <mergeCell ref="D8:E8"/>
    <mergeCell ref="D9:E9"/>
    <mergeCell ref="D10:E10"/>
    <mergeCell ref="D12:E12"/>
    <mergeCell ref="D13:E13"/>
  </mergeCells>
  <pageMargins left="0.9055118110236221" right="0.6692913385826772" top="0.98425196850393704" bottom="0.78740157480314965" header="0.31496062992125984" footer="0.31496062992125984"/>
  <pageSetup paperSize="9" scale="90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M34"/>
  <sheetViews>
    <sheetView topLeftCell="A2" workbookViewId="0">
      <selection activeCell="H32" sqref="H31:H32"/>
    </sheetView>
  </sheetViews>
  <sheetFormatPr defaultRowHeight="12.75" x14ac:dyDescent="0.2"/>
  <cols>
    <col min="1" max="1" width="0.6640625" style="1569" customWidth="1"/>
    <col min="2" max="2" width="1.6640625" style="1569" customWidth="1"/>
    <col min="3" max="3" width="31.5" style="1569" customWidth="1"/>
    <col min="4" max="4" width="20.5" style="1569" customWidth="1"/>
    <col min="5" max="5" width="18.5" style="1569" customWidth="1"/>
    <col min="6" max="6" width="0.83203125" style="1569" customWidth="1"/>
    <col min="7" max="7" width="1.6640625" style="1569" customWidth="1"/>
    <col min="8" max="8" width="35.1640625" style="1569" customWidth="1"/>
    <col min="9" max="9" width="1" style="1569" customWidth="1"/>
    <col min="10" max="16384" width="9.33203125" style="1569"/>
  </cols>
  <sheetData>
    <row r="3" spans="1:9" ht="15.75" x14ac:dyDescent="0.25">
      <c r="A3" s="1499"/>
      <c r="B3" s="1500" t="s">
        <v>1321</v>
      </c>
      <c r="C3" s="1500"/>
      <c r="D3" s="1499"/>
      <c r="E3" s="1499"/>
      <c r="F3" s="1499"/>
      <c r="G3" s="1501"/>
      <c r="H3" s="1501"/>
      <c r="I3" s="1499"/>
    </row>
    <row r="4" spans="1:9" ht="14.25" x14ac:dyDescent="0.2">
      <c r="A4" s="1502"/>
      <c r="B4" s="1503" t="s">
        <v>1275</v>
      </c>
      <c r="C4" s="1503"/>
      <c r="D4" s="1502"/>
      <c r="E4" s="1502"/>
      <c r="F4" s="1502"/>
      <c r="G4" s="1503"/>
      <c r="H4" s="1503"/>
      <c r="I4" s="1502"/>
    </row>
    <row r="5" spans="1:9" ht="14.25" x14ac:dyDescent="0.2">
      <c r="A5" s="1504"/>
      <c r="B5" s="1503"/>
      <c r="C5" s="1503"/>
      <c r="D5" s="1504"/>
      <c r="E5" s="1504"/>
      <c r="F5" s="1504"/>
      <c r="G5" s="1505"/>
      <c r="H5" s="1505"/>
      <c r="I5" s="1504"/>
    </row>
    <row r="6" spans="1:9" x14ac:dyDescent="0.2">
      <c r="A6" s="1504"/>
      <c r="B6" s="1506" t="s">
        <v>391</v>
      </c>
      <c r="C6" s="1506"/>
      <c r="D6" s="1507"/>
      <c r="E6" s="1507"/>
      <c r="F6" s="1507"/>
      <c r="G6" s="1506"/>
      <c r="H6" s="1508" t="s">
        <v>541</v>
      </c>
      <c r="I6" s="1504"/>
    </row>
    <row r="7" spans="1:9" ht="8.25" customHeight="1" x14ac:dyDescent="0.2">
      <c r="A7" s="1509"/>
      <c r="B7" s="1510"/>
      <c r="C7" s="1510"/>
      <c r="D7" s="1695"/>
      <c r="E7" s="1715"/>
      <c r="F7" s="1514"/>
      <c r="G7" s="1510"/>
      <c r="H7" s="1515"/>
      <c r="I7" s="1427"/>
    </row>
    <row r="8" spans="1:9" x14ac:dyDescent="0.2">
      <c r="A8" s="1516"/>
      <c r="B8" s="1517"/>
      <c r="C8" s="1517"/>
      <c r="D8" s="1431" t="s">
        <v>1102</v>
      </c>
      <c r="E8" s="1433"/>
      <c r="F8" s="1516"/>
      <c r="G8" s="1521"/>
      <c r="H8" s="1522"/>
      <c r="I8" s="1427"/>
    </row>
    <row r="9" spans="1:9" ht="20.25" customHeight="1" x14ac:dyDescent="0.2">
      <c r="A9" s="1516"/>
      <c r="B9" s="1523" t="s">
        <v>3</v>
      </c>
      <c r="C9" s="1517"/>
      <c r="D9" s="1436" t="s">
        <v>1103</v>
      </c>
      <c r="E9" s="1438"/>
      <c r="F9" s="1516"/>
      <c r="G9" s="1523" t="s">
        <v>6</v>
      </c>
      <c r="H9" s="1522"/>
      <c r="I9" s="1427"/>
    </row>
    <row r="10" spans="1:9" ht="28.5" customHeight="1" x14ac:dyDescent="0.2">
      <c r="A10" s="1516"/>
      <c r="B10" s="1517"/>
      <c r="C10" s="1517"/>
      <c r="D10" s="1527" t="s">
        <v>1322</v>
      </c>
      <c r="E10" s="1528"/>
      <c r="F10" s="1516"/>
      <c r="G10" s="1521"/>
      <c r="H10" s="1522"/>
      <c r="I10" s="1427"/>
    </row>
    <row r="11" spans="1:9" ht="27.75" customHeight="1" thickBot="1" x14ac:dyDescent="0.25">
      <c r="A11" s="1530"/>
      <c r="B11" s="1531"/>
      <c r="C11" s="1531"/>
      <c r="D11" s="1444" t="s">
        <v>1323</v>
      </c>
      <c r="E11" s="1444" t="s">
        <v>1324</v>
      </c>
      <c r="F11" s="1530"/>
      <c r="G11" s="1531"/>
      <c r="H11" s="1533"/>
      <c r="I11" s="1427"/>
    </row>
    <row r="12" spans="1:9" ht="19.5" customHeight="1" x14ac:dyDescent="0.2">
      <c r="A12" s="1534"/>
      <c r="B12" s="1535" t="s">
        <v>1108</v>
      </c>
      <c r="C12" s="1535"/>
      <c r="D12" s="1653">
        <v>9.4999999999999998E-3</v>
      </c>
      <c r="E12" s="1849">
        <v>0.01</v>
      </c>
      <c r="F12" s="1534"/>
      <c r="G12" s="1539" t="s">
        <v>1109</v>
      </c>
      <c r="H12" s="1540"/>
      <c r="I12" s="1447"/>
    </row>
    <row r="13" spans="1:9" ht="18" customHeight="1" x14ac:dyDescent="0.2">
      <c r="A13" s="1534"/>
      <c r="B13" s="1535" t="s">
        <v>1110</v>
      </c>
      <c r="C13" s="1535"/>
      <c r="D13" s="1655">
        <v>8</v>
      </c>
      <c r="E13" s="1842">
        <v>8</v>
      </c>
      <c r="F13" s="1534"/>
      <c r="G13" s="1539" t="s">
        <v>1111</v>
      </c>
      <c r="H13" s="1540"/>
      <c r="I13" s="1447"/>
    </row>
    <row r="14" spans="1:9" ht="24" customHeight="1" x14ac:dyDescent="0.2">
      <c r="A14" s="1542"/>
      <c r="B14" s="1461" t="s">
        <v>1112</v>
      </c>
      <c r="C14" s="1544"/>
      <c r="D14" s="1546">
        <v>6</v>
      </c>
      <c r="E14" s="1606">
        <v>6</v>
      </c>
      <c r="F14" s="1542"/>
      <c r="G14" s="1547" t="s">
        <v>1113</v>
      </c>
      <c r="H14" s="1548"/>
      <c r="I14" s="1459"/>
    </row>
    <row r="15" spans="1:9" ht="15" customHeight="1" x14ac:dyDescent="0.2">
      <c r="A15" s="1549"/>
      <c r="B15" s="1469" t="s">
        <v>1114</v>
      </c>
      <c r="C15" s="1505"/>
      <c r="D15" s="1550">
        <v>22.6</v>
      </c>
      <c r="E15" s="1609">
        <v>22.7</v>
      </c>
      <c r="F15" s="1549"/>
      <c r="G15" s="1547" t="s">
        <v>1115</v>
      </c>
      <c r="H15" s="1551"/>
      <c r="I15" s="1427"/>
    </row>
    <row r="16" spans="1:9" ht="15" customHeight="1" x14ac:dyDescent="0.2">
      <c r="A16" s="1549"/>
      <c r="B16" s="1469" t="s">
        <v>1116</v>
      </c>
      <c r="C16" s="1505"/>
      <c r="D16" s="1538">
        <v>8.9700000000000006</v>
      </c>
      <c r="E16" s="1601">
        <v>9.1999999999999993</v>
      </c>
      <c r="F16" s="1549"/>
      <c r="G16" s="1547" t="s">
        <v>1320</v>
      </c>
      <c r="H16" s="1551"/>
      <c r="I16" s="1427"/>
    </row>
    <row r="17" spans="1:13" ht="15" customHeight="1" x14ac:dyDescent="0.2">
      <c r="A17" s="1553"/>
      <c r="B17" s="1478" t="s">
        <v>1118</v>
      </c>
      <c r="C17" s="1554"/>
      <c r="D17" s="1538">
        <v>1.55</v>
      </c>
      <c r="E17" s="1601">
        <v>1.45</v>
      </c>
      <c r="F17" s="1553"/>
      <c r="G17" s="1556" t="s">
        <v>1119</v>
      </c>
      <c r="H17" s="1557"/>
      <c r="I17" s="1476"/>
    </row>
    <row r="18" spans="1:13" ht="24.75" customHeight="1" x14ac:dyDescent="0.2">
      <c r="A18" s="1553"/>
      <c r="B18" s="1478" t="s">
        <v>1120</v>
      </c>
      <c r="C18" s="1554"/>
      <c r="D18" s="1480" t="s">
        <v>1288</v>
      </c>
      <c r="E18" s="1480" t="s">
        <v>1288</v>
      </c>
      <c r="F18" s="1553"/>
      <c r="G18" s="1547" t="s">
        <v>1122</v>
      </c>
      <c r="H18" s="1557"/>
      <c r="I18" s="1476"/>
    </row>
    <row r="19" spans="1:13" ht="25.5" customHeight="1" x14ac:dyDescent="0.2">
      <c r="A19" s="1553"/>
      <c r="B19" s="1478" t="s">
        <v>1123</v>
      </c>
      <c r="C19" s="1554"/>
      <c r="D19" s="1480" t="s">
        <v>1288</v>
      </c>
      <c r="E19" s="1480" t="s">
        <v>1288</v>
      </c>
      <c r="F19" s="1553"/>
      <c r="G19" s="1547" t="s">
        <v>1124</v>
      </c>
      <c r="H19" s="1557"/>
      <c r="I19" s="1476"/>
    </row>
    <row r="20" spans="1:13" ht="15" customHeight="1" x14ac:dyDescent="0.2">
      <c r="A20" s="1553"/>
      <c r="B20" s="1478" t="s">
        <v>1125</v>
      </c>
      <c r="C20" s="1554"/>
      <c r="D20" s="1538">
        <v>109.5</v>
      </c>
      <c r="E20" s="1538">
        <v>110.3</v>
      </c>
      <c r="F20" s="1553"/>
      <c r="G20" s="1547" t="s">
        <v>1126</v>
      </c>
      <c r="H20" s="1557"/>
      <c r="I20" s="1476"/>
    </row>
    <row r="21" spans="1:13" ht="15" customHeight="1" x14ac:dyDescent="0.2">
      <c r="A21" s="1553"/>
      <c r="B21" s="1478" t="s">
        <v>1127</v>
      </c>
      <c r="C21" s="1554"/>
      <c r="D21" s="1538">
        <v>3.0649999999999999</v>
      </c>
      <c r="E21" s="1538">
        <v>3.0449999999999999</v>
      </c>
      <c r="F21" s="1553"/>
      <c r="G21" s="1547" t="s">
        <v>1128</v>
      </c>
      <c r="H21" s="1557"/>
      <c r="I21" s="1476"/>
    </row>
    <row r="22" spans="1:13" ht="15" customHeight="1" x14ac:dyDescent="0.2">
      <c r="A22" s="1553"/>
      <c r="B22" s="1478" t="s">
        <v>1129</v>
      </c>
      <c r="C22" s="1554"/>
      <c r="D22" s="1538">
        <v>1.4999999999999999E-2</v>
      </c>
      <c r="E22" s="1538">
        <v>2.4E-2</v>
      </c>
      <c r="F22" s="1553"/>
      <c r="G22" s="1547" t="s">
        <v>1130</v>
      </c>
      <c r="H22" s="1557"/>
      <c r="I22" s="1476"/>
    </row>
    <row r="23" spans="1:13" ht="15" customHeight="1" x14ac:dyDescent="0.2">
      <c r="A23" s="1553"/>
      <c r="B23" s="1478" t="s">
        <v>1131</v>
      </c>
      <c r="C23" s="1554"/>
      <c r="D23" s="1538" t="s">
        <v>1134</v>
      </c>
      <c r="E23" s="1601" t="s">
        <v>1134</v>
      </c>
      <c r="F23" s="1553"/>
      <c r="G23" s="1547" t="s">
        <v>1132</v>
      </c>
      <c r="H23" s="1557"/>
      <c r="I23" s="1476"/>
    </row>
    <row r="24" spans="1:13" ht="15" customHeight="1" x14ac:dyDescent="0.2">
      <c r="A24" s="1553"/>
      <c r="B24" s="1478" t="s">
        <v>1133</v>
      </c>
      <c r="C24" s="1554"/>
      <c r="D24" s="1538" t="s">
        <v>1134</v>
      </c>
      <c r="E24" s="1601" t="s">
        <v>1134</v>
      </c>
      <c r="F24" s="1553"/>
      <c r="G24" s="1556" t="s">
        <v>1135</v>
      </c>
      <c r="H24" s="1557"/>
      <c r="I24" s="1476"/>
    </row>
    <row r="25" spans="1:13" ht="15" customHeight="1" x14ac:dyDescent="0.2">
      <c r="A25" s="1553"/>
      <c r="B25" s="1478" t="s">
        <v>1136</v>
      </c>
      <c r="C25" s="1554"/>
      <c r="D25" s="1538">
        <v>7.2</v>
      </c>
      <c r="E25" s="1601">
        <v>4.7</v>
      </c>
      <c r="F25" s="1553"/>
      <c r="G25" s="1478" t="s">
        <v>1137</v>
      </c>
      <c r="H25" s="1557"/>
      <c r="I25" s="1476"/>
    </row>
    <row r="26" spans="1:13" ht="15" customHeight="1" x14ac:dyDescent="0.2">
      <c r="A26" s="1553"/>
      <c r="B26" s="1478" t="s">
        <v>1138</v>
      </c>
      <c r="C26" s="1554"/>
      <c r="D26" s="1538">
        <v>17.670000000000002</v>
      </c>
      <c r="E26" s="1601">
        <v>17.8</v>
      </c>
      <c r="F26" s="1553"/>
      <c r="G26" s="1478" t="s">
        <v>1139</v>
      </c>
      <c r="H26" s="1557"/>
      <c r="I26" s="1476"/>
    </row>
    <row r="27" spans="1:13" ht="15" customHeight="1" x14ac:dyDescent="0.2">
      <c r="A27" s="1549"/>
      <c r="B27" s="1469" t="s">
        <v>1140</v>
      </c>
      <c r="C27" s="1505"/>
      <c r="D27" s="1538">
        <v>995</v>
      </c>
      <c r="E27" s="1601">
        <v>1054</v>
      </c>
      <c r="F27" s="1549"/>
      <c r="G27" s="1506" t="s">
        <v>1141</v>
      </c>
      <c r="H27" s="1551"/>
      <c r="I27" s="1427"/>
      <c r="M27" s="1569" t="s">
        <v>1325</v>
      </c>
    </row>
    <row r="28" spans="1:13" ht="15" customHeight="1" x14ac:dyDescent="0.2">
      <c r="A28" s="1549"/>
      <c r="B28" s="1469" t="s">
        <v>1142</v>
      </c>
      <c r="C28" s="1505"/>
      <c r="D28" s="1538"/>
      <c r="E28" s="1601"/>
      <c r="F28" s="1549"/>
      <c r="G28" s="1506" t="s">
        <v>1143</v>
      </c>
      <c r="H28" s="1551"/>
      <c r="I28" s="1427"/>
    </row>
    <row r="29" spans="1:13" ht="27" customHeight="1" x14ac:dyDescent="0.2">
      <c r="A29" s="1549"/>
      <c r="B29" s="1469" t="s">
        <v>1144</v>
      </c>
      <c r="C29" s="1850"/>
      <c r="D29" s="1480" t="s">
        <v>1288</v>
      </c>
      <c r="E29" s="1480" t="s">
        <v>1288</v>
      </c>
      <c r="F29" s="1549"/>
      <c r="G29" s="1506" t="s">
        <v>1245</v>
      </c>
      <c r="H29" s="1551"/>
      <c r="I29" s="1427"/>
    </row>
    <row r="30" spans="1:13" ht="6.75" customHeight="1" thickBot="1" x14ac:dyDescent="0.25">
      <c r="A30" s="1564"/>
      <c r="B30" s="1565"/>
      <c r="C30" s="1565"/>
      <c r="D30" s="1828"/>
      <c r="E30" s="1828"/>
      <c r="F30" s="1564"/>
      <c r="G30" s="1565"/>
      <c r="H30" s="1567"/>
      <c r="I30" s="1427"/>
    </row>
    <row r="31" spans="1:13" ht="4.5" customHeight="1" x14ac:dyDescent="0.2">
      <c r="A31" s="1498"/>
      <c r="B31" s="1498"/>
      <c r="C31" s="1498"/>
      <c r="D31" s="1427"/>
      <c r="E31" s="1427"/>
      <c r="F31" s="1427"/>
      <c r="G31" s="1498"/>
      <c r="H31" s="1498"/>
      <c r="I31" s="1427"/>
    </row>
    <row r="33" spans="4:5" x14ac:dyDescent="0.2">
      <c r="D33" s="1428"/>
      <c r="E33" s="1428"/>
    </row>
    <row r="34" spans="4:5" x14ac:dyDescent="0.2">
      <c r="D34" s="1428"/>
      <c r="E34" s="1428"/>
    </row>
  </sheetData>
  <mergeCells count="3">
    <mergeCell ref="D8:E8"/>
    <mergeCell ref="D9:E9"/>
    <mergeCell ref="D10:E10"/>
  </mergeCells>
  <pageMargins left="0.86614173228346458" right="0.6692913385826772" top="0.98425196850393704" bottom="0.78740157480314965" header="0.31496062992125984" footer="0.31496062992125984"/>
  <pageSetup paperSize="9" scale="90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0"/>
  <sheetViews>
    <sheetView showGridLines="0" zoomScaleNormal="100" workbookViewId="0">
      <selection activeCell="C57" sqref="C57:C58"/>
    </sheetView>
  </sheetViews>
  <sheetFormatPr defaultRowHeight="12.75" x14ac:dyDescent="0.2"/>
  <cols>
    <col min="1" max="1" width="1.6640625" style="416" customWidth="1"/>
    <col min="2" max="2" width="1" style="416" customWidth="1"/>
    <col min="3" max="3" width="30.83203125" style="416" customWidth="1"/>
    <col min="4" max="4" width="9.33203125" style="416"/>
    <col min="5" max="5" width="8.5" style="416" customWidth="1"/>
    <col min="6" max="6" width="7.5" style="416" customWidth="1"/>
    <col min="7" max="7" width="8" style="416" customWidth="1"/>
    <col min="8" max="10" width="8.5" style="416" customWidth="1"/>
    <col min="11" max="11" width="1.6640625" style="416" customWidth="1"/>
    <col min="12" max="12" width="32" style="416" customWidth="1"/>
    <col min="13" max="13" width="1.6640625" style="416" customWidth="1"/>
    <col min="14" max="14" width="9.33203125" style="416"/>
    <col min="15" max="15" width="1.33203125" style="416" customWidth="1"/>
    <col min="16" max="256" width="9.33203125" style="416"/>
    <col min="257" max="257" width="1.6640625" style="416" customWidth="1"/>
    <col min="258" max="258" width="1" style="416" customWidth="1"/>
    <col min="259" max="259" width="30.83203125" style="416" customWidth="1"/>
    <col min="260" max="260" width="9.33203125" style="416"/>
    <col min="261" max="261" width="8.5" style="416" customWidth="1"/>
    <col min="262" max="262" width="7.5" style="416" customWidth="1"/>
    <col min="263" max="263" width="8" style="416" customWidth="1"/>
    <col min="264" max="266" width="8.5" style="416" customWidth="1"/>
    <col min="267" max="267" width="1.6640625" style="416" customWidth="1"/>
    <col min="268" max="268" width="32" style="416" customWidth="1"/>
    <col min="269" max="269" width="1.6640625" style="416" customWidth="1"/>
    <col min="270" max="270" width="9.33203125" style="416"/>
    <col min="271" max="271" width="1.33203125" style="416" customWidth="1"/>
    <col min="272" max="512" width="9.33203125" style="416"/>
    <col min="513" max="513" width="1.6640625" style="416" customWidth="1"/>
    <col min="514" max="514" width="1" style="416" customWidth="1"/>
    <col min="515" max="515" width="30.83203125" style="416" customWidth="1"/>
    <col min="516" max="516" width="9.33203125" style="416"/>
    <col min="517" max="517" width="8.5" style="416" customWidth="1"/>
    <col min="518" max="518" width="7.5" style="416" customWidth="1"/>
    <col min="519" max="519" width="8" style="416" customWidth="1"/>
    <col min="520" max="522" width="8.5" style="416" customWidth="1"/>
    <col min="523" max="523" width="1.6640625" style="416" customWidth="1"/>
    <col min="524" max="524" width="32" style="416" customWidth="1"/>
    <col min="525" max="525" width="1.6640625" style="416" customWidth="1"/>
    <col min="526" max="526" width="9.33203125" style="416"/>
    <col min="527" max="527" width="1.33203125" style="416" customWidth="1"/>
    <col min="528" max="768" width="9.33203125" style="416"/>
    <col min="769" max="769" width="1.6640625" style="416" customWidth="1"/>
    <col min="770" max="770" width="1" style="416" customWidth="1"/>
    <col min="771" max="771" width="30.83203125" style="416" customWidth="1"/>
    <col min="772" max="772" width="9.33203125" style="416"/>
    <col min="773" max="773" width="8.5" style="416" customWidth="1"/>
    <col min="774" max="774" width="7.5" style="416" customWidth="1"/>
    <col min="775" max="775" width="8" style="416" customWidth="1"/>
    <col min="776" max="778" width="8.5" style="416" customWidth="1"/>
    <col min="779" max="779" width="1.6640625" style="416" customWidth="1"/>
    <col min="780" max="780" width="32" style="416" customWidth="1"/>
    <col min="781" max="781" width="1.6640625" style="416" customWidth="1"/>
    <col min="782" max="782" width="9.33203125" style="416"/>
    <col min="783" max="783" width="1.33203125" style="416" customWidth="1"/>
    <col min="784" max="1024" width="9.33203125" style="416"/>
    <col min="1025" max="1025" width="1.6640625" style="416" customWidth="1"/>
    <col min="1026" max="1026" width="1" style="416" customWidth="1"/>
    <col min="1027" max="1027" width="30.83203125" style="416" customWidth="1"/>
    <col min="1028" max="1028" width="9.33203125" style="416"/>
    <col min="1029" max="1029" width="8.5" style="416" customWidth="1"/>
    <col min="1030" max="1030" width="7.5" style="416" customWidth="1"/>
    <col min="1031" max="1031" width="8" style="416" customWidth="1"/>
    <col min="1032" max="1034" width="8.5" style="416" customWidth="1"/>
    <col min="1035" max="1035" width="1.6640625" style="416" customWidth="1"/>
    <col min="1036" max="1036" width="32" style="416" customWidth="1"/>
    <col min="1037" max="1037" width="1.6640625" style="416" customWidth="1"/>
    <col min="1038" max="1038" width="9.33203125" style="416"/>
    <col min="1039" max="1039" width="1.33203125" style="416" customWidth="1"/>
    <col min="1040" max="1280" width="9.33203125" style="416"/>
    <col min="1281" max="1281" width="1.6640625" style="416" customWidth="1"/>
    <col min="1282" max="1282" width="1" style="416" customWidth="1"/>
    <col min="1283" max="1283" width="30.83203125" style="416" customWidth="1"/>
    <col min="1284" max="1284" width="9.33203125" style="416"/>
    <col min="1285" max="1285" width="8.5" style="416" customWidth="1"/>
    <col min="1286" max="1286" width="7.5" style="416" customWidth="1"/>
    <col min="1287" max="1287" width="8" style="416" customWidth="1"/>
    <col min="1288" max="1290" width="8.5" style="416" customWidth="1"/>
    <col min="1291" max="1291" width="1.6640625" style="416" customWidth="1"/>
    <col min="1292" max="1292" width="32" style="416" customWidth="1"/>
    <col min="1293" max="1293" width="1.6640625" style="416" customWidth="1"/>
    <col min="1294" max="1294" width="9.33203125" style="416"/>
    <col min="1295" max="1295" width="1.33203125" style="416" customWidth="1"/>
    <col min="1296" max="1536" width="9.33203125" style="416"/>
    <col min="1537" max="1537" width="1.6640625" style="416" customWidth="1"/>
    <col min="1538" max="1538" width="1" style="416" customWidth="1"/>
    <col min="1539" max="1539" width="30.83203125" style="416" customWidth="1"/>
    <col min="1540" max="1540" width="9.33203125" style="416"/>
    <col min="1541" max="1541" width="8.5" style="416" customWidth="1"/>
    <col min="1542" max="1542" width="7.5" style="416" customWidth="1"/>
    <col min="1543" max="1543" width="8" style="416" customWidth="1"/>
    <col min="1544" max="1546" width="8.5" style="416" customWidth="1"/>
    <col min="1547" max="1547" width="1.6640625" style="416" customWidth="1"/>
    <col min="1548" max="1548" width="32" style="416" customWidth="1"/>
    <col min="1549" max="1549" width="1.6640625" style="416" customWidth="1"/>
    <col min="1550" max="1550" width="9.33203125" style="416"/>
    <col min="1551" max="1551" width="1.33203125" style="416" customWidth="1"/>
    <col min="1552" max="1792" width="9.33203125" style="416"/>
    <col min="1793" max="1793" width="1.6640625" style="416" customWidth="1"/>
    <col min="1794" max="1794" width="1" style="416" customWidth="1"/>
    <col min="1795" max="1795" width="30.83203125" style="416" customWidth="1"/>
    <col min="1796" max="1796" width="9.33203125" style="416"/>
    <col min="1797" max="1797" width="8.5" style="416" customWidth="1"/>
    <col min="1798" max="1798" width="7.5" style="416" customWidth="1"/>
    <col min="1799" max="1799" width="8" style="416" customWidth="1"/>
    <col min="1800" max="1802" width="8.5" style="416" customWidth="1"/>
    <col min="1803" max="1803" width="1.6640625" style="416" customWidth="1"/>
    <col min="1804" max="1804" width="32" style="416" customWidth="1"/>
    <col min="1805" max="1805" width="1.6640625" style="416" customWidth="1"/>
    <col min="1806" max="1806" width="9.33203125" style="416"/>
    <col min="1807" max="1807" width="1.33203125" style="416" customWidth="1"/>
    <col min="1808" max="2048" width="9.33203125" style="416"/>
    <col min="2049" max="2049" width="1.6640625" style="416" customWidth="1"/>
    <col min="2050" max="2050" width="1" style="416" customWidth="1"/>
    <col min="2051" max="2051" width="30.83203125" style="416" customWidth="1"/>
    <col min="2052" max="2052" width="9.33203125" style="416"/>
    <col min="2053" max="2053" width="8.5" style="416" customWidth="1"/>
    <col min="2054" max="2054" width="7.5" style="416" customWidth="1"/>
    <col min="2055" max="2055" width="8" style="416" customWidth="1"/>
    <col min="2056" max="2058" width="8.5" style="416" customWidth="1"/>
    <col min="2059" max="2059" width="1.6640625" style="416" customWidth="1"/>
    <col min="2060" max="2060" width="32" style="416" customWidth="1"/>
    <col min="2061" max="2061" width="1.6640625" style="416" customWidth="1"/>
    <col min="2062" max="2062" width="9.33203125" style="416"/>
    <col min="2063" max="2063" width="1.33203125" style="416" customWidth="1"/>
    <col min="2064" max="2304" width="9.33203125" style="416"/>
    <col min="2305" max="2305" width="1.6640625" style="416" customWidth="1"/>
    <col min="2306" max="2306" width="1" style="416" customWidth="1"/>
    <col min="2307" max="2307" width="30.83203125" style="416" customWidth="1"/>
    <col min="2308" max="2308" width="9.33203125" style="416"/>
    <col min="2309" max="2309" width="8.5" style="416" customWidth="1"/>
    <col min="2310" max="2310" width="7.5" style="416" customWidth="1"/>
    <col min="2311" max="2311" width="8" style="416" customWidth="1"/>
    <col min="2312" max="2314" width="8.5" style="416" customWidth="1"/>
    <col min="2315" max="2315" width="1.6640625" style="416" customWidth="1"/>
    <col min="2316" max="2316" width="32" style="416" customWidth="1"/>
    <col min="2317" max="2317" width="1.6640625" style="416" customWidth="1"/>
    <col min="2318" max="2318" width="9.33203125" style="416"/>
    <col min="2319" max="2319" width="1.33203125" style="416" customWidth="1"/>
    <col min="2320" max="2560" width="9.33203125" style="416"/>
    <col min="2561" max="2561" width="1.6640625" style="416" customWidth="1"/>
    <col min="2562" max="2562" width="1" style="416" customWidth="1"/>
    <col min="2563" max="2563" width="30.83203125" style="416" customWidth="1"/>
    <col min="2564" max="2564" width="9.33203125" style="416"/>
    <col min="2565" max="2565" width="8.5" style="416" customWidth="1"/>
    <col min="2566" max="2566" width="7.5" style="416" customWidth="1"/>
    <col min="2567" max="2567" width="8" style="416" customWidth="1"/>
    <col min="2568" max="2570" width="8.5" style="416" customWidth="1"/>
    <col min="2571" max="2571" width="1.6640625" style="416" customWidth="1"/>
    <col min="2572" max="2572" width="32" style="416" customWidth="1"/>
    <col min="2573" max="2573" width="1.6640625" style="416" customWidth="1"/>
    <col min="2574" max="2574" width="9.33203125" style="416"/>
    <col min="2575" max="2575" width="1.33203125" style="416" customWidth="1"/>
    <col min="2576" max="2816" width="9.33203125" style="416"/>
    <col min="2817" max="2817" width="1.6640625" style="416" customWidth="1"/>
    <col min="2818" max="2818" width="1" style="416" customWidth="1"/>
    <col min="2819" max="2819" width="30.83203125" style="416" customWidth="1"/>
    <col min="2820" max="2820" width="9.33203125" style="416"/>
    <col min="2821" max="2821" width="8.5" style="416" customWidth="1"/>
    <col min="2822" max="2822" width="7.5" style="416" customWidth="1"/>
    <col min="2823" max="2823" width="8" style="416" customWidth="1"/>
    <col min="2824" max="2826" width="8.5" style="416" customWidth="1"/>
    <col min="2827" max="2827" width="1.6640625" style="416" customWidth="1"/>
    <col min="2828" max="2828" width="32" style="416" customWidth="1"/>
    <col min="2829" max="2829" width="1.6640625" style="416" customWidth="1"/>
    <col min="2830" max="2830" width="9.33203125" style="416"/>
    <col min="2831" max="2831" width="1.33203125" style="416" customWidth="1"/>
    <col min="2832" max="3072" width="9.33203125" style="416"/>
    <col min="3073" max="3073" width="1.6640625" style="416" customWidth="1"/>
    <col min="3074" max="3074" width="1" style="416" customWidth="1"/>
    <col min="3075" max="3075" width="30.83203125" style="416" customWidth="1"/>
    <col min="3076" max="3076" width="9.33203125" style="416"/>
    <col min="3077" max="3077" width="8.5" style="416" customWidth="1"/>
    <col min="3078" max="3078" width="7.5" style="416" customWidth="1"/>
    <col min="3079" max="3079" width="8" style="416" customWidth="1"/>
    <col min="3080" max="3082" width="8.5" style="416" customWidth="1"/>
    <col min="3083" max="3083" width="1.6640625" style="416" customWidth="1"/>
    <col min="3084" max="3084" width="32" style="416" customWidth="1"/>
    <col min="3085" max="3085" width="1.6640625" style="416" customWidth="1"/>
    <col min="3086" max="3086" width="9.33203125" style="416"/>
    <col min="3087" max="3087" width="1.33203125" style="416" customWidth="1"/>
    <col min="3088" max="3328" width="9.33203125" style="416"/>
    <col min="3329" max="3329" width="1.6640625" style="416" customWidth="1"/>
    <col min="3330" max="3330" width="1" style="416" customWidth="1"/>
    <col min="3331" max="3331" width="30.83203125" style="416" customWidth="1"/>
    <col min="3332" max="3332" width="9.33203125" style="416"/>
    <col min="3333" max="3333" width="8.5" style="416" customWidth="1"/>
    <col min="3334" max="3334" width="7.5" style="416" customWidth="1"/>
    <col min="3335" max="3335" width="8" style="416" customWidth="1"/>
    <col min="3336" max="3338" width="8.5" style="416" customWidth="1"/>
    <col min="3339" max="3339" width="1.6640625" style="416" customWidth="1"/>
    <col min="3340" max="3340" width="32" style="416" customWidth="1"/>
    <col min="3341" max="3341" width="1.6640625" style="416" customWidth="1"/>
    <col min="3342" max="3342" width="9.33203125" style="416"/>
    <col min="3343" max="3343" width="1.33203125" style="416" customWidth="1"/>
    <col min="3344" max="3584" width="9.33203125" style="416"/>
    <col min="3585" max="3585" width="1.6640625" style="416" customWidth="1"/>
    <col min="3586" max="3586" width="1" style="416" customWidth="1"/>
    <col min="3587" max="3587" width="30.83203125" style="416" customWidth="1"/>
    <col min="3588" max="3588" width="9.33203125" style="416"/>
    <col min="3589" max="3589" width="8.5" style="416" customWidth="1"/>
    <col min="3590" max="3590" width="7.5" style="416" customWidth="1"/>
    <col min="3591" max="3591" width="8" style="416" customWidth="1"/>
    <col min="3592" max="3594" width="8.5" style="416" customWidth="1"/>
    <col min="3595" max="3595" width="1.6640625" style="416" customWidth="1"/>
    <col min="3596" max="3596" width="32" style="416" customWidth="1"/>
    <col min="3597" max="3597" width="1.6640625" style="416" customWidth="1"/>
    <col min="3598" max="3598" width="9.33203125" style="416"/>
    <col min="3599" max="3599" width="1.33203125" style="416" customWidth="1"/>
    <col min="3600" max="3840" width="9.33203125" style="416"/>
    <col min="3841" max="3841" width="1.6640625" style="416" customWidth="1"/>
    <col min="3842" max="3842" width="1" style="416" customWidth="1"/>
    <col min="3843" max="3843" width="30.83203125" style="416" customWidth="1"/>
    <col min="3844" max="3844" width="9.33203125" style="416"/>
    <col min="3845" max="3845" width="8.5" style="416" customWidth="1"/>
    <col min="3846" max="3846" width="7.5" style="416" customWidth="1"/>
    <col min="3847" max="3847" width="8" style="416" customWidth="1"/>
    <col min="3848" max="3850" width="8.5" style="416" customWidth="1"/>
    <col min="3851" max="3851" width="1.6640625" style="416" customWidth="1"/>
    <col min="3852" max="3852" width="32" style="416" customWidth="1"/>
    <col min="3853" max="3853" width="1.6640625" style="416" customWidth="1"/>
    <col min="3854" max="3854" width="9.33203125" style="416"/>
    <col min="3855" max="3855" width="1.33203125" style="416" customWidth="1"/>
    <col min="3856" max="4096" width="9.33203125" style="416"/>
    <col min="4097" max="4097" width="1.6640625" style="416" customWidth="1"/>
    <col min="4098" max="4098" width="1" style="416" customWidth="1"/>
    <col min="4099" max="4099" width="30.83203125" style="416" customWidth="1"/>
    <col min="4100" max="4100" width="9.33203125" style="416"/>
    <col min="4101" max="4101" width="8.5" style="416" customWidth="1"/>
    <col min="4102" max="4102" width="7.5" style="416" customWidth="1"/>
    <col min="4103" max="4103" width="8" style="416" customWidth="1"/>
    <col min="4104" max="4106" width="8.5" style="416" customWidth="1"/>
    <col min="4107" max="4107" width="1.6640625" style="416" customWidth="1"/>
    <col min="4108" max="4108" width="32" style="416" customWidth="1"/>
    <col min="4109" max="4109" width="1.6640625" style="416" customWidth="1"/>
    <col min="4110" max="4110" width="9.33203125" style="416"/>
    <col min="4111" max="4111" width="1.33203125" style="416" customWidth="1"/>
    <col min="4112" max="4352" width="9.33203125" style="416"/>
    <col min="4353" max="4353" width="1.6640625" style="416" customWidth="1"/>
    <col min="4354" max="4354" width="1" style="416" customWidth="1"/>
    <col min="4355" max="4355" width="30.83203125" style="416" customWidth="1"/>
    <col min="4356" max="4356" width="9.33203125" style="416"/>
    <col min="4357" max="4357" width="8.5" style="416" customWidth="1"/>
    <col min="4358" max="4358" width="7.5" style="416" customWidth="1"/>
    <col min="4359" max="4359" width="8" style="416" customWidth="1"/>
    <col min="4360" max="4362" width="8.5" style="416" customWidth="1"/>
    <col min="4363" max="4363" width="1.6640625" style="416" customWidth="1"/>
    <col min="4364" max="4364" width="32" style="416" customWidth="1"/>
    <col min="4365" max="4365" width="1.6640625" style="416" customWidth="1"/>
    <col min="4366" max="4366" width="9.33203125" style="416"/>
    <col min="4367" max="4367" width="1.33203125" style="416" customWidth="1"/>
    <col min="4368" max="4608" width="9.33203125" style="416"/>
    <col min="4609" max="4609" width="1.6640625" style="416" customWidth="1"/>
    <col min="4610" max="4610" width="1" style="416" customWidth="1"/>
    <col min="4611" max="4611" width="30.83203125" style="416" customWidth="1"/>
    <col min="4612" max="4612" width="9.33203125" style="416"/>
    <col min="4613" max="4613" width="8.5" style="416" customWidth="1"/>
    <col min="4614" max="4614" width="7.5" style="416" customWidth="1"/>
    <col min="4615" max="4615" width="8" style="416" customWidth="1"/>
    <col min="4616" max="4618" width="8.5" style="416" customWidth="1"/>
    <col min="4619" max="4619" width="1.6640625" style="416" customWidth="1"/>
    <col min="4620" max="4620" width="32" style="416" customWidth="1"/>
    <col min="4621" max="4621" width="1.6640625" style="416" customWidth="1"/>
    <col min="4622" max="4622" width="9.33203125" style="416"/>
    <col min="4623" max="4623" width="1.33203125" style="416" customWidth="1"/>
    <col min="4624" max="4864" width="9.33203125" style="416"/>
    <col min="4865" max="4865" width="1.6640625" style="416" customWidth="1"/>
    <col min="4866" max="4866" width="1" style="416" customWidth="1"/>
    <col min="4867" max="4867" width="30.83203125" style="416" customWidth="1"/>
    <col min="4868" max="4868" width="9.33203125" style="416"/>
    <col min="4869" max="4869" width="8.5" style="416" customWidth="1"/>
    <col min="4870" max="4870" width="7.5" style="416" customWidth="1"/>
    <col min="4871" max="4871" width="8" style="416" customWidth="1"/>
    <col min="4872" max="4874" width="8.5" style="416" customWidth="1"/>
    <col min="4875" max="4875" width="1.6640625" style="416" customWidth="1"/>
    <col min="4876" max="4876" width="32" style="416" customWidth="1"/>
    <col min="4877" max="4877" width="1.6640625" style="416" customWidth="1"/>
    <col min="4878" max="4878" width="9.33203125" style="416"/>
    <col min="4879" max="4879" width="1.33203125" style="416" customWidth="1"/>
    <col min="4880" max="5120" width="9.33203125" style="416"/>
    <col min="5121" max="5121" width="1.6640625" style="416" customWidth="1"/>
    <col min="5122" max="5122" width="1" style="416" customWidth="1"/>
    <col min="5123" max="5123" width="30.83203125" style="416" customWidth="1"/>
    <col min="5124" max="5124" width="9.33203125" style="416"/>
    <col min="5125" max="5125" width="8.5" style="416" customWidth="1"/>
    <col min="5126" max="5126" width="7.5" style="416" customWidth="1"/>
    <col min="5127" max="5127" width="8" style="416" customWidth="1"/>
    <col min="5128" max="5130" width="8.5" style="416" customWidth="1"/>
    <col min="5131" max="5131" width="1.6640625" style="416" customWidth="1"/>
    <col min="5132" max="5132" width="32" style="416" customWidth="1"/>
    <col min="5133" max="5133" width="1.6640625" style="416" customWidth="1"/>
    <col min="5134" max="5134" width="9.33203125" style="416"/>
    <col min="5135" max="5135" width="1.33203125" style="416" customWidth="1"/>
    <col min="5136" max="5376" width="9.33203125" style="416"/>
    <col min="5377" max="5377" width="1.6640625" style="416" customWidth="1"/>
    <col min="5378" max="5378" width="1" style="416" customWidth="1"/>
    <col min="5379" max="5379" width="30.83203125" style="416" customWidth="1"/>
    <col min="5380" max="5380" width="9.33203125" style="416"/>
    <col min="5381" max="5381" width="8.5" style="416" customWidth="1"/>
    <col min="5382" max="5382" width="7.5" style="416" customWidth="1"/>
    <col min="5383" max="5383" width="8" style="416" customWidth="1"/>
    <col min="5384" max="5386" width="8.5" style="416" customWidth="1"/>
    <col min="5387" max="5387" width="1.6640625" style="416" customWidth="1"/>
    <col min="5388" max="5388" width="32" style="416" customWidth="1"/>
    <col min="5389" max="5389" width="1.6640625" style="416" customWidth="1"/>
    <col min="5390" max="5390" width="9.33203125" style="416"/>
    <col min="5391" max="5391" width="1.33203125" style="416" customWidth="1"/>
    <col min="5392" max="5632" width="9.33203125" style="416"/>
    <col min="5633" max="5633" width="1.6640625" style="416" customWidth="1"/>
    <col min="5634" max="5634" width="1" style="416" customWidth="1"/>
    <col min="5635" max="5635" width="30.83203125" style="416" customWidth="1"/>
    <col min="5636" max="5636" width="9.33203125" style="416"/>
    <col min="5637" max="5637" width="8.5" style="416" customWidth="1"/>
    <col min="5638" max="5638" width="7.5" style="416" customWidth="1"/>
    <col min="5639" max="5639" width="8" style="416" customWidth="1"/>
    <col min="5640" max="5642" width="8.5" style="416" customWidth="1"/>
    <col min="5643" max="5643" width="1.6640625" style="416" customWidth="1"/>
    <col min="5644" max="5644" width="32" style="416" customWidth="1"/>
    <col min="5645" max="5645" width="1.6640625" style="416" customWidth="1"/>
    <col min="5646" max="5646" width="9.33203125" style="416"/>
    <col min="5647" max="5647" width="1.33203125" style="416" customWidth="1"/>
    <col min="5648" max="5888" width="9.33203125" style="416"/>
    <col min="5889" max="5889" width="1.6640625" style="416" customWidth="1"/>
    <col min="5890" max="5890" width="1" style="416" customWidth="1"/>
    <col min="5891" max="5891" width="30.83203125" style="416" customWidth="1"/>
    <col min="5892" max="5892" width="9.33203125" style="416"/>
    <col min="5893" max="5893" width="8.5" style="416" customWidth="1"/>
    <col min="5894" max="5894" width="7.5" style="416" customWidth="1"/>
    <col min="5895" max="5895" width="8" style="416" customWidth="1"/>
    <col min="5896" max="5898" width="8.5" style="416" customWidth="1"/>
    <col min="5899" max="5899" width="1.6640625" style="416" customWidth="1"/>
    <col min="5900" max="5900" width="32" style="416" customWidth="1"/>
    <col min="5901" max="5901" width="1.6640625" style="416" customWidth="1"/>
    <col min="5902" max="5902" width="9.33203125" style="416"/>
    <col min="5903" max="5903" width="1.33203125" style="416" customWidth="1"/>
    <col min="5904" max="6144" width="9.33203125" style="416"/>
    <col min="6145" max="6145" width="1.6640625" style="416" customWidth="1"/>
    <col min="6146" max="6146" width="1" style="416" customWidth="1"/>
    <col min="6147" max="6147" width="30.83203125" style="416" customWidth="1"/>
    <col min="6148" max="6148" width="9.33203125" style="416"/>
    <col min="6149" max="6149" width="8.5" style="416" customWidth="1"/>
    <col min="6150" max="6150" width="7.5" style="416" customWidth="1"/>
    <col min="6151" max="6151" width="8" style="416" customWidth="1"/>
    <col min="6152" max="6154" width="8.5" style="416" customWidth="1"/>
    <col min="6155" max="6155" width="1.6640625" style="416" customWidth="1"/>
    <col min="6156" max="6156" width="32" style="416" customWidth="1"/>
    <col min="6157" max="6157" width="1.6640625" style="416" customWidth="1"/>
    <col min="6158" max="6158" width="9.33203125" style="416"/>
    <col min="6159" max="6159" width="1.33203125" style="416" customWidth="1"/>
    <col min="6160" max="6400" width="9.33203125" style="416"/>
    <col min="6401" max="6401" width="1.6640625" style="416" customWidth="1"/>
    <col min="6402" max="6402" width="1" style="416" customWidth="1"/>
    <col min="6403" max="6403" width="30.83203125" style="416" customWidth="1"/>
    <col min="6404" max="6404" width="9.33203125" style="416"/>
    <col min="6405" max="6405" width="8.5" style="416" customWidth="1"/>
    <col min="6406" max="6406" width="7.5" style="416" customWidth="1"/>
    <col min="6407" max="6407" width="8" style="416" customWidth="1"/>
    <col min="6408" max="6410" width="8.5" style="416" customWidth="1"/>
    <col min="6411" max="6411" width="1.6640625" style="416" customWidth="1"/>
    <col min="6412" max="6412" width="32" style="416" customWidth="1"/>
    <col min="6413" max="6413" width="1.6640625" style="416" customWidth="1"/>
    <col min="6414" max="6414" width="9.33203125" style="416"/>
    <col min="6415" max="6415" width="1.33203125" style="416" customWidth="1"/>
    <col min="6416" max="6656" width="9.33203125" style="416"/>
    <col min="6657" max="6657" width="1.6640625" style="416" customWidth="1"/>
    <col min="6658" max="6658" width="1" style="416" customWidth="1"/>
    <col min="6659" max="6659" width="30.83203125" style="416" customWidth="1"/>
    <col min="6660" max="6660" width="9.33203125" style="416"/>
    <col min="6661" max="6661" width="8.5" style="416" customWidth="1"/>
    <col min="6662" max="6662" width="7.5" style="416" customWidth="1"/>
    <col min="6663" max="6663" width="8" style="416" customWidth="1"/>
    <col min="6664" max="6666" width="8.5" style="416" customWidth="1"/>
    <col min="6667" max="6667" width="1.6640625" style="416" customWidth="1"/>
    <col min="6668" max="6668" width="32" style="416" customWidth="1"/>
    <col min="6669" max="6669" width="1.6640625" style="416" customWidth="1"/>
    <col min="6670" max="6670" width="9.33203125" style="416"/>
    <col min="6671" max="6671" width="1.33203125" style="416" customWidth="1"/>
    <col min="6672" max="6912" width="9.33203125" style="416"/>
    <col min="6913" max="6913" width="1.6640625" style="416" customWidth="1"/>
    <col min="6914" max="6914" width="1" style="416" customWidth="1"/>
    <col min="6915" max="6915" width="30.83203125" style="416" customWidth="1"/>
    <col min="6916" max="6916" width="9.33203125" style="416"/>
    <col min="6917" max="6917" width="8.5" style="416" customWidth="1"/>
    <col min="6918" max="6918" width="7.5" style="416" customWidth="1"/>
    <col min="6919" max="6919" width="8" style="416" customWidth="1"/>
    <col min="6920" max="6922" width="8.5" style="416" customWidth="1"/>
    <col min="6923" max="6923" width="1.6640625" style="416" customWidth="1"/>
    <col min="6924" max="6924" width="32" style="416" customWidth="1"/>
    <col min="6925" max="6925" width="1.6640625" style="416" customWidth="1"/>
    <col min="6926" max="6926" width="9.33203125" style="416"/>
    <col min="6927" max="6927" width="1.33203125" style="416" customWidth="1"/>
    <col min="6928" max="7168" width="9.33203125" style="416"/>
    <col min="7169" max="7169" width="1.6640625" style="416" customWidth="1"/>
    <col min="7170" max="7170" width="1" style="416" customWidth="1"/>
    <col min="7171" max="7171" width="30.83203125" style="416" customWidth="1"/>
    <col min="7172" max="7172" width="9.33203125" style="416"/>
    <col min="7173" max="7173" width="8.5" style="416" customWidth="1"/>
    <col min="7174" max="7174" width="7.5" style="416" customWidth="1"/>
    <col min="7175" max="7175" width="8" style="416" customWidth="1"/>
    <col min="7176" max="7178" width="8.5" style="416" customWidth="1"/>
    <col min="7179" max="7179" width="1.6640625" style="416" customWidth="1"/>
    <col min="7180" max="7180" width="32" style="416" customWidth="1"/>
    <col min="7181" max="7181" width="1.6640625" style="416" customWidth="1"/>
    <col min="7182" max="7182" width="9.33203125" style="416"/>
    <col min="7183" max="7183" width="1.33203125" style="416" customWidth="1"/>
    <col min="7184" max="7424" width="9.33203125" style="416"/>
    <col min="7425" max="7425" width="1.6640625" style="416" customWidth="1"/>
    <col min="7426" max="7426" width="1" style="416" customWidth="1"/>
    <col min="7427" max="7427" width="30.83203125" style="416" customWidth="1"/>
    <col min="7428" max="7428" width="9.33203125" style="416"/>
    <col min="7429" max="7429" width="8.5" style="416" customWidth="1"/>
    <col min="7430" max="7430" width="7.5" style="416" customWidth="1"/>
    <col min="7431" max="7431" width="8" style="416" customWidth="1"/>
    <col min="7432" max="7434" width="8.5" style="416" customWidth="1"/>
    <col min="7435" max="7435" width="1.6640625" style="416" customWidth="1"/>
    <col min="7436" max="7436" width="32" style="416" customWidth="1"/>
    <col min="7437" max="7437" width="1.6640625" style="416" customWidth="1"/>
    <col min="7438" max="7438" width="9.33203125" style="416"/>
    <col min="7439" max="7439" width="1.33203125" style="416" customWidth="1"/>
    <col min="7440" max="7680" width="9.33203125" style="416"/>
    <col min="7681" max="7681" width="1.6640625" style="416" customWidth="1"/>
    <col min="7682" max="7682" width="1" style="416" customWidth="1"/>
    <col min="7683" max="7683" width="30.83203125" style="416" customWidth="1"/>
    <col min="7684" max="7684" width="9.33203125" style="416"/>
    <col min="7685" max="7685" width="8.5" style="416" customWidth="1"/>
    <col min="7686" max="7686" width="7.5" style="416" customWidth="1"/>
    <col min="7687" max="7687" width="8" style="416" customWidth="1"/>
    <col min="7688" max="7690" width="8.5" style="416" customWidth="1"/>
    <col min="7691" max="7691" width="1.6640625" style="416" customWidth="1"/>
    <col min="7692" max="7692" width="32" style="416" customWidth="1"/>
    <col min="7693" max="7693" width="1.6640625" style="416" customWidth="1"/>
    <col min="7694" max="7694" width="9.33203125" style="416"/>
    <col min="7695" max="7695" width="1.33203125" style="416" customWidth="1"/>
    <col min="7696" max="7936" width="9.33203125" style="416"/>
    <col min="7937" max="7937" width="1.6640625" style="416" customWidth="1"/>
    <col min="7938" max="7938" width="1" style="416" customWidth="1"/>
    <col min="7939" max="7939" width="30.83203125" style="416" customWidth="1"/>
    <col min="7940" max="7940" width="9.33203125" style="416"/>
    <col min="7941" max="7941" width="8.5" style="416" customWidth="1"/>
    <col min="7942" max="7942" width="7.5" style="416" customWidth="1"/>
    <col min="7943" max="7943" width="8" style="416" customWidth="1"/>
    <col min="7944" max="7946" width="8.5" style="416" customWidth="1"/>
    <col min="7947" max="7947" width="1.6640625" style="416" customWidth="1"/>
    <col min="7948" max="7948" width="32" style="416" customWidth="1"/>
    <col min="7949" max="7949" width="1.6640625" style="416" customWidth="1"/>
    <col min="7950" max="7950" width="9.33203125" style="416"/>
    <col min="7951" max="7951" width="1.33203125" style="416" customWidth="1"/>
    <col min="7952" max="8192" width="9.33203125" style="416"/>
    <col min="8193" max="8193" width="1.6640625" style="416" customWidth="1"/>
    <col min="8194" max="8194" width="1" style="416" customWidth="1"/>
    <col min="8195" max="8195" width="30.83203125" style="416" customWidth="1"/>
    <col min="8196" max="8196" width="9.33203125" style="416"/>
    <col min="8197" max="8197" width="8.5" style="416" customWidth="1"/>
    <col min="8198" max="8198" width="7.5" style="416" customWidth="1"/>
    <col min="8199" max="8199" width="8" style="416" customWidth="1"/>
    <col min="8200" max="8202" width="8.5" style="416" customWidth="1"/>
    <col min="8203" max="8203" width="1.6640625" style="416" customWidth="1"/>
    <col min="8204" max="8204" width="32" style="416" customWidth="1"/>
    <col min="8205" max="8205" width="1.6640625" style="416" customWidth="1"/>
    <col min="8206" max="8206" width="9.33203125" style="416"/>
    <col min="8207" max="8207" width="1.33203125" style="416" customWidth="1"/>
    <col min="8208" max="8448" width="9.33203125" style="416"/>
    <col min="8449" max="8449" width="1.6640625" style="416" customWidth="1"/>
    <col min="8450" max="8450" width="1" style="416" customWidth="1"/>
    <col min="8451" max="8451" width="30.83203125" style="416" customWidth="1"/>
    <col min="8452" max="8452" width="9.33203125" style="416"/>
    <col min="8453" max="8453" width="8.5" style="416" customWidth="1"/>
    <col min="8454" max="8454" width="7.5" style="416" customWidth="1"/>
    <col min="8455" max="8455" width="8" style="416" customWidth="1"/>
    <col min="8456" max="8458" width="8.5" style="416" customWidth="1"/>
    <col min="8459" max="8459" width="1.6640625" style="416" customWidth="1"/>
    <col min="8460" max="8460" width="32" style="416" customWidth="1"/>
    <col min="8461" max="8461" width="1.6640625" style="416" customWidth="1"/>
    <col min="8462" max="8462" width="9.33203125" style="416"/>
    <col min="8463" max="8463" width="1.33203125" style="416" customWidth="1"/>
    <col min="8464" max="8704" width="9.33203125" style="416"/>
    <col min="8705" max="8705" width="1.6640625" style="416" customWidth="1"/>
    <col min="8706" max="8706" width="1" style="416" customWidth="1"/>
    <col min="8707" max="8707" width="30.83203125" style="416" customWidth="1"/>
    <col min="8708" max="8708" width="9.33203125" style="416"/>
    <col min="8709" max="8709" width="8.5" style="416" customWidth="1"/>
    <col min="8710" max="8710" width="7.5" style="416" customWidth="1"/>
    <col min="8711" max="8711" width="8" style="416" customWidth="1"/>
    <col min="8712" max="8714" width="8.5" style="416" customWidth="1"/>
    <col min="8715" max="8715" width="1.6640625" style="416" customWidth="1"/>
    <col min="8716" max="8716" width="32" style="416" customWidth="1"/>
    <col min="8717" max="8717" width="1.6640625" style="416" customWidth="1"/>
    <col min="8718" max="8718" width="9.33203125" style="416"/>
    <col min="8719" max="8719" width="1.33203125" style="416" customWidth="1"/>
    <col min="8720" max="8960" width="9.33203125" style="416"/>
    <col min="8961" max="8961" width="1.6640625" style="416" customWidth="1"/>
    <col min="8962" max="8962" width="1" style="416" customWidth="1"/>
    <col min="8963" max="8963" width="30.83203125" style="416" customWidth="1"/>
    <col min="8964" max="8964" width="9.33203125" style="416"/>
    <col min="8965" max="8965" width="8.5" style="416" customWidth="1"/>
    <col min="8966" max="8966" width="7.5" style="416" customWidth="1"/>
    <col min="8967" max="8967" width="8" style="416" customWidth="1"/>
    <col min="8968" max="8970" width="8.5" style="416" customWidth="1"/>
    <col min="8971" max="8971" width="1.6640625" style="416" customWidth="1"/>
    <col min="8972" max="8972" width="32" style="416" customWidth="1"/>
    <col min="8973" max="8973" width="1.6640625" style="416" customWidth="1"/>
    <col min="8974" max="8974" width="9.33203125" style="416"/>
    <col min="8975" max="8975" width="1.33203125" style="416" customWidth="1"/>
    <col min="8976" max="9216" width="9.33203125" style="416"/>
    <col min="9217" max="9217" width="1.6640625" style="416" customWidth="1"/>
    <col min="9218" max="9218" width="1" style="416" customWidth="1"/>
    <col min="9219" max="9219" width="30.83203125" style="416" customWidth="1"/>
    <col min="9220" max="9220" width="9.33203125" style="416"/>
    <col min="9221" max="9221" width="8.5" style="416" customWidth="1"/>
    <col min="9222" max="9222" width="7.5" style="416" customWidth="1"/>
    <col min="9223" max="9223" width="8" style="416" customWidth="1"/>
    <col min="9224" max="9226" width="8.5" style="416" customWidth="1"/>
    <col min="9227" max="9227" width="1.6640625" style="416" customWidth="1"/>
    <col min="9228" max="9228" width="32" style="416" customWidth="1"/>
    <col min="9229" max="9229" width="1.6640625" style="416" customWidth="1"/>
    <col min="9230" max="9230" width="9.33203125" style="416"/>
    <col min="9231" max="9231" width="1.33203125" style="416" customWidth="1"/>
    <col min="9232" max="9472" width="9.33203125" style="416"/>
    <col min="9473" max="9473" width="1.6640625" style="416" customWidth="1"/>
    <col min="9474" max="9474" width="1" style="416" customWidth="1"/>
    <col min="9475" max="9475" width="30.83203125" style="416" customWidth="1"/>
    <col min="9476" max="9476" width="9.33203125" style="416"/>
    <col min="9477" max="9477" width="8.5" style="416" customWidth="1"/>
    <col min="9478" max="9478" width="7.5" style="416" customWidth="1"/>
    <col min="9479" max="9479" width="8" style="416" customWidth="1"/>
    <col min="9480" max="9482" width="8.5" style="416" customWidth="1"/>
    <col min="9483" max="9483" width="1.6640625" style="416" customWidth="1"/>
    <col min="9484" max="9484" width="32" style="416" customWidth="1"/>
    <col min="9485" max="9485" width="1.6640625" style="416" customWidth="1"/>
    <col min="9486" max="9486" width="9.33203125" style="416"/>
    <col min="9487" max="9487" width="1.33203125" style="416" customWidth="1"/>
    <col min="9488" max="9728" width="9.33203125" style="416"/>
    <col min="9729" max="9729" width="1.6640625" style="416" customWidth="1"/>
    <col min="9730" max="9730" width="1" style="416" customWidth="1"/>
    <col min="9731" max="9731" width="30.83203125" style="416" customWidth="1"/>
    <col min="9732" max="9732" width="9.33203125" style="416"/>
    <col min="9733" max="9733" width="8.5" style="416" customWidth="1"/>
    <col min="9734" max="9734" width="7.5" style="416" customWidth="1"/>
    <col min="9735" max="9735" width="8" style="416" customWidth="1"/>
    <col min="9736" max="9738" width="8.5" style="416" customWidth="1"/>
    <col min="9739" max="9739" width="1.6640625" style="416" customWidth="1"/>
    <col min="9740" max="9740" width="32" style="416" customWidth="1"/>
    <col min="9741" max="9741" width="1.6640625" style="416" customWidth="1"/>
    <col min="9742" max="9742" width="9.33203125" style="416"/>
    <col min="9743" max="9743" width="1.33203125" style="416" customWidth="1"/>
    <col min="9744" max="9984" width="9.33203125" style="416"/>
    <col min="9985" max="9985" width="1.6640625" style="416" customWidth="1"/>
    <col min="9986" max="9986" width="1" style="416" customWidth="1"/>
    <col min="9987" max="9987" width="30.83203125" style="416" customWidth="1"/>
    <col min="9988" max="9988" width="9.33203125" style="416"/>
    <col min="9989" max="9989" width="8.5" style="416" customWidth="1"/>
    <col min="9990" max="9990" width="7.5" style="416" customWidth="1"/>
    <col min="9991" max="9991" width="8" style="416" customWidth="1"/>
    <col min="9992" max="9994" width="8.5" style="416" customWidth="1"/>
    <col min="9995" max="9995" width="1.6640625" style="416" customWidth="1"/>
    <col min="9996" max="9996" width="32" style="416" customWidth="1"/>
    <col min="9997" max="9997" width="1.6640625" style="416" customWidth="1"/>
    <col min="9998" max="9998" width="9.33203125" style="416"/>
    <col min="9999" max="9999" width="1.33203125" style="416" customWidth="1"/>
    <col min="10000" max="10240" width="9.33203125" style="416"/>
    <col min="10241" max="10241" width="1.6640625" style="416" customWidth="1"/>
    <col min="10242" max="10242" width="1" style="416" customWidth="1"/>
    <col min="10243" max="10243" width="30.83203125" style="416" customWidth="1"/>
    <col min="10244" max="10244" width="9.33203125" style="416"/>
    <col min="10245" max="10245" width="8.5" style="416" customWidth="1"/>
    <col min="10246" max="10246" width="7.5" style="416" customWidth="1"/>
    <col min="10247" max="10247" width="8" style="416" customWidth="1"/>
    <col min="10248" max="10250" width="8.5" style="416" customWidth="1"/>
    <col min="10251" max="10251" width="1.6640625" style="416" customWidth="1"/>
    <col min="10252" max="10252" width="32" style="416" customWidth="1"/>
    <col min="10253" max="10253" width="1.6640625" style="416" customWidth="1"/>
    <col min="10254" max="10254" width="9.33203125" style="416"/>
    <col min="10255" max="10255" width="1.33203125" style="416" customWidth="1"/>
    <col min="10256" max="10496" width="9.33203125" style="416"/>
    <col min="10497" max="10497" width="1.6640625" style="416" customWidth="1"/>
    <col min="10498" max="10498" width="1" style="416" customWidth="1"/>
    <col min="10499" max="10499" width="30.83203125" style="416" customWidth="1"/>
    <col min="10500" max="10500" width="9.33203125" style="416"/>
    <col min="10501" max="10501" width="8.5" style="416" customWidth="1"/>
    <col min="10502" max="10502" width="7.5" style="416" customWidth="1"/>
    <col min="10503" max="10503" width="8" style="416" customWidth="1"/>
    <col min="10504" max="10506" width="8.5" style="416" customWidth="1"/>
    <col min="10507" max="10507" width="1.6640625" style="416" customWidth="1"/>
    <col min="10508" max="10508" width="32" style="416" customWidth="1"/>
    <col min="10509" max="10509" width="1.6640625" style="416" customWidth="1"/>
    <col min="10510" max="10510" width="9.33203125" style="416"/>
    <col min="10511" max="10511" width="1.33203125" style="416" customWidth="1"/>
    <col min="10512" max="10752" width="9.33203125" style="416"/>
    <col min="10753" max="10753" width="1.6640625" style="416" customWidth="1"/>
    <col min="10754" max="10754" width="1" style="416" customWidth="1"/>
    <col min="10755" max="10755" width="30.83203125" style="416" customWidth="1"/>
    <col min="10756" max="10756" width="9.33203125" style="416"/>
    <col min="10757" max="10757" width="8.5" style="416" customWidth="1"/>
    <col min="10758" max="10758" width="7.5" style="416" customWidth="1"/>
    <col min="10759" max="10759" width="8" style="416" customWidth="1"/>
    <col min="10760" max="10762" width="8.5" style="416" customWidth="1"/>
    <col min="10763" max="10763" width="1.6640625" style="416" customWidth="1"/>
    <col min="10764" max="10764" width="32" style="416" customWidth="1"/>
    <col min="10765" max="10765" width="1.6640625" style="416" customWidth="1"/>
    <col min="10766" max="10766" width="9.33203125" style="416"/>
    <col min="10767" max="10767" width="1.33203125" style="416" customWidth="1"/>
    <col min="10768" max="11008" width="9.33203125" style="416"/>
    <col min="11009" max="11009" width="1.6640625" style="416" customWidth="1"/>
    <col min="11010" max="11010" width="1" style="416" customWidth="1"/>
    <col min="11011" max="11011" width="30.83203125" style="416" customWidth="1"/>
    <col min="11012" max="11012" width="9.33203125" style="416"/>
    <col min="11013" max="11013" width="8.5" style="416" customWidth="1"/>
    <col min="11014" max="11014" width="7.5" style="416" customWidth="1"/>
    <col min="11015" max="11015" width="8" style="416" customWidth="1"/>
    <col min="11016" max="11018" width="8.5" style="416" customWidth="1"/>
    <col min="11019" max="11019" width="1.6640625" style="416" customWidth="1"/>
    <col min="11020" max="11020" width="32" style="416" customWidth="1"/>
    <col min="11021" max="11021" width="1.6640625" style="416" customWidth="1"/>
    <col min="11022" max="11022" width="9.33203125" style="416"/>
    <col min="11023" max="11023" width="1.33203125" style="416" customWidth="1"/>
    <col min="11024" max="11264" width="9.33203125" style="416"/>
    <col min="11265" max="11265" width="1.6640625" style="416" customWidth="1"/>
    <col min="11266" max="11266" width="1" style="416" customWidth="1"/>
    <col min="11267" max="11267" width="30.83203125" style="416" customWidth="1"/>
    <col min="11268" max="11268" width="9.33203125" style="416"/>
    <col min="11269" max="11269" width="8.5" style="416" customWidth="1"/>
    <col min="11270" max="11270" width="7.5" style="416" customWidth="1"/>
    <col min="11271" max="11271" width="8" style="416" customWidth="1"/>
    <col min="11272" max="11274" width="8.5" style="416" customWidth="1"/>
    <col min="11275" max="11275" width="1.6640625" style="416" customWidth="1"/>
    <col min="11276" max="11276" width="32" style="416" customWidth="1"/>
    <col min="11277" max="11277" width="1.6640625" style="416" customWidth="1"/>
    <col min="11278" max="11278" width="9.33203125" style="416"/>
    <col min="11279" max="11279" width="1.33203125" style="416" customWidth="1"/>
    <col min="11280" max="11520" width="9.33203125" style="416"/>
    <col min="11521" max="11521" width="1.6640625" style="416" customWidth="1"/>
    <col min="11522" max="11522" width="1" style="416" customWidth="1"/>
    <col min="11523" max="11523" width="30.83203125" style="416" customWidth="1"/>
    <col min="11524" max="11524" width="9.33203125" style="416"/>
    <col min="11525" max="11525" width="8.5" style="416" customWidth="1"/>
    <col min="11526" max="11526" width="7.5" style="416" customWidth="1"/>
    <col min="11527" max="11527" width="8" style="416" customWidth="1"/>
    <col min="11528" max="11530" width="8.5" style="416" customWidth="1"/>
    <col min="11531" max="11531" width="1.6640625" style="416" customWidth="1"/>
    <col min="11532" max="11532" width="32" style="416" customWidth="1"/>
    <col min="11533" max="11533" width="1.6640625" style="416" customWidth="1"/>
    <col min="11534" max="11534" width="9.33203125" style="416"/>
    <col min="11535" max="11535" width="1.33203125" style="416" customWidth="1"/>
    <col min="11536" max="11776" width="9.33203125" style="416"/>
    <col min="11777" max="11777" width="1.6640625" style="416" customWidth="1"/>
    <col min="11778" max="11778" width="1" style="416" customWidth="1"/>
    <col min="11779" max="11779" width="30.83203125" style="416" customWidth="1"/>
    <col min="11780" max="11780" width="9.33203125" style="416"/>
    <col min="11781" max="11781" width="8.5" style="416" customWidth="1"/>
    <col min="11782" max="11782" width="7.5" style="416" customWidth="1"/>
    <col min="11783" max="11783" width="8" style="416" customWidth="1"/>
    <col min="11784" max="11786" width="8.5" style="416" customWidth="1"/>
    <col min="11787" max="11787" width="1.6640625" style="416" customWidth="1"/>
    <col min="11788" max="11788" width="32" style="416" customWidth="1"/>
    <col min="11789" max="11789" width="1.6640625" style="416" customWidth="1"/>
    <col min="11790" max="11790" width="9.33203125" style="416"/>
    <col min="11791" max="11791" width="1.33203125" style="416" customWidth="1"/>
    <col min="11792" max="12032" width="9.33203125" style="416"/>
    <col min="12033" max="12033" width="1.6640625" style="416" customWidth="1"/>
    <col min="12034" max="12034" width="1" style="416" customWidth="1"/>
    <col min="12035" max="12035" width="30.83203125" style="416" customWidth="1"/>
    <col min="12036" max="12036" width="9.33203125" style="416"/>
    <col min="12037" max="12037" width="8.5" style="416" customWidth="1"/>
    <col min="12038" max="12038" width="7.5" style="416" customWidth="1"/>
    <col min="12039" max="12039" width="8" style="416" customWidth="1"/>
    <col min="12040" max="12042" width="8.5" style="416" customWidth="1"/>
    <col min="12043" max="12043" width="1.6640625" style="416" customWidth="1"/>
    <col min="12044" max="12044" width="32" style="416" customWidth="1"/>
    <col min="12045" max="12045" width="1.6640625" style="416" customWidth="1"/>
    <col min="12046" max="12046" width="9.33203125" style="416"/>
    <col min="12047" max="12047" width="1.33203125" style="416" customWidth="1"/>
    <col min="12048" max="12288" width="9.33203125" style="416"/>
    <col min="12289" max="12289" width="1.6640625" style="416" customWidth="1"/>
    <col min="12290" max="12290" width="1" style="416" customWidth="1"/>
    <col min="12291" max="12291" width="30.83203125" style="416" customWidth="1"/>
    <col min="12292" max="12292" width="9.33203125" style="416"/>
    <col min="12293" max="12293" width="8.5" style="416" customWidth="1"/>
    <col min="12294" max="12294" width="7.5" style="416" customWidth="1"/>
    <col min="12295" max="12295" width="8" style="416" customWidth="1"/>
    <col min="12296" max="12298" width="8.5" style="416" customWidth="1"/>
    <col min="12299" max="12299" width="1.6640625" style="416" customWidth="1"/>
    <col min="12300" max="12300" width="32" style="416" customWidth="1"/>
    <col min="12301" max="12301" width="1.6640625" style="416" customWidth="1"/>
    <col min="12302" max="12302" width="9.33203125" style="416"/>
    <col min="12303" max="12303" width="1.33203125" style="416" customWidth="1"/>
    <col min="12304" max="12544" width="9.33203125" style="416"/>
    <col min="12545" max="12545" width="1.6640625" style="416" customWidth="1"/>
    <col min="12546" max="12546" width="1" style="416" customWidth="1"/>
    <col min="12547" max="12547" width="30.83203125" style="416" customWidth="1"/>
    <col min="12548" max="12548" width="9.33203125" style="416"/>
    <col min="12549" max="12549" width="8.5" style="416" customWidth="1"/>
    <col min="12550" max="12550" width="7.5" style="416" customWidth="1"/>
    <col min="12551" max="12551" width="8" style="416" customWidth="1"/>
    <col min="12552" max="12554" width="8.5" style="416" customWidth="1"/>
    <col min="12555" max="12555" width="1.6640625" style="416" customWidth="1"/>
    <col min="12556" max="12556" width="32" style="416" customWidth="1"/>
    <col min="12557" max="12557" width="1.6640625" style="416" customWidth="1"/>
    <col min="12558" max="12558" width="9.33203125" style="416"/>
    <col min="12559" max="12559" width="1.33203125" style="416" customWidth="1"/>
    <col min="12560" max="12800" width="9.33203125" style="416"/>
    <col min="12801" max="12801" width="1.6640625" style="416" customWidth="1"/>
    <col min="12802" max="12802" width="1" style="416" customWidth="1"/>
    <col min="12803" max="12803" width="30.83203125" style="416" customWidth="1"/>
    <col min="12804" max="12804" width="9.33203125" style="416"/>
    <col min="12805" max="12805" width="8.5" style="416" customWidth="1"/>
    <col min="12806" max="12806" width="7.5" style="416" customWidth="1"/>
    <col min="12807" max="12807" width="8" style="416" customWidth="1"/>
    <col min="12808" max="12810" width="8.5" style="416" customWidth="1"/>
    <col min="12811" max="12811" width="1.6640625" style="416" customWidth="1"/>
    <col min="12812" max="12812" width="32" style="416" customWidth="1"/>
    <col min="12813" max="12813" width="1.6640625" style="416" customWidth="1"/>
    <col min="12814" max="12814" width="9.33203125" style="416"/>
    <col min="12815" max="12815" width="1.33203125" style="416" customWidth="1"/>
    <col min="12816" max="13056" width="9.33203125" style="416"/>
    <col min="13057" max="13057" width="1.6640625" style="416" customWidth="1"/>
    <col min="13058" max="13058" width="1" style="416" customWidth="1"/>
    <col min="13059" max="13059" width="30.83203125" style="416" customWidth="1"/>
    <col min="13060" max="13060" width="9.33203125" style="416"/>
    <col min="13061" max="13061" width="8.5" style="416" customWidth="1"/>
    <col min="13062" max="13062" width="7.5" style="416" customWidth="1"/>
    <col min="13063" max="13063" width="8" style="416" customWidth="1"/>
    <col min="13064" max="13066" width="8.5" style="416" customWidth="1"/>
    <col min="13067" max="13067" width="1.6640625" style="416" customWidth="1"/>
    <col min="13068" max="13068" width="32" style="416" customWidth="1"/>
    <col min="13069" max="13069" width="1.6640625" style="416" customWidth="1"/>
    <col min="13070" max="13070" width="9.33203125" style="416"/>
    <col min="13071" max="13071" width="1.33203125" style="416" customWidth="1"/>
    <col min="13072" max="13312" width="9.33203125" style="416"/>
    <col min="13313" max="13313" width="1.6640625" style="416" customWidth="1"/>
    <col min="13314" max="13314" width="1" style="416" customWidth="1"/>
    <col min="13315" max="13315" width="30.83203125" style="416" customWidth="1"/>
    <col min="13316" max="13316" width="9.33203125" style="416"/>
    <col min="13317" max="13317" width="8.5" style="416" customWidth="1"/>
    <col min="13318" max="13318" width="7.5" style="416" customWidth="1"/>
    <col min="13319" max="13319" width="8" style="416" customWidth="1"/>
    <col min="13320" max="13322" width="8.5" style="416" customWidth="1"/>
    <col min="13323" max="13323" width="1.6640625" style="416" customWidth="1"/>
    <col min="13324" max="13324" width="32" style="416" customWidth="1"/>
    <col min="13325" max="13325" width="1.6640625" style="416" customWidth="1"/>
    <col min="13326" max="13326" width="9.33203125" style="416"/>
    <col min="13327" max="13327" width="1.33203125" style="416" customWidth="1"/>
    <col min="13328" max="13568" width="9.33203125" style="416"/>
    <col min="13569" max="13569" width="1.6640625" style="416" customWidth="1"/>
    <col min="13570" max="13570" width="1" style="416" customWidth="1"/>
    <col min="13571" max="13571" width="30.83203125" style="416" customWidth="1"/>
    <col min="13572" max="13572" width="9.33203125" style="416"/>
    <col min="13573" max="13573" width="8.5" style="416" customWidth="1"/>
    <col min="13574" max="13574" width="7.5" style="416" customWidth="1"/>
    <col min="13575" max="13575" width="8" style="416" customWidth="1"/>
    <col min="13576" max="13578" width="8.5" style="416" customWidth="1"/>
    <col min="13579" max="13579" width="1.6640625" style="416" customWidth="1"/>
    <col min="13580" max="13580" width="32" style="416" customWidth="1"/>
    <col min="13581" max="13581" width="1.6640625" style="416" customWidth="1"/>
    <col min="13582" max="13582" width="9.33203125" style="416"/>
    <col min="13583" max="13583" width="1.33203125" style="416" customWidth="1"/>
    <col min="13584" max="13824" width="9.33203125" style="416"/>
    <col min="13825" max="13825" width="1.6640625" style="416" customWidth="1"/>
    <col min="13826" max="13826" width="1" style="416" customWidth="1"/>
    <col min="13827" max="13827" width="30.83203125" style="416" customWidth="1"/>
    <col min="13828" max="13828" width="9.33203125" style="416"/>
    <col min="13829" max="13829" width="8.5" style="416" customWidth="1"/>
    <col min="13830" max="13830" width="7.5" style="416" customWidth="1"/>
    <col min="13831" max="13831" width="8" style="416" customWidth="1"/>
    <col min="13832" max="13834" width="8.5" style="416" customWidth="1"/>
    <col min="13835" max="13835" width="1.6640625" style="416" customWidth="1"/>
    <col min="13836" max="13836" width="32" style="416" customWidth="1"/>
    <col min="13837" max="13837" width="1.6640625" style="416" customWidth="1"/>
    <col min="13838" max="13838" width="9.33203125" style="416"/>
    <col min="13839" max="13839" width="1.33203125" style="416" customWidth="1"/>
    <col min="13840" max="14080" width="9.33203125" style="416"/>
    <col min="14081" max="14081" width="1.6640625" style="416" customWidth="1"/>
    <col min="14082" max="14082" width="1" style="416" customWidth="1"/>
    <col min="14083" max="14083" width="30.83203125" style="416" customWidth="1"/>
    <col min="14084" max="14084" width="9.33203125" style="416"/>
    <col min="14085" max="14085" width="8.5" style="416" customWidth="1"/>
    <col min="14086" max="14086" width="7.5" style="416" customWidth="1"/>
    <col min="14087" max="14087" width="8" style="416" customWidth="1"/>
    <col min="14088" max="14090" width="8.5" style="416" customWidth="1"/>
    <col min="14091" max="14091" width="1.6640625" style="416" customWidth="1"/>
    <col min="14092" max="14092" width="32" style="416" customWidth="1"/>
    <col min="14093" max="14093" width="1.6640625" style="416" customWidth="1"/>
    <col min="14094" max="14094" width="9.33203125" style="416"/>
    <col min="14095" max="14095" width="1.33203125" style="416" customWidth="1"/>
    <col min="14096" max="14336" width="9.33203125" style="416"/>
    <col min="14337" max="14337" width="1.6640625" style="416" customWidth="1"/>
    <col min="14338" max="14338" width="1" style="416" customWidth="1"/>
    <col min="14339" max="14339" width="30.83203125" style="416" customWidth="1"/>
    <col min="14340" max="14340" width="9.33203125" style="416"/>
    <col min="14341" max="14341" width="8.5" style="416" customWidth="1"/>
    <col min="14342" max="14342" width="7.5" style="416" customWidth="1"/>
    <col min="14343" max="14343" width="8" style="416" customWidth="1"/>
    <col min="14344" max="14346" width="8.5" style="416" customWidth="1"/>
    <col min="14347" max="14347" width="1.6640625" style="416" customWidth="1"/>
    <col min="14348" max="14348" width="32" style="416" customWidth="1"/>
    <col min="14349" max="14349" width="1.6640625" style="416" customWidth="1"/>
    <col min="14350" max="14350" width="9.33203125" style="416"/>
    <col min="14351" max="14351" width="1.33203125" style="416" customWidth="1"/>
    <col min="14352" max="14592" width="9.33203125" style="416"/>
    <col min="14593" max="14593" width="1.6640625" style="416" customWidth="1"/>
    <col min="14594" max="14594" width="1" style="416" customWidth="1"/>
    <col min="14595" max="14595" width="30.83203125" style="416" customWidth="1"/>
    <col min="14596" max="14596" width="9.33203125" style="416"/>
    <col min="14597" max="14597" width="8.5" style="416" customWidth="1"/>
    <col min="14598" max="14598" width="7.5" style="416" customWidth="1"/>
    <col min="14599" max="14599" width="8" style="416" customWidth="1"/>
    <col min="14600" max="14602" width="8.5" style="416" customWidth="1"/>
    <col min="14603" max="14603" width="1.6640625" style="416" customWidth="1"/>
    <col min="14604" max="14604" width="32" style="416" customWidth="1"/>
    <col min="14605" max="14605" width="1.6640625" style="416" customWidth="1"/>
    <col min="14606" max="14606" width="9.33203125" style="416"/>
    <col min="14607" max="14607" width="1.33203125" style="416" customWidth="1"/>
    <col min="14608" max="14848" width="9.33203125" style="416"/>
    <col min="14849" max="14849" width="1.6640625" style="416" customWidth="1"/>
    <col min="14850" max="14850" width="1" style="416" customWidth="1"/>
    <col min="14851" max="14851" width="30.83203125" style="416" customWidth="1"/>
    <col min="14852" max="14852" width="9.33203125" style="416"/>
    <col min="14853" max="14853" width="8.5" style="416" customWidth="1"/>
    <col min="14854" max="14854" width="7.5" style="416" customWidth="1"/>
    <col min="14855" max="14855" width="8" style="416" customWidth="1"/>
    <col min="14856" max="14858" width="8.5" style="416" customWidth="1"/>
    <col min="14859" max="14859" width="1.6640625" style="416" customWidth="1"/>
    <col min="14860" max="14860" width="32" style="416" customWidth="1"/>
    <col min="14861" max="14861" width="1.6640625" style="416" customWidth="1"/>
    <col min="14862" max="14862" width="9.33203125" style="416"/>
    <col min="14863" max="14863" width="1.33203125" style="416" customWidth="1"/>
    <col min="14864" max="15104" width="9.33203125" style="416"/>
    <col min="15105" max="15105" width="1.6640625" style="416" customWidth="1"/>
    <col min="15106" max="15106" width="1" style="416" customWidth="1"/>
    <col min="15107" max="15107" width="30.83203125" style="416" customWidth="1"/>
    <col min="15108" max="15108" width="9.33203125" style="416"/>
    <col min="15109" max="15109" width="8.5" style="416" customWidth="1"/>
    <col min="15110" max="15110" width="7.5" style="416" customWidth="1"/>
    <col min="15111" max="15111" width="8" style="416" customWidth="1"/>
    <col min="15112" max="15114" width="8.5" style="416" customWidth="1"/>
    <col min="15115" max="15115" width="1.6640625" style="416" customWidth="1"/>
    <col min="15116" max="15116" width="32" style="416" customWidth="1"/>
    <col min="15117" max="15117" width="1.6640625" style="416" customWidth="1"/>
    <col min="15118" max="15118" width="9.33203125" style="416"/>
    <col min="15119" max="15119" width="1.33203125" style="416" customWidth="1"/>
    <col min="15120" max="15360" width="9.33203125" style="416"/>
    <col min="15361" max="15361" width="1.6640625" style="416" customWidth="1"/>
    <col min="15362" max="15362" width="1" style="416" customWidth="1"/>
    <col min="15363" max="15363" width="30.83203125" style="416" customWidth="1"/>
    <col min="15364" max="15364" width="9.33203125" style="416"/>
    <col min="15365" max="15365" width="8.5" style="416" customWidth="1"/>
    <col min="15366" max="15366" width="7.5" style="416" customWidth="1"/>
    <col min="15367" max="15367" width="8" style="416" customWidth="1"/>
    <col min="15368" max="15370" width="8.5" style="416" customWidth="1"/>
    <col min="15371" max="15371" width="1.6640625" style="416" customWidth="1"/>
    <col min="15372" max="15372" width="32" style="416" customWidth="1"/>
    <col min="15373" max="15373" width="1.6640625" style="416" customWidth="1"/>
    <col min="15374" max="15374" width="9.33203125" style="416"/>
    <col min="15375" max="15375" width="1.33203125" style="416" customWidth="1"/>
    <col min="15376" max="15616" width="9.33203125" style="416"/>
    <col min="15617" max="15617" width="1.6640625" style="416" customWidth="1"/>
    <col min="15618" max="15618" width="1" style="416" customWidth="1"/>
    <col min="15619" max="15619" width="30.83203125" style="416" customWidth="1"/>
    <col min="15620" max="15620" width="9.33203125" style="416"/>
    <col min="15621" max="15621" width="8.5" style="416" customWidth="1"/>
    <col min="15622" max="15622" width="7.5" style="416" customWidth="1"/>
    <col min="15623" max="15623" width="8" style="416" customWidth="1"/>
    <col min="15624" max="15626" width="8.5" style="416" customWidth="1"/>
    <col min="15627" max="15627" width="1.6640625" style="416" customWidth="1"/>
    <col min="15628" max="15628" width="32" style="416" customWidth="1"/>
    <col min="15629" max="15629" width="1.6640625" style="416" customWidth="1"/>
    <col min="15630" max="15630" width="9.33203125" style="416"/>
    <col min="15631" max="15631" width="1.33203125" style="416" customWidth="1"/>
    <col min="15632" max="15872" width="9.33203125" style="416"/>
    <col min="15873" max="15873" width="1.6640625" style="416" customWidth="1"/>
    <col min="15874" max="15874" width="1" style="416" customWidth="1"/>
    <col min="15875" max="15875" width="30.83203125" style="416" customWidth="1"/>
    <col min="15876" max="15876" width="9.33203125" style="416"/>
    <col min="15877" max="15877" width="8.5" style="416" customWidth="1"/>
    <col min="15878" max="15878" width="7.5" style="416" customWidth="1"/>
    <col min="15879" max="15879" width="8" style="416" customWidth="1"/>
    <col min="15880" max="15882" width="8.5" style="416" customWidth="1"/>
    <col min="15883" max="15883" width="1.6640625" style="416" customWidth="1"/>
    <col min="15884" max="15884" width="32" style="416" customWidth="1"/>
    <col min="15885" max="15885" width="1.6640625" style="416" customWidth="1"/>
    <col min="15886" max="15886" width="9.33203125" style="416"/>
    <col min="15887" max="15887" width="1.33203125" style="416" customWidth="1"/>
    <col min="15888" max="16128" width="9.33203125" style="416"/>
    <col min="16129" max="16129" width="1.6640625" style="416" customWidth="1"/>
    <col min="16130" max="16130" width="1" style="416" customWidth="1"/>
    <col min="16131" max="16131" width="30.83203125" style="416" customWidth="1"/>
    <col min="16132" max="16132" width="9.33203125" style="416"/>
    <col min="16133" max="16133" width="8.5" style="416" customWidth="1"/>
    <col min="16134" max="16134" width="7.5" style="416" customWidth="1"/>
    <col min="16135" max="16135" width="8" style="416" customWidth="1"/>
    <col min="16136" max="16138" width="8.5" style="416" customWidth="1"/>
    <col min="16139" max="16139" width="1.6640625" style="416" customWidth="1"/>
    <col min="16140" max="16140" width="32" style="416" customWidth="1"/>
    <col min="16141" max="16141" width="1.6640625" style="416" customWidth="1"/>
    <col min="16142" max="16142" width="9.33203125" style="416"/>
    <col min="16143" max="16143" width="1.33203125" style="416" customWidth="1"/>
    <col min="16144" max="16384" width="9.33203125" style="416"/>
  </cols>
  <sheetData>
    <row r="1" spans="2:13" ht="15.75" x14ac:dyDescent="0.25">
      <c r="B1" s="405"/>
      <c r="C1" s="406" t="s">
        <v>1326</v>
      </c>
      <c r="D1" s="405"/>
      <c r="E1" s="405"/>
      <c r="F1" s="405"/>
      <c r="G1" s="405"/>
      <c r="H1" s="405"/>
      <c r="I1" s="405"/>
      <c r="J1" s="405"/>
      <c r="K1" s="405"/>
      <c r="L1" s="405"/>
    </row>
    <row r="2" spans="2:13" ht="14.25" x14ac:dyDescent="0.2">
      <c r="B2" s="411"/>
      <c r="C2" s="998" t="s">
        <v>1327</v>
      </c>
      <c r="D2" s="411"/>
      <c r="E2" s="411"/>
      <c r="F2" s="411"/>
      <c r="G2" s="411"/>
      <c r="H2" s="411"/>
      <c r="I2" s="411"/>
      <c r="J2" s="411"/>
      <c r="K2" s="411"/>
      <c r="L2" s="411"/>
    </row>
    <row r="3" spans="2:13" ht="9.75" customHeight="1" x14ac:dyDescent="0.2">
      <c r="B3" s="411"/>
      <c r="C3" s="998"/>
      <c r="D3" s="411"/>
      <c r="E3" s="411"/>
      <c r="F3" s="411"/>
      <c r="G3" s="411"/>
      <c r="H3" s="411"/>
      <c r="I3" s="411"/>
      <c r="J3" s="411"/>
      <c r="K3" s="411"/>
      <c r="L3" s="411"/>
    </row>
    <row r="4" spans="2:13" ht="6" customHeight="1" x14ac:dyDescent="0.2">
      <c r="B4" s="891"/>
      <c r="C4" s="892"/>
      <c r="D4" s="891"/>
      <c r="E4" s="891"/>
      <c r="F4" s="892"/>
      <c r="G4" s="892"/>
      <c r="H4" s="892"/>
      <c r="I4" s="892"/>
      <c r="J4" s="892"/>
      <c r="K4" s="891"/>
      <c r="L4" s="894"/>
    </row>
    <row r="5" spans="2:13" x14ac:dyDescent="0.2">
      <c r="B5" s="895"/>
      <c r="C5" s="896"/>
      <c r="D5" s="895"/>
      <c r="E5" s="1851" t="s">
        <v>1328</v>
      </c>
      <c r="F5" s="1852"/>
      <c r="G5" s="1070"/>
      <c r="H5" s="1070"/>
      <c r="I5" s="1853" t="s">
        <v>1329</v>
      </c>
      <c r="J5" s="1200"/>
      <c r="K5" s="895"/>
      <c r="L5" s="435"/>
      <c r="M5" s="960"/>
    </row>
    <row r="6" spans="2:13" x14ac:dyDescent="0.2">
      <c r="B6" s="895"/>
      <c r="C6" s="896"/>
      <c r="D6" s="968" t="s">
        <v>820</v>
      </c>
      <c r="E6" s="1854"/>
      <c r="F6" s="1343"/>
      <c r="G6" s="1343"/>
      <c r="H6" s="1343"/>
      <c r="I6" s="1343"/>
      <c r="J6" s="1343"/>
      <c r="K6" s="895"/>
      <c r="L6" s="435"/>
      <c r="M6" s="960"/>
    </row>
    <row r="7" spans="2:13" ht="6" customHeight="1" x14ac:dyDescent="0.2">
      <c r="B7" s="895"/>
      <c r="C7" s="896"/>
      <c r="D7" s="968"/>
      <c r="E7" s="893"/>
      <c r="F7" s="893"/>
      <c r="G7" s="893"/>
      <c r="H7" s="893"/>
      <c r="I7" s="893"/>
      <c r="J7" s="433"/>
      <c r="K7" s="895"/>
      <c r="L7" s="435"/>
      <c r="M7" s="960"/>
    </row>
    <row r="8" spans="2:13" x14ac:dyDescent="0.2">
      <c r="B8" s="895"/>
      <c r="C8" s="896" t="s">
        <v>3</v>
      </c>
      <c r="D8" s="977" t="s">
        <v>1330</v>
      </c>
      <c r="E8" s="895"/>
      <c r="F8" s="895"/>
      <c r="G8" s="895"/>
      <c r="H8" s="895"/>
      <c r="I8" s="895"/>
      <c r="J8" s="895"/>
      <c r="K8" s="895"/>
      <c r="L8" s="435" t="s">
        <v>6</v>
      </c>
      <c r="M8" s="960"/>
    </row>
    <row r="9" spans="2:13" x14ac:dyDescent="0.2">
      <c r="B9" s="895"/>
      <c r="C9" s="896"/>
      <c r="D9" s="895"/>
      <c r="E9" s="968" t="s">
        <v>1331</v>
      </c>
      <c r="F9" s="968" t="s">
        <v>116</v>
      </c>
      <c r="G9" s="968" t="s">
        <v>119</v>
      </c>
      <c r="H9" s="968" t="s">
        <v>123</v>
      </c>
      <c r="I9" s="968" t="s">
        <v>1008</v>
      </c>
      <c r="J9" s="968" t="s">
        <v>106</v>
      </c>
      <c r="K9" s="895"/>
      <c r="L9" s="435"/>
      <c r="M9" s="960"/>
    </row>
    <row r="10" spans="2:13" x14ac:dyDescent="0.2">
      <c r="B10" s="895"/>
      <c r="C10" s="896"/>
      <c r="D10" s="895"/>
      <c r="E10" s="968"/>
      <c r="F10" s="968"/>
      <c r="G10" s="968"/>
      <c r="H10" s="968"/>
      <c r="I10" s="968"/>
      <c r="J10" s="968"/>
      <c r="K10" s="895"/>
      <c r="L10" s="435"/>
      <c r="M10" s="960"/>
    </row>
    <row r="11" spans="2:13" ht="6" customHeight="1" thickBot="1" x14ac:dyDescent="0.25">
      <c r="B11" s="898"/>
      <c r="C11" s="437"/>
      <c r="D11" s="898"/>
      <c r="E11" s="898"/>
      <c r="F11" s="898"/>
      <c r="G11" s="898"/>
      <c r="H11" s="898"/>
      <c r="I11" s="898"/>
      <c r="J11" s="1855"/>
      <c r="K11" s="898"/>
      <c r="L11" s="440"/>
      <c r="M11" s="960"/>
    </row>
    <row r="12" spans="2:13" ht="6" customHeight="1" x14ac:dyDescent="0.2">
      <c r="B12" s="901"/>
      <c r="D12" s="453"/>
      <c r="E12" s="453"/>
      <c r="F12" s="453"/>
      <c r="G12" s="453"/>
      <c r="H12" s="453"/>
      <c r="I12" s="453"/>
      <c r="J12" s="453"/>
      <c r="K12" s="902"/>
      <c r="L12" s="903"/>
      <c r="M12" s="960"/>
    </row>
    <row r="13" spans="2:13" x14ac:dyDescent="0.2">
      <c r="B13" s="902"/>
      <c r="C13" s="660" t="s">
        <v>1332</v>
      </c>
      <c r="D13" s="1856">
        <f>SUM(E13:J13)</f>
        <v>143</v>
      </c>
      <c r="E13" s="1856">
        <v>39</v>
      </c>
      <c r="F13" s="1856">
        <v>43</v>
      </c>
      <c r="G13" s="1856">
        <v>30</v>
      </c>
      <c r="H13" s="1856">
        <v>13</v>
      </c>
      <c r="I13" s="1856">
        <v>13</v>
      </c>
      <c r="J13" s="1856">
        <v>5</v>
      </c>
      <c r="K13" s="902"/>
      <c r="L13" s="928" t="s">
        <v>1333</v>
      </c>
      <c r="M13" s="960"/>
    </row>
    <row r="14" spans="2:13" x14ac:dyDescent="0.2">
      <c r="B14" s="1857"/>
      <c r="C14" s="1858" t="s">
        <v>1334</v>
      </c>
      <c r="D14" s="1856"/>
      <c r="E14" s="1856"/>
      <c r="F14" s="1856"/>
      <c r="G14" s="1856"/>
      <c r="H14" s="1856"/>
      <c r="I14" s="1856"/>
      <c r="J14" s="1856"/>
      <c r="K14" s="1857"/>
      <c r="L14" s="1859"/>
      <c r="M14" s="960"/>
    </row>
    <row r="15" spans="2:13" x14ac:dyDescent="0.2">
      <c r="B15" s="902"/>
      <c r="C15" s="416" t="s">
        <v>1335</v>
      </c>
      <c r="D15" s="1860"/>
      <c r="E15" s="1860"/>
      <c r="F15" s="1860"/>
      <c r="G15" s="1860"/>
      <c r="H15" s="1860"/>
      <c r="I15" s="1860"/>
      <c r="J15" s="1860"/>
      <c r="K15" s="902"/>
      <c r="L15" s="903" t="s">
        <v>1336</v>
      </c>
      <c r="M15" s="960"/>
    </row>
    <row r="16" spans="2:13" x14ac:dyDescent="0.2">
      <c r="B16" s="902"/>
      <c r="C16" s="416" t="s">
        <v>1337</v>
      </c>
      <c r="D16" s="1860">
        <f>SUM(E16:J16)</f>
        <v>143</v>
      </c>
      <c r="E16" s="1860">
        <v>39</v>
      </c>
      <c r="F16" s="1860">
        <v>43</v>
      </c>
      <c r="G16" s="1860">
        <v>30</v>
      </c>
      <c r="H16" s="1860">
        <v>13</v>
      </c>
      <c r="I16" s="1860">
        <v>13</v>
      </c>
      <c r="J16" s="1860">
        <v>5</v>
      </c>
      <c r="K16" s="902"/>
      <c r="L16" s="903" t="s">
        <v>1338</v>
      </c>
      <c r="M16" s="960"/>
    </row>
    <row r="17" spans="2:13" x14ac:dyDescent="0.2">
      <c r="B17" s="902"/>
      <c r="C17" s="416" t="s">
        <v>1339</v>
      </c>
      <c r="D17" s="1860">
        <f>SUM(E17:J17)</f>
        <v>0</v>
      </c>
      <c r="E17" s="1860">
        <v>0</v>
      </c>
      <c r="F17" s="1860">
        <v>0</v>
      </c>
      <c r="G17" s="1860">
        <v>0</v>
      </c>
      <c r="H17" s="1860">
        <v>0</v>
      </c>
      <c r="I17" s="1860">
        <v>0</v>
      </c>
      <c r="J17" s="1860">
        <v>0</v>
      </c>
      <c r="K17" s="902"/>
      <c r="L17" s="903" t="s">
        <v>1340</v>
      </c>
      <c r="M17" s="960"/>
    </row>
    <row r="18" spans="2:13" ht="15" customHeight="1" x14ac:dyDescent="0.2">
      <c r="B18" s="902"/>
      <c r="C18" s="660" t="s">
        <v>1341</v>
      </c>
      <c r="D18" s="1860"/>
      <c r="E18" s="1860"/>
      <c r="F18" s="1860"/>
      <c r="G18" s="1860"/>
      <c r="H18" s="1860"/>
      <c r="I18" s="1860"/>
      <c r="J18" s="1860"/>
      <c r="K18" s="902"/>
      <c r="L18" s="903"/>
      <c r="M18" s="960"/>
    </row>
    <row r="19" spans="2:13" x14ac:dyDescent="0.2">
      <c r="B19" s="902"/>
      <c r="C19" s="660" t="s">
        <v>1342</v>
      </c>
      <c r="D19" s="1860"/>
      <c r="E19" s="1860"/>
      <c r="F19" s="1860"/>
      <c r="G19" s="1860"/>
      <c r="H19" s="1860"/>
      <c r="I19" s="1860"/>
      <c r="J19" s="1860"/>
      <c r="K19" s="902"/>
      <c r="L19" s="928" t="s">
        <v>1343</v>
      </c>
      <c r="M19" s="960"/>
    </row>
    <row r="20" spans="2:13" x14ac:dyDescent="0.2">
      <c r="B20" s="902"/>
      <c r="C20" s="660" t="s">
        <v>1344</v>
      </c>
      <c r="D20" s="1856">
        <f>SUM(E20:J20)</f>
        <v>75</v>
      </c>
      <c r="E20" s="1856">
        <v>19</v>
      </c>
      <c r="F20" s="1856">
        <v>24</v>
      </c>
      <c r="G20" s="1856">
        <v>19</v>
      </c>
      <c r="H20" s="1856">
        <v>5</v>
      </c>
      <c r="I20" s="1856">
        <v>4</v>
      </c>
      <c r="J20" s="1856">
        <v>4</v>
      </c>
      <c r="K20" s="902"/>
      <c r="L20" s="928" t="s">
        <v>1345</v>
      </c>
      <c r="M20" s="960"/>
    </row>
    <row r="21" spans="2:13" x14ac:dyDescent="0.2">
      <c r="B21" s="902"/>
      <c r="C21" s="416" t="s">
        <v>414</v>
      </c>
      <c r="D21" s="1860"/>
      <c r="E21" s="1860"/>
      <c r="F21" s="1860"/>
      <c r="G21" s="1860"/>
      <c r="H21" s="1860"/>
      <c r="I21" s="1860"/>
      <c r="J21" s="1860"/>
      <c r="K21" s="902"/>
      <c r="L21" s="903" t="s">
        <v>299</v>
      </c>
      <c r="M21" s="960"/>
    </row>
    <row r="22" spans="2:13" ht="11.25" customHeight="1" x14ac:dyDescent="0.2">
      <c r="B22" s="902"/>
      <c r="D22" s="1861"/>
      <c r="E22" s="1861"/>
      <c r="F22" s="1861"/>
      <c r="G22" s="1861"/>
      <c r="H22" s="1861"/>
      <c r="I22" s="1861"/>
      <c r="J22" s="1861"/>
      <c r="K22" s="902"/>
      <c r="L22" s="903" t="s">
        <v>1346</v>
      </c>
      <c r="M22" s="960"/>
    </row>
    <row r="23" spans="2:13" ht="11.25" customHeight="1" x14ac:dyDescent="0.2">
      <c r="B23" s="902"/>
      <c r="C23" s="416" t="s">
        <v>1347</v>
      </c>
      <c r="D23" s="1860">
        <f>SUM(E23:J23)</f>
        <v>0</v>
      </c>
      <c r="E23" s="1860">
        <v>0</v>
      </c>
      <c r="F23" s="1860">
        <v>0</v>
      </c>
      <c r="G23" s="1860">
        <v>0</v>
      </c>
      <c r="H23" s="1860">
        <v>0</v>
      </c>
      <c r="I23" s="1860">
        <v>0</v>
      </c>
      <c r="J23" s="1860">
        <v>0</v>
      </c>
      <c r="K23" s="902"/>
      <c r="L23" s="903" t="s">
        <v>1348</v>
      </c>
      <c r="M23" s="960"/>
    </row>
    <row r="24" spans="2:13" x14ac:dyDescent="0.2">
      <c r="B24" s="902"/>
      <c r="C24" s="416" t="s">
        <v>1349</v>
      </c>
      <c r="D24" s="1860">
        <f>SUM(E24:J24)</f>
        <v>2</v>
      </c>
      <c r="E24" s="1860">
        <v>2</v>
      </c>
      <c r="F24" s="1860">
        <v>0</v>
      </c>
      <c r="G24" s="1860">
        <v>0</v>
      </c>
      <c r="H24" s="1860">
        <v>0</v>
      </c>
      <c r="I24" s="1860">
        <v>0</v>
      </c>
      <c r="J24" s="1860">
        <v>0</v>
      </c>
      <c r="K24" s="902"/>
      <c r="L24" s="903" t="s">
        <v>1350</v>
      </c>
      <c r="M24" s="960"/>
    </row>
    <row r="25" spans="2:13" ht="15" customHeight="1" x14ac:dyDescent="0.2">
      <c r="B25" s="902"/>
      <c r="C25" s="660" t="s">
        <v>1351</v>
      </c>
      <c r="D25" s="1862"/>
      <c r="E25" s="1862"/>
      <c r="F25" s="1862"/>
      <c r="G25" s="1862"/>
      <c r="H25" s="1862"/>
      <c r="I25" s="1862"/>
      <c r="J25" s="1862"/>
      <c r="K25" s="902"/>
      <c r="L25" s="928" t="s">
        <v>1352</v>
      </c>
      <c r="M25" s="960"/>
    </row>
    <row r="26" spans="2:13" x14ac:dyDescent="0.2">
      <c r="B26" s="902"/>
      <c r="C26" s="660" t="s">
        <v>1353</v>
      </c>
      <c r="D26" s="1863"/>
      <c r="E26" s="1863"/>
      <c r="F26" s="1863"/>
      <c r="G26" s="1863"/>
      <c r="H26" s="1863"/>
      <c r="I26" s="1863"/>
      <c r="J26" s="1863"/>
      <c r="K26" s="902"/>
      <c r="L26" s="928" t="s">
        <v>1354</v>
      </c>
      <c r="M26" s="960"/>
    </row>
    <row r="27" spans="2:13" x14ac:dyDescent="0.2">
      <c r="B27" s="902"/>
      <c r="C27" s="660" t="s">
        <v>1355</v>
      </c>
      <c r="D27" s="1864">
        <f>SUM(E27:J27)</f>
        <v>113.46</v>
      </c>
      <c r="E27" s="1865">
        <v>26.32</v>
      </c>
      <c r="F27" s="1865">
        <v>21.22</v>
      </c>
      <c r="G27" s="1866">
        <v>55.12</v>
      </c>
      <c r="H27" s="1865">
        <v>4.9000000000000004</v>
      </c>
      <c r="I27" s="1866">
        <v>1.6</v>
      </c>
      <c r="J27" s="1866">
        <v>4.3</v>
      </c>
      <c r="K27" s="902"/>
      <c r="L27" s="903"/>
      <c r="M27" s="960"/>
    </row>
    <row r="28" spans="2:13" ht="15" customHeight="1" x14ac:dyDescent="0.2">
      <c r="B28" s="902"/>
      <c r="C28" s="660" t="s">
        <v>1341</v>
      </c>
      <c r="D28" s="1867"/>
      <c r="E28" s="1867"/>
      <c r="F28" s="1867"/>
      <c r="G28" s="1867"/>
      <c r="H28" s="1867"/>
      <c r="I28" s="1867"/>
      <c r="J28" s="1867"/>
      <c r="K28" s="902"/>
      <c r="L28" s="903"/>
      <c r="M28" s="960"/>
    </row>
    <row r="29" spans="2:13" x14ac:dyDescent="0.2">
      <c r="B29" s="902"/>
      <c r="C29" s="660" t="s">
        <v>1356</v>
      </c>
      <c r="D29" s="1867"/>
      <c r="E29" s="1867"/>
      <c r="F29" s="1867"/>
      <c r="G29" s="1867"/>
      <c r="H29" s="1867"/>
      <c r="I29" s="1867"/>
      <c r="J29" s="1867"/>
      <c r="K29" s="902"/>
      <c r="L29" s="928" t="s">
        <v>1343</v>
      </c>
      <c r="M29" s="960"/>
    </row>
    <row r="30" spans="2:13" x14ac:dyDescent="0.2">
      <c r="B30" s="902"/>
      <c r="C30" s="660" t="s">
        <v>1357</v>
      </c>
      <c r="D30" s="1868">
        <f>SUM(E30:J30)</f>
        <v>68</v>
      </c>
      <c r="E30" s="1856">
        <v>20</v>
      </c>
      <c r="F30" s="1856">
        <v>19</v>
      </c>
      <c r="G30" s="1856">
        <v>11</v>
      </c>
      <c r="H30" s="1856">
        <v>8</v>
      </c>
      <c r="I30" s="1856">
        <v>9</v>
      </c>
      <c r="J30" s="1856">
        <v>1</v>
      </c>
      <c r="K30" s="902"/>
      <c r="L30" s="928" t="s">
        <v>1358</v>
      </c>
      <c r="M30" s="960"/>
    </row>
    <row r="31" spans="2:13" x14ac:dyDescent="0.2">
      <c r="B31" s="902"/>
      <c r="C31" s="416" t="s">
        <v>1359</v>
      </c>
      <c r="D31" s="1860"/>
      <c r="E31" s="1860"/>
      <c r="F31" s="1860"/>
      <c r="G31" s="1860"/>
      <c r="H31" s="1860"/>
      <c r="I31" s="1860"/>
      <c r="J31" s="1860"/>
      <c r="K31" s="902"/>
      <c r="L31" s="903" t="s">
        <v>299</v>
      </c>
      <c r="M31" s="960"/>
    </row>
    <row r="32" spans="2:13" x14ac:dyDescent="0.2">
      <c r="B32" s="902"/>
      <c r="C32" s="416" t="s">
        <v>1360</v>
      </c>
      <c r="D32" s="1860">
        <f>SUM(E32:J32)</f>
        <v>5</v>
      </c>
      <c r="E32" s="1860">
        <v>1</v>
      </c>
      <c r="F32" s="1860">
        <v>3</v>
      </c>
      <c r="G32" s="1860">
        <v>1</v>
      </c>
      <c r="H32" s="1860">
        <v>0</v>
      </c>
      <c r="I32" s="1860">
        <v>0</v>
      </c>
      <c r="J32" s="1860">
        <v>0</v>
      </c>
      <c r="K32" s="902"/>
      <c r="L32" s="903" t="s">
        <v>1361</v>
      </c>
      <c r="M32" s="960"/>
    </row>
    <row r="33" spans="2:13" x14ac:dyDescent="0.2">
      <c r="B33" s="902"/>
      <c r="C33" s="416" t="s">
        <v>1362</v>
      </c>
      <c r="D33" s="1860">
        <f>SUM(E33:J33)</f>
        <v>63</v>
      </c>
      <c r="E33" s="1860">
        <v>19</v>
      </c>
      <c r="F33" s="1860">
        <v>16</v>
      </c>
      <c r="G33" s="1860">
        <v>10</v>
      </c>
      <c r="H33" s="1860">
        <v>8</v>
      </c>
      <c r="I33" s="1860">
        <v>9</v>
      </c>
      <c r="J33" s="1860">
        <v>1</v>
      </c>
      <c r="K33" s="902"/>
      <c r="L33" s="903" t="s">
        <v>1363</v>
      </c>
      <c r="M33" s="960"/>
    </row>
    <row r="34" spans="2:13" ht="18" customHeight="1" x14ac:dyDescent="0.2">
      <c r="B34" s="902"/>
      <c r="C34" s="660" t="s">
        <v>1364</v>
      </c>
      <c r="D34" s="1860"/>
      <c r="E34" s="1860"/>
      <c r="F34" s="1860"/>
      <c r="G34" s="1860"/>
      <c r="H34" s="1860"/>
      <c r="I34" s="1860"/>
      <c r="J34" s="1860"/>
      <c r="K34" s="902"/>
      <c r="L34" s="928" t="s">
        <v>1343</v>
      </c>
      <c r="M34" s="960"/>
    </row>
    <row r="35" spans="2:13" x14ac:dyDescent="0.2">
      <c r="B35" s="902"/>
      <c r="C35" s="660" t="s">
        <v>1365</v>
      </c>
      <c r="D35" s="1860"/>
      <c r="E35" s="1860"/>
      <c r="F35" s="1860"/>
      <c r="G35" s="1860"/>
      <c r="H35" s="1860"/>
      <c r="I35" s="1860"/>
      <c r="J35" s="1860"/>
      <c r="K35" s="902"/>
      <c r="L35" s="928" t="s">
        <v>1366</v>
      </c>
      <c r="M35" s="960"/>
    </row>
    <row r="36" spans="2:13" x14ac:dyDescent="0.2">
      <c r="B36" s="902"/>
      <c r="C36" s="999" t="s">
        <v>1367</v>
      </c>
      <c r="D36" s="1860">
        <f>SUM(E36:J36)</f>
        <v>75</v>
      </c>
      <c r="E36" s="1860">
        <v>28</v>
      </c>
      <c r="F36" s="1860">
        <v>21</v>
      </c>
      <c r="G36" s="1860">
        <v>12</v>
      </c>
      <c r="H36" s="1860">
        <v>5</v>
      </c>
      <c r="I36" s="1860">
        <v>8</v>
      </c>
      <c r="J36" s="1860">
        <v>1</v>
      </c>
      <c r="K36" s="902"/>
      <c r="L36" s="903" t="s">
        <v>1368</v>
      </c>
      <c r="M36" s="960"/>
    </row>
    <row r="37" spans="2:13" x14ac:dyDescent="0.2">
      <c r="B37" s="902"/>
      <c r="C37" s="999" t="s">
        <v>1369</v>
      </c>
      <c r="D37" s="1860">
        <f t="shared" ref="D37:D47" si="0">SUM(E37:J37)</f>
        <v>0</v>
      </c>
      <c r="E37" s="1860">
        <v>0</v>
      </c>
      <c r="F37" s="1860">
        <v>0</v>
      </c>
      <c r="G37" s="1860">
        <v>0</v>
      </c>
      <c r="H37" s="1860">
        <v>0</v>
      </c>
      <c r="I37" s="1860">
        <v>0</v>
      </c>
      <c r="J37" s="1860">
        <v>0</v>
      </c>
      <c r="K37" s="902"/>
      <c r="L37" s="903" t="s">
        <v>1370</v>
      </c>
      <c r="M37" s="960"/>
    </row>
    <row r="38" spans="2:13" x14ac:dyDescent="0.2">
      <c r="B38" s="902"/>
      <c r="C38" s="999" t="s">
        <v>1371</v>
      </c>
      <c r="D38" s="1860">
        <f t="shared" si="0"/>
        <v>6</v>
      </c>
      <c r="E38" s="1860">
        <v>0</v>
      </c>
      <c r="F38" s="1860">
        <v>2</v>
      </c>
      <c r="G38" s="1860">
        <v>1</v>
      </c>
      <c r="H38" s="1860">
        <v>2</v>
      </c>
      <c r="I38" s="1860">
        <v>0</v>
      </c>
      <c r="J38" s="1860">
        <v>1</v>
      </c>
      <c r="K38" s="902"/>
      <c r="L38" s="903" t="s">
        <v>1372</v>
      </c>
      <c r="M38" s="960"/>
    </row>
    <row r="39" spans="2:13" x14ac:dyDescent="0.2">
      <c r="B39" s="902"/>
      <c r="C39" s="999" t="s">
        <v>1373</v>
      </c>
      <c r="D39" s="1860">
        <f t="shared" si="0"/>
        <v>2</v>
      </c>
      <c r="E39" s="1860">
        <v>0</v>
      </c>
      <c r="F39" s="1860">
        <v>0</v>
      </c>
      <c r="G39" s="1860">
        <v>2</v>
      </c>
      <c r="H39" s="1860">
        <v>0</v>
      </c>
      <c r="I39" s="1860">
        <v>0</v>
      </c>
      <c r="J39" s="1860">
        <v>0</v>
      </c>
      <c r="K39" s="902"/>
      <c r="L39" s="903" t="s">
        <v>1374</v>
      </c>
      <c r="M39" s="960"/>
    </row>
    <row r="40" spans="2:13" x14ac:dyDescent="0.2">
      <c r="B40" s="902"/>
      <c r="C40" s="999" t="s">
        <v>1375</v>
      </c>
      <c r="D40" s="1860">
        <f t="shared" si="0"/>
        <v>0</v>
      </c>
      <c r="E40" s="1860">
        <v>0</v>
      </c>
      <c r="F40" s="1860">
        <v>0</v>
      </c>
      <c r="G40" s="1860">
        <v>0</v>
      </c>
      <c r="H40" s="1860">
        <v>0</v>
      </c>
      <c r="I40" s="1860">
        <v>0</v>
      </c>
      <c r="J40" s="1860">
        <v>0</v>
      </c>
      <c r="K40" s="902"/>
      <c r="L40" s="903" t="s">
        <v>1376</v>
      </c>
      <c r="M40" s="960"/>
    </row>
    <row r="41" spans="2:13" x14ac:dyDescent="0.2">
      <c r="B41" s="902"/>
      <c r="C41" s="999" t="s">
        <v>1377</v>
      </c>
      <c r="D41" s="1860">
        <f t="shared" si="0"/>
        <v>1</v>
      </c>
      <c r="E41" s="1860">
        <v>0</v>
      </c>
      <c r="F41" s="1860">
        <v>0</v>
      </c>
      <c r="G41" s="1860">
        <v>0</v>
      </c>
      <c r="H41" s="1860">
        <v>1</v>
      </c>
      <c r="I41" s="1860">
        <v>0</v>
      </c>
      <c r="J41" s="1860">
        <v>0</v>
      </c>
      <c r="K41" s="902"/>
      <c r="L41" s="903" t="s">
        <v>1378</v>
      </c>
      <c r="M41" s="960"/>
    </row>
    <row r="42" spans="2:13" x14ac:dyDescent="0.2">
      <c r="B42" s="902"/>
      <c r="C42" s="999" t="s">
        <v>1379</v>
      </c>
      <c r="D42" s="1860">
        <f t="shared" si="0"/>
        <v>3</v>
      </c>
      <c r="E42" s="1860">
        <v>2</v>
      </c>
      <c r="F42" s="1860">
        <v>1</v>
      </c>
      <c r="G42" s="1860">
        <v>0</v>
      </c>
      <c r="H42" s="1860">
        <v>0</v>
      </c>
      <c r="I42" s="1860">
        <v>0</v>
      </c>
      <c r="J42" s="1860">
        <v>0</v>
      </c>
      <c r="K42" s="902"/>
      <c r="L42" s="903" t="s">
        <v>1380</v>
      </c>
      <c r="M42" s="960"/>
    </row>
    <row r="43" spans="2:13" x14ac:dyDescent="0.2">
      <c r="B43" s="902"/>
      <c r="C43" s="999" t="s">
        <v>1381</v>
      </c>
      <c r="D43" s="1860">
        <f t="shared" si="0"/>
        <v>7</v>
      </c>
      <c r="E43" s="1860">
        <v>1</v>
      </c>
      <c r="F43" s="1860">
        <v>3</v>
      </c>
      <c r="G43" s="1860">
        <v>3</v>
      </c>
      <c r="H43" s="1860">
        <v>0</v>
      </c>
      <c r="I43" s="1860">
        <v>0</v>
      </c>
      <c r="J43" s="1860">
        <v>0</v>
      </c>
      <c r="K43" s="902"/>
      <c r="L43" s="903" t="s">
        <v>1382</v>
      </c>
      <c r="M43" s="960"/>
    </row>
    <row r="44" spans="2:13" x14ac:dyDescent="0.2">
      <c r="B44" s="902"/>
      <c r="C44" s="999" t="s">
        <v>1383</v>
      </c>
      <c r="D44" s="1860">
        <f t="shared" si="0"/>
        <v>10</v>
      </c>
      <c r="E44" s="1860">
        <v>1</v>
      </c>
      <c r="F44" s="1860">
        <v>4</v>
      </c>
      <c r="G44" s="1860">
        <v>4</v>
      </c>
      <c r="H44" s="1860">
        <v>0</v>
      </c>
      <c r="I44" s="1860">
        <v>1</v>
      </c>
      <c r="J44" s="1860">
        <v>0</v>
      </c>
      <c r="K44" s="902"/>
      <c r="L44" s="903" t="s">
        <v>1384</v>
      </c>
      <c r="M44" s="960"/>
    </row>
    <row r="45" spans="2:13" x14ac:dyDescent="0.2">
      <c r="B45" s="902"/>
      <c r="C45" s="999" t="s">
        <v>1385</v>
      </c>
      <c r="D45" s="1860">
        <f t="shared" si="0"/>
        <v>22</v>
      </c>
      <c r="E45" s="1860">
        <v>1</v>
      </c>
      <c r="F45" s="1860">
        <v>9</v>
      </c>
      <c r="G45" s="1860">
        <v>3</v>
      </c>
      <c r="H45" s="1860">
        <v>4</v>
      </c>
      <c r="I45" s="1860">
        <v>2</v>
      </c>
      <c r="J45" s="1860">
        <v>3</v>
      </c>
      <c r="K45" s="902"/>
      <c r="L45" s="903" t="s">
        <v>1386</v>
      </c>
      <c r="M45" s="960"/>
    </row>
    <row r="46" spans="2:13" x14ac:dyDescent="0.2">
      <c r="B46" s="902"/>
      <c r="C46" s="999" t="s">
        <v>1387</v>
      </c>
      <c r="D46" s="1860">
        <f t="shared" si="0"/>
        <v>0</v>
      </c>
      <c r="E46" s="1860">
        <v>0</v>
      </c>
      <c r="F46" s="1860">
        <v>0</v>
      </c>
      <c r="G46" s="1860">
        <v>0</v>
      </c>
      <c r="H46" s="1860">
        <v>0</v>
      </c>
      <c r="I46" s="1860">
        <v>0</v>
      </c>
      <c r="J46" s="1860">
        <v>0</v>
      </c>
      <c r="K46" s="902"/>
      <c r="L46" s="903" t="s">
        <v>1388</v>
      </c>
      <c r="M46" s="960"/>
    </row>
    <row r="47" spans="2:13" x14ac:dyDescent="0.2">
      <c r="B47" s="902"/>
      <c r="C47" s="999" t="s">
        <v>1389</v>
      </c>
      <c r="D47" s="1860">
        <f t="shared" si="0"/>
        <v>17</v>
      </c>
      <c r="E47" s="1860">
        <v>6</v>
      </c>
      <c r="F47" s="1860">
        <v>3</v>
      </c>
      <c r="G47" s="1860">
        <v>5</v>
      </c>
      <c r="H47" s="1860">
        <v>1</v>
      </c>
      <c r="I47" s="1860">
        <v>2</v>
      </c>
      <c r="J47" s="1860">
        <v>0</v>
      </c>
      <c r="K47" s="902"/>
      <c r="L47" s="903" t="s">
        <v>1390</v>
      </c>
      <c r="M47" s="960"/>
    </row>
    <row r="48" spans="2:13" ht="13.5" thickBot="1" x14ac:dyDescent="0.25">
      <c r="B48" s="911"/>
      <c r="C48" s="912"/>
      <c r="D48" s="1869"/>
      <c r="E48" s="1869"/>
      <c r="F48" s="1869"/>
      <c r="G48" s="1869"/>
      <c r="H48" s="1869"/>
      <c r="I48" s="1869"/>
      <c r="J48" s="1869"/>
      <c r="K48" s="911"/>
      <c r="L48" s="914"/>
      <c r="M48" s="960"/>
    </row>
    <row r="49" spans="1:13" ht="6" customHeight="1" x14ac:dyDescent="0.2">
      <c r="C49" s="960"/>
      <c r="D49" s="960"/>
      <c r="E49" s="960"/>
      <c r="F49" s="960"/>
      <c r="G49" s="960"/>
      <c r="H49" s="960"/>
      <c r="I49" s="960"/>
      <c r="J49" s="960"/>
      <c r="K49" s="960"/>
      <c r="L49" s="960"/>
      <c r="M49" s="960"/>
    </row>
    <row r="51" spans="1:13" ht="4.5" customHeight="1" x14ac:dyDescent="0.2"/>
    <row r="52" spans="1:13" ht="15.75" x14ac:dyDescent="0.25">
      <c r="A52" s="405"/>
      <c r="B52" s="405"/>
      <c r="C52" s="406" t="s">
        <v>1391</v>
      </c>
      <c r="D52" s="405"/>
      <c r="E52" s="405"/>
      <c r="F52" s="405"/>
      <c r="G52" s="405"/>
      <c r="H52" s="405"/>
    </row>
    <row r="53" spans="1:13" ht="15.75" x14ac:dyDescent="0.25">
      <c r="A53" s="405"/>
      <c r="B53" s="405"/>
      <c r="C53" s="406" t="s">
        <v>1392</v>
      </c>
      <c r="D53" s="405"/>
      <c r="E53" s="405"/>
      <c r="F53" s="405"/>
      <c r="G53" s="405"/>
      <c r="H53" s="405"/>
    </row>
    <row r="54" spans="1:13" ht="14.25" x14ac:dyDescent="0.2">
      <c r="A54" s="411"/>
      <c r="B54" s="411"/>
      <c r="C54" s="411" t="s">
        <v>1393</v>
      </c>
      <c r="D54" s="411"/>
      <c r="E54" s="411"/>
      <c r="F54" s="411"/>
      <c r="G54" s="411"/>
      <c r="H54" s="411"/>
    </row>
    <row r="56" spans="1:13" ht="9" customHeight="1" x14ac:dyDescent="0.2">
      <c r="B56" s="1870"/>
      <c r="C56" s="1871"/>
      <c r="D56" s="1871"/>
      <c r="E56" s="1872"/>
      <c r="F56" s="1871"/>
      <c r="G56" s="1871"/>
      <c r="H56" s="1871"/>
      <c r="I56" s="1873"/>
      <c r="J56" s="1871"/>
      <c r="K56" s="1871"/>
      <c r="L56" s="1873"/>
    </row>
    <row r="57" spans="1:13" x14ac:dyDescent="0.2">
      <c r="B57" s="1874"/>
      <c r="C57" s="1875" t="s">
        <v>3</v>
      </c>
      <c r="D57" s="1876"/>
      <c r="E57" s="1877" t="s">
        <v>1394</v>
      </c>
      <c r="F57" s="1878"/>
      <c r="G57" s="1878"/>
      <c r="H57" s="1878"/>
      <c r="I57" s="1879"/>
      <c r="J57" s="1875" t="s">
        <v>1395</v>
      </c>
      <c r="K57" s="1880"/>
      <c r="L57" s="1881"/>
      <c r="M57" s="1882"/>
    </row>
    <row r="58" spans="1:13" ht="19.5" customHeight="1" x14ac:dyDescent="0.2">
      <c r="B58" s="1874"/>
      <c r="C58" s="1875"/>
      <c r="D58" s="1876"/>
      <c r="E58" s="1883" t="s">
        <v>1396</v>
      </c>
      <c r="F58" s="1884"/>
      <c r="G58" s="1884"/>
      <c r="H58" s="1884"/>
      <c r="I58" s="1885"/>
      <c r="J58" s="1875"/>
      <c r="K58" s="1880"/>
      <c r="L58" s="1881"/>
      <c r="M58" s="1882"/>
    </row>
    <row r="59" spans="1:13" ht="7.5" customHeight="1" thickBot="1" x14ac:dyDescent="0.25">
      <c r="B59" s="1886"/>
      <c r="C59" s="1887"/>
      <c r="D59" s="1887"/>
      <c r="E59" s="1886"/>
      <c r="F59" s="1887"/>
      <c r="G59" s="1887"/>
      <c r="H59" s="1887"/>
      <c r="I59" s="1888"/>
      <c r="J59" s="1887"/>
      <c r="K59" s="1887"/>
      <c r="L59" s="1888"/>
      <c r="M59" s="1882"/>
    </row>
    <row r="60" spans="1:13" ht="24" customHeight="1" x14ac:dyDescent="0.2">
      <c r="B60" s="902"/>
      <c r="C60" s="634" t="s">
        <v>1397</v>
      </c>
      <c r="D60" s="431"/>
      <c r="E60" s="1889">
        <v>43647</v>
      </c>
      <c r="F60" s="1890"/>
      <c r="G60" s="1890"/>
      <c r="H60" s="1890"/>
      <c r="I60" s="1891"/>
      <c r="J60" s="905" t="s">
        <v>1398</v>
      </c>
      <c r="K60" s="431"/>
      <c r="L60" s="1892"/>
      <c r="M60" s="1882"/>
    </row>
    <row r="61" spans="1:13" x14ac:dyDescent="0.2">
      <c r="B61" s="902"/>
      <c r="C61" s="431" t="s">
        <v>1359</v>
      </c>
      <c r="D61" s="431"/>
      <c r="E61" s="1893"/>
      <c r="F61" s="1894"/>
      <c r="G61" s="1894"/>
      <c r="H61" s="1894"/>
      <c r="I61" s="1894"/>
      <c r="J61" s="902" t="s">
        <v>1399</v>
      </c>
      <c r="K61" s="431"/>
      <c r="L61" s="1892"/>
      <c r="M61" s="1882"/>
    </row>
    <row r="62" spans="1:13" x14ac:dyDescent="0.2">
      <c r="B62" s="902"/>
      <c r="C62" s="431" t="s">
        <v>1400</v>
      </c>
      <c r="D62" s="431"/>
      <c r="E62" s="1895"/>
      <c r="F62" s="1896"/>
      <c r="G62" s="1896"/>
      <c r="H62" s="1896"/>
      <c r="I62" s="1897"/>
      <c r="J62" s="903" t="s">
        <v>1401</v>
      </c>
      <c r="K62" s="431"/>
      <c r="L62" s="1892"/>
      <c r="M62" s="1882"/>
    </row>
    <row r="63" spans="1:13" x14ac:dyDescent="0.2">
      <c r="B63" s="902"/>
      <c r="C63" s="431" t="s">
        <v>1402</v>
      </c>
      <c r="D63" s="431"/>
      <c r="E63" s="1895">
        <v>42962</v>
      </c>
      <c r="F63" s="1898">
        <v>141811</v>
      </c>
      <c r="G63" s="1898"/>
      <c r="H63" s="1898"/>
      <c r="I63" s="1897">
        <v>141811</v>
      </c>
      <c r="J63" s="903" t="s">
        <v>1403</v>
      </c>
      <c r="K63" s="431"/>
      <c r="L63" s="1892"/>
      <c r="M63" s="1882"/>
    </row>
    <row r="64" spans="1:13" x14ac:dyDescent="0.2">
      <c r="B64" s="902"/>
      <c r="C64" s="431" t="s">
        <v>1404</v>
      </c>
      <c r="D64" s="431"/>
      <c r="E64" s="1895">
        <v>0</v>
      </c>
      <c r="F64" s="1898">
        <v>27799</v>
      </c>
      <c r="G64" s="1898"/>
      <c r="H64" s="1898"/>
      <c r="I64" s="1897">
        <v>27799</v>
      </c>
      <c r="J64" s="903" t="s">
        <v>1405</v>
      </c>
      <c r="K64" s="431"/>
      <c r="L64" s="1892"/>
      <c r="M64" s="1882"/>
    </row>
    <row r="65" spans="2:13" x14ac:dyDescent="0.2">
      <c r="B65" s="902"/>
      <c r="C65" s="431" t="s">
        <v>1406</v>
      </c>
      <c r="D65" s="431"/>
      <c r="E65" s="1895">
        <v>685</v>
      </c>
      <c r="F65" s="1898">
        <v>2220</v>
      </c>
      <c r="G65" s="1898"/>
      <c r="H65" s="1898"/>
      <c r="I65" s="1897">
        <v>2220</v>
      </c>
      <c r="J65" s="903" t="s">
        <v>1407</v>
      </c>
      <c r="K65" s="431"/>
      <c r="L65" s="1892"/>
      <c r="M65" s="1882"/>
    </row>
    <row r="66" spans="2:13" x14ac:dyDescent="0.2">
      <c r="B66" s="902"/>
      <c r="C66" s="431" t="s">
        <v>1408</v>
      </c>
      <c r="D66" s="431"/>
      <c r="E66" s="1895">
        <v>0</v>
      </c>
      <c r="F66" s="1898">
        <v>0</v>
      </c>
      <c r="G66" s="1898"/>
      <c r="H66" s="1898"/>
      <c r="I66" s="1897">
        <v>0</v>
      </c>
      <c r="J66" s="903" t="s">
        <v>1409</v>
      </c>
      <c r="K66" s="431"/>
      <c r="L66" s="1892"/>
      <c r="M66" s="1882"/>
    </row>
    <row r="67" spans="2:13" x14ac:dyDescent="0.2">
      <c r="B67" s="1899"/>
      <c r="C67" s="1900"/>
      <c r="D67" s="1900"/>
      <c r="E67" s="1899"/>
      <c r="F67" s="1900"/>
      <c r="G67" s="1900"/>
      <c r="H67" s="1900"/>
      <c r="I67" s="1901"/>
      <c r="J67" s="1900"/>
      <c r="K67" s="1900"/>
      <c r="L67" s="1901"/>
      <c r="M67" s="1882"/>
    </row>
    <row r="68" spans="2:13" ht="7.5" customHeight="1" x14ac:dyDescent="0.2">
      <c r="B68" s="1902"/>
      <c r="C68" s="1882"/>
      <c r="D68" s="1882"/>
      <c r="E68" s="1882"/>
      <c r="F68" s="1882"/>
      <c r="G68" s="1882"/>
      <c r="H68" s="1882"/>
      <c r="I68" s="1882"/>
      <c r="J68" s="1882"/>
      <c r="K68" s="1882"/>
      <c r="L68" s="1882"/>
      <c r="M68" s="1882"/>
    </row>
    <row r="69" spans="2:13" ht="5.25" customHeight="1" x14ac:dyDescent="0.2"/>
    <row r="70" spans="2:13" ht="12" customHeight="1" x14ac:dyDescent="0.2">
      <c r="C70" s="1903"/>
      <c r="L70" s="1904"/>
    </row>
  </sheetData>
  <mergeCells count="15">
    <mergeCell ref="E60:I60"/>
    <mergeCell ref="E62:I62"/>
    <mergeCell ref="E63:I63"/>
    <mergeCell ref="E64:I64"/>
    <mergeCell ref="E65:I65"/>
    <mergeCell ref="E66:I66"/>
    <mergeCell ref="E5:F5"/>
    <mergeCell ref="I5:J5"/>
    <mergeCell ref="C56:D56"/>
    <mergeCell ref="E56:I56"/>
    <mergeCell ref="J56:L56"/>
    <mergeCell ref="C57:C58"/>
    <mergeCell ref="E57:I57"/>
    <mergeCell ref="J57:L58"/>
    <mergeCell ref="E58:I58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85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4"/>
  <sheetViews>
    <sheetView topLeftCell="A25" workbookViewId="0">
      <selection activeCell="H51" sqref="H51"/>
    </sheetView>
  </sheetViews>
  <sheetFormatPr defaultRowHeight="12" x14ac:dyDescent="0.2"/>
  <cols>
    <col min="1" max="1" width="1.5" style="1910" customWidth="1"/>
    <col min="2" max="2" width="0.5" style="1910" customWidth="1"/>
    <col min="3" max="3" width="1" style="1910" customWidth="1"/>
    <col min="4" max="4" width="26" style="1910" customWidth="1"/>
    <col min="5" max="7" width="11" style="1910" customWidth="1"/>
    <col min="8" max="9" width="11" style="1979" customWidth="1"/>
    <col min="10" max="10" width="0.6640625" style="1979" customWidth="1"/>
    <col min="11" max="11" width="1" style="1910" customWidth="1"/>
    <col min="12" max="12" width="25.6640625" style="1910" customWidth="1"/>
    <col min="13" max="13" width="1.5" style="1912" customWidth="1"/>
    <col min="14" max="14" width="5.1640625" style="1910" customWidth="1"/>
    <col min="15" max="15" width="15.1640625" style="1910" customWidth="1"/>
    <col min="16" max="20" width="12" style="1910" customWidth="1"/>
    <col min="21" max="256" width="9.33203125" style="1910"/>
    <col min="257" max="257" width="1.5" style="1910" customWidth="1"/>
    <col min="258" max="258" width="0.5" style="1910" customWidth="1"/>
    <col min="259" max="259" width="1" style="1910" customWidth="1"/>
    <col min="260" max="260" width="26" style="1910" customWidth="1"/>
    <col min="261" max="265" width="11" style="1910" customWidth="1"/>
    <col min="266" max="266" width="0.6640625" style="1910" customWidth="1"/>
    <col min="267" max="267" width="1" style="1910" customWidth="1"/>
    <col min="268" max="268" width="25.6640625" style="1910" customWidth="1"/>
    <col min="269" max="269" width="1.5" style="1910" customWidth="1"/>
    <col min="270" max="270" width="5.1640625" style="1910" customWidth="1"/>
    <col min="271" max="271" width="15.1640625" style="1910" customWidth="1"/>
    <col min="272" max="276" width="12" style="1910" customWidth="1"/>
    <col min="277" max="512" width="9.33203125" style="1910"/>
    <col min="513" max="513" width="1.5" style="1910" customWidth="1"/>
    <col min="514" max="514" width="0.5" style="1910" customWidth="1"/>
    <col min="515" max="515" width="1" style="1910" customWidth="1"/>
    <col min="516" max="516" width="26" style="1910" customWidth="1"/>
    <col min="517" max="521" width="11" style="1910" customWidth="1"/>
    <col min="522" max="522" width="0.6640625" style="1910" customWidth="1"/>
    <col min="523" max="523" width="1" style="1910" customWidth="1"/>
    <col min="524" max="524" width="25.6640625" style="1910" customWidth="1"/>
    <col min="525" max="525" width="1.5" style="1910" customWidth="1"/>
    <col min="526" max="526" width="5.1640625" style="1910" customWidth="1"/>
    <col min="527" max="527" width="15.1640625" style="1910" customWidth="1"/>
    <col min="528" max="532" width="12" style="1910" customWidth="1"/>
    <col min="533" max="768" width="9.33203125" style="1910"/>
    <col min="769" max="769" width="1.5" style="1910" customWidth="1"/>
    <col min="770" max="770" width="0.5" style="1910" customWidth="1"/>
    <col min="771" max="771" width="1" style="1910" customWidth="1"/>
    <col min="772" max="772" width="26" style="1910" customWidth="1"/>
    <col min="773" max="777" width="11" style="1910" customWidth="1"/>
    <col min="778" max="778" width="0.6640625" style="1910" customWidth="1"/>
    <col min="779" max="779" width="1" style="1910" customWidth="1"/>
    <col min="780" max="780" width="25.6640625" style="1910" customWidth="1"/>
    <col min="781" max="781" width="1.5" style="1910" customWidth="1"/>
    <col min="782" max="782" width="5.1640625" style="1910" customWidth="1"/>
    <col min="783" max="783" width="15.1640625" style="1910" customWidth="1"/>
    <col min="784" max="788" width="12" style="1910" customWidth="1"/>
    <col min="789" max="1024" width="9.33203125" style="1910"/>
    <col min="1025" max="1025" width="1.5" style="1910" customWidth="1"/>
    <col min="1026" max="1026" width="0.5" style="1910" customWidth="1"/>
    <col min="1027" max="1027" width="1" style="1910" customWidth="1"/>
    <col min="1028" max="1028" width="26" style="1910" customWidth="1"/>
    <col min="1029" max="1033" width="11" style="1910" customWidth="1"/>
    <col min="1034" max="1034" width="0.6640625" style="1910" customWidth="1"/>
    <col min="1035" max="1035" width="1" style="1910" customWidth="1"/>
    <col min="1036" max="1036" width="25.6640625" style="1910" customWidth="1"/>
    <col min="1037" max="1037" width="1.5" style="1910" customWidth="1"/>
    <col min="1038" max="1038" width="5.1640625" style="1910" customWidth="1"/>
    <col min="1039" max="1039" width="15.1640625" style="1910" customWidth="1"/>
    <col min="1040" max="1044" width="12" style="1910" customWidth="1"/>
    <col min="1045" max="1280" width="9.33203125" style="1910"/>
    <col min="1281" max="1281" width="1.5" style="1910" customWidth="1"/>
    <col min="1282" max="1282" width="0.5" style="1910" customWidth="1"/>
    <col min="1283" max="1283" width="1" style="1910" customWidth="1"/>
    <col min="1284" max="1284" width="26" style="1910" customWidth="1"/>
    <col min="1285" max="1289" width="11" style="1910" customWidth="1"/>
    <col min="1290" max="1290" width="0.6640625" style="1910" customWidth="1"/>
    <col min="1291" max="1291" width="1" style="1910" customWidth="1"/>
    <col min="1292" max="1292" width="25.6640625" style="1910" customWidth="1"/>
    <col min="1293" max="1293" width="1.5" style="1910" customWidth="1"/>
    <col min="1294" max="1294" width="5.1640625" style="1910" customWidth="1"/>
    <col min="1295" max="1295" width="15.1640625" style="1910" customWidth="1"/>
    <col min="1296" max="1300" width="12" style="1910" customWidth="1"/>
    <col min="1301" max="1536" width="9.33203125" style="1910"/>
    <col min="1537" max="1537" width="1.5" style="1910" customWidth="1"/>
    <col min="1538" max="1538" width="0.5" style="1910" customWidth="1"/>
    <col min="1539" max="1539" width="1" style="1910" customWidth="1"/>
    <col min="1540" max="1540" width="26" style="1910" customWidth="1"/>
    <col min="1541" max="1545" width="11" style="1910" customWidth="1"/>
    <col min="1546" max="1546" width="0.6640625" style="1910" customWidth="1"/>
    <col min="1547" max="1547" width="1" style="1910" customWidth="1"/>
    <col min="1548" max="1548" width="25.6640625" style="1910" customWidth="1"/>
    <col min="1549" max="1549" width="1.5" style="1910" customWidth="1"/>
    <col min="1550" max="1550" width="5.1640625" style="1910" customWidth="1"/>
    <col min="1551" max="1551" width="15.1640625" style="1910" customWidth="1"/>
    <col min="1552" max="1556" width="12" style="1910" customWidth="1"/>
    <col min="1557" max="1792" width="9.33203125" style="1910"/>
    <col min="1793" max="1793" width="1.5" style="1910" customWidth="1"/>
    <col min="1794" max="1794" width="0.5" style="1910" customWidth="1"/>
    <col min="1795" max="1795" width="1" style="1910" customWidth="1"/>
    <col min="1796" max="1796" width="26" style="1910" customWidth="1"/>
    <col min="1797" max="1801" width="11" style="1910" customWidth="1"/>
    <col min="1802" max="1802" width="0.6640625" style="1910" customWidth="1"/>
    <col min="1803" max="1803" width="1" style="1910" customWidth="1"/>
    <col min="1804" max="1804" width="25.6640625" style="1910" customWidth="1"/>
    <col min="1805" max="1805" width="1.5" style="1910" customWidth="1"/>
    <col min="1806" max="1806" width="5.1640625" style="1910" customWidth="1"/>
    <col min="1807" max="1807" width="15.1640625" style="1910" customWidth="1"/>
    <col min="1808" max="1812" width="12" style="1910" customWidth="1"/>
    <col min="1813" max="2048" width="9.33203125" style="1910"/>
    <col min="2049" max="2049" width="1.5" style="1910" customWidth="1"/>
    <col min="2050" max="2050" width="0.5" style="1910" customWidth="1"/>
    <col min="2051" max="2051" width="1" style="1910" customWidth="1"/>
    <col min="2052" max="2052" width="26" style="1910" customWidth="1"/>
    <col min="2053" max="2057" width="11" style="1910" customWidth="1"/>
    <col min="2058" max="2058" width="0.6640625" style="1910" customWidth="1"/>
    <col min="2059" max="2059" width="1" style="1910" customWidth="1"/>
    <col min="2060" max="2060" width="25.6640625" style="1910" customWidth="1"/>
    <col min="2061" max="2061" width="1.5" style="1910" customWidth="1"/>
    <col min="2062" max="2062" width="5.1640625" style="1910" customWidth="1"/>
    <col min="2063" max="2063" width="15.1640625" style="1910" customWidth="1"/>
    <col min="2064" max="2068" width="12" style="1910" customWidth="1"/>
    <col min="2069" max="2304" width="9.33203125" style="1910"/>
    <col min="2305" max="2305" width="1.5" style="1910" customWidth="1"/>
    <col min="2306" max="2306" width="0.5" style="1910" customWidth="1"/>
    <col min="2307" max="2307" width="1" style="1910" customWidth="1"/>
    <col min="2308" max="2308" width="26" style="1910" customWidth="1"/>
    <col min="2309" max="2313" width="11" style="1910" customWidth="1"/>
    <col min="2314" max="2314" width="0.6640625" style="1910" customWidth="1"/>
    <col min="2315" max="2315" width="1" style="1910" customWidth="1"/>
    <col min="2316" max="2316" width="25.6640625" style="1910" customWidth="1"/>
    <col min="2317" max="2317" width="1.5" style="1910" customWidth="1"/>
    <col min="2318" max="2318" width="5.1640625" style="1910" customWidth="1"/>
    <col min="2319" max="2319" width="15.1640625" style="1910" customWidth="1"/>
    <col min="2320" max="2324" width="12" style="1910" customWidth="1"/>
    <col min="2325" max="2560" width="9.33203125" style="1910"/>
    <col min="2561" max="2561" width="1.5" style="1910" customWidth="1"/>
    <col min="2562" max="2562" width="0.5" style="1910" customWidth="1"/>
    <col min="2563" max="2563" width="1" style="1910" customWidth="1"/>
    <col min="2564" max="2564" width="26" style="1910" customWidth="1"/>
    <col min="2565" max="2569" width="11" style="1910" customWidth="1"/>
    <col min="2570" max="2570" width="0.6640625" style="1910" customWidth="1"/>
    <col min="2571" max="2571" width="1" style="1910" customWidth="1"/>
    <col min="2572" max="2572" width="25.6640625" style="1910" customWidth="1"/>
    <col min="2573" max="2573" width="1.5" style="1910" customWidth="1"/>
    <col min="2574" max="2574" width="5.1640625" style="1910" customWidth="1"/>
    <col min="2575" max="2575" width="15.1640625" style="1910" customWidth="1"/>
    <col min="2576" max="2580" width="12" style="1910" customWidth="1"/>
    <col min="2581" max="2816" width="9.33203125" style="1910"/>
    <col min="2817" max="2817" width="1.5" style="1910" customWidth="1"/>
    <col min="2818" max="2818" width="0.5" style="1910" customWidth="1"/>
    <col min="2819" max="2819" width="1" style="1910" customWidth="1"/>
    <col min="2820" max="2820" width="26" style="1910" customWidth="1"/>
    <col min="2821" max="2825" width="11" style="1910" customWidth="1"/>
    <col min="2826" max="2826" width="0.6640625" style="1910" customWidth="1"/>
    <col min="2827" max="2827" width="1" style="1910" customWidth="1"/>
    <col min="2828" max="2828" width="25.6640625" style="1910" customWidth="1"/>
    <col min="2829" max="2829" width="1.5" style="1910" customWidth="1"/>
    <col min="2830" max="2830" width="5.1640625" style="1910" customWidth="1"/>
    <col min="2831" max="2831" width="15.1640625" style="1910" customWidth="1"/>
    <col min="2832" max="2836" width="12" style="1910" customWidth="1"/>
    <col min="2837" max="3072" width="9.33203125" style="1910"/>
    <col min="3073" max="3073" width="1.5" style="1910" customWidth="1"/>
    <col min="3074" max="3074" width="0.5" style="1910" customWidth="1"/>
    <col min="3075" max="3075" width="1" style="1910" customWidth="1"/>
    <col min="3076" max="3076" width="26" style="1910" customWidth="1"/>
    <col min="3077" max="3081" width="11" style="1910" customWidth="1"/>
    <col min="3082" max="3082" width="0.6640625" style="1910" customWidth="1"/>
    <col min="3083" max="3083" width="1" style="1910" customWidth="1"/>
    <col min="3084" max="3084" width="25.6640625" style="1910" customWidth="1"/>
    <col min="3085" max="3085" width="1.5" style="1910" customWidth="1"/>
    <col min="3086" max="3086" width="5.1640625" style="1910" customWidth="1"/>
    <col min="3087" max="3087" width="15.1640625" style="1910" customWidth="1"/>
    <col min="3088" max="3092" width="12" style="1910" customWidth="1"/>
    <col min="3093" max="3328" width="9.33203125" style="1910"/>
    <col min="3329" max="3329" width="1.5" style="1910" customWidth="1"/>
    <col min="3330" max="3330" width="0.5" style="1910" customWidth="1"/>
    <col min="3331" max="3331" width="1" style="1910" customWidth="1"/>
    <col min="3332" max="3332" width="26" style="1910" customWidth="1"/>
    <col min="3333" max="3337" width="11" style="1910" customWidth="1"/>
    <col min="3338" max="3338" width="0.6640625" style="1910" customWidth="1"/>
    <col min="3339" max="3339" width="1" style="1910" customWidth="1"/>
    <col min="3340" max="3340" width="25.6640625" style="1910" customWidth="1"/>
    <col min="3341" max="3341" width="1.5" style="1910" customWidth="1"/>
    <col min="3342" max="3342" width="5.1640625" style="1910" customWidth="1"/>
    <col min="3343" max="3343" width="15.1640625" style="1910" customWidth="1"/>
    <col min="3344" max="3348" width="12" style="1910" customWidth="1"/>
    <col min="3349" max="3584" width="9.33203125" style="1910"/>
    <col min="3585" max="3585" width="1.5" style="1910" customWidth="1"/>
    <col min="3586" max="3586" width="0.5" style="1910" customWidth="1"/>
    <col min="3587" max="3587" width="1" style="1910" customWidth="1"/>
    <col min="3588" max="3588" width="26" style="1910" customWidth="1"/>
    <col min="3589" max="3593" width="11" style="1910" customWidth="1"/>
    <col min="3594" max="3594" width="0.6640625" style="1910" customWidth="1"/>
    <col min="3595" max="3595" width="1" style="1910" customWidth="1"/>
    <col min="3596" max="3596" width="25.6640625" style="1910" customWidth="1"/>
    <col min="3597" max="3597" width="1.5" style="1910" customWidth="1"/>
    <col min="3598" max="3598" width="5.1640625" style="1910" customWidth="1"/>
    <col min="3599" max="3599" width="15.1640625" style="1910" customWidth="1"/>
    <col min="3600" max="3604" width="12" style="1910" customWidth="1"/>
    <col min="3605" max="3840" width="9.33203125" style="1910"/>
    <col min="3841" max="3841" width="1.5" style="1910" customWidth="1"/>
    <col min="3842" max="3842" width="0.5" style="1910" customWidth="1"/>
    <col min="3843" max="3843" width="1" style="1910" customWidth="1"/>
    <col min="3844" max="3844" width="26" style="1910" customWidth="1"/>
    <col min="3845" max="3849" width="11" style="1910" customWidth="1"/>
    <col min="3850" max="3850" width="0.6640625" style="1910" customWidth="1"/>
    <col min="3851" max="3851" width="1" style="1910" customWidth="1"/>
    <col min="3852" max="3852" width="25.6640625" style="1910" customWidth="1"/>
    <col min="3853" max="3853" width="1.5" style="1910" customWidth="1"/>
    <col min="3854" max="3854" width="5.1640625" style="1910" customWidth="1"/>
    <col min="3855" max="3855" width="15.1640625" style="1910" customWidth="1"/>
    <col min="3856" max="3860" width="12" style="1910" customWidth="1"/>
    <col min="3861" max="4096" width="9.33203125" style="1910"/>
    <col min="4097" max="4097" width="1.5" style="1910" customWidth="1"/>
    <col min="4098" max="4098" width="0.5" style="1910" customWidth="1"/>
    <col min="4099" max="4099" width="1" style="1910" customWidth="1"/>
    <col min="4100" max="4100" width="26" style="1910" customWidth="1"/>
    <col min="4101" max="4105" width="11" style="1910" customWidth="1"/>
    <col min="4106" max="4106" width="0.6640625" style="1910" customWidth="1"/>
    <col min="4107" max="4107" width="1" style="1910" customWidth="1"/>
    <col min="4108" max="4108" width="25.6640625" style="1910" customWidth="1"/>
    <col min="4109" max="4109" width="1.5" style="1910" customWidth="1"/>
    <col min="4110" max="4110" width="5.1640625" style="1910" customWidth="1"/>
    <col min="4111" max="4111" width="15.1640625" style="1910" customWidth="1"/>
    <col min="4112" max="4116" width="12" style="1910" customWidth="1"/>
    <col min="4117" max="4352" width="9.33203125" style="1910"/>
    <col min="4353" max="4353" width="1.5" style="1910" customWidth="1"/>
    <col min="4354" max="4354" width="0.5" style="1910" customWidth="1"/>
    <col min="4355" max="4355" width="1" style="1910" customWidth="1"/>
    <col min="4356" max="4356" width="26" style="1910" customWidth="1"/>
    <col min="4357" max="4361" width="11" style="1910" customWidth="1"/>
    <col min="4362" max="4362" width="0.6640625" style="1910" customWidth="1"/>
    <col min="4363" max="4363" width="1" style="1910" customWidth="1"/>
    <col min="4364" max="4364" width="25.6640625" style="1910" customWidth="1"/>
    <col min="4365" max="4365" width="1.5" style="1910" customWidth="1"/>
    <col min="4366" max="4366" width="5.1640625" style="1910" customWidth="1"/>
    <col min="4367" max="4367" width="15.1640625" style="1910" customWidth="1"/>
    <col min="4368" max="4372" width="12" style="1910" customWidth="1"/>
    <col min="4373" max="4608" width="9.33203125" style="1910"/>
    <col min="4609" max="4609" width="1.5" style="1910" customWidth="1"/>
    <col min="4610" max="4610" width="0.5" style="1910" customWidth="1"/>
    <col min="4611" max="4611" width="1" style="1910" customWidth="1"/>
    <col min="4612" max="4612" width="26" style="1910" customWidth="1"/>
    <col min="4613" max="4617" width="11" style="1910" customWidth="1"/>
    <col min="4618" max="4618" width="0.6640625" style="1910" customWidth="1"/>
    <col min="4619" max="4619" width="1" style="1910" customWidth="1"/>
    <col min="4620" max="4620" width="25.6640625" style="1910" customWidth="1"/>
    <col min="4621" max="4621" width="1.5" style="1910" customWidth="1"/>
    <col min="4622" max="4622" width="5.1640625" style="1910" customWidth="1"/>
    <col min="4623" max="4623" width="15.1640625" style="1910" customWidth="1"/>
    <col min="4624" max="4628" width="12" style="1910" customWidth="1"/>
    <col min="4629" max="4864" width="9.33203125" style="1910"/>
    <col min="4865" max="4865" width="1.5" style="1910" customWidth="1"/>
    <col min="4866" max="4866" width="0.5" style="1910" customWidth="1"/>
    <col min="4867" max="4867" width="1" style="1910" customWidth="1"/>
    <col min="4868" max="4868" width="26" style="1910" customWidth="1"/>
    <col min="4869" max="4873" width="11" style="1910" customWidth="1"/>
    <col min="4874" max="4874" width="0.6640625" style="1910" customWidth="1"/>
    <col min="4875" max="4875" width="1" style="1910" customWidth="1"/>
    <col min="4876" max="4876" width="25.6640625" style="1910" customWidth="1"/>
    <col min="4877" max="4877" width="1.5" style="1910" customWidth="1"/>
    <col min="4878" max="4878" width="5.1640625" style="1910" customWidth="1"/>
    <col min="4879" max="4879" width="15.1640625" style="1910" customWidth="1"/>
    <col min="4880" max="4884" width="12" style="1910" customWidth="1"/>
    <col min="4885" max="5120" width="9.33203125" style="1910"/>
    <col min="5121" max="5121" width="1.5" style="1910" customWidth="1"/>
    <col min="5122" max="5122" width="0.5" style="1910" customWidth="1"/>
    <col min="5123" max="5123" width="1" style="1910" customWidth="1"/>
    <col min="5124" max="5124" width="26" style="1910" customWidth="1"/>
    <col min="5125" max="5129" width="11" style="1910" customWidth="1"/>
    <col min="5130" max="5130" width="0.6640625" style="1910" customWidth="1"/>
    <col min="5131" max="5131" width="1" style="1910" customWidth="1"/>
    <col min="5132" max="5132" width="25.6640625" style="1910" customWidth="1"/>
    <col min="5133" max="5133" width="1.5" style="1910" customWidth="1"/>
    <col min="5134" max="5134" width="5.1640625" style="1910" customWidth="1"/>
    <col min="5135" max="5135" width="15.1640625" style="1910" customWidth="1"/>
    <col min="5136" max="5140" width="12" style="1910" customWidth="1"/>
    <col min="5141" max="5376" width="9.33203125" style="1910"/>
    <col min="5377" max="5377" width="1.5" style="1910" customWidth="1"/>
    <col min="5378" max="5378" width="0.5" style="1910" customWidth="1"/>
    <col min="5379" max="5379" width="1" style="1910" customWidth="1"/>
    <col min="5380" max="5380" width="26" style="1910" customWidth="1"/>
    <col min="5381" max="5385" width="11" style="1910" customWidth="1"/>
    <col min="5386" max="5386" width="0.6640625" style="1910" customWidth="1"/>
    <col min="5387" max="5387" width="1" style="1910" customWidth="1"/>
    <col min="5388" max="5388" width="25.6640625" style="1910" customWidth="1"/>
    <col min="5389" max="5389" width="1.5" style="1910" customWidth="1"/>
    <col min="5390" max="5390" width="5.1640625" style="1910" customWidth="1"/>
    <col min="5391" max="5391" width="15.1640625" style="1910" customWidth="1"/>
    <col min="5392" max="5396" width="12" style="1910" customWidth="1"/>
    <col min="5397" max="5632" width="9.33203125" style="1910"/>
    <col min="5633" max="5633" width="1.5" style="1910" customWidth="1"/>
    <col min="5634" max="5634" width="0.5" style="1910" customWidth="1"/>
    <col min="5635" max="5635" width="1" style="1910" customWidth="1"/>
    <col min="5636" max="5636" width="26" style="1910" customWidth="1"/>
    <col min="5637" max="5641" width="11" style="1910" customWidth="1"/>
    <col min="5642" max="5642" width="0.6640625" style="1910" customWidth="1"/>
    <col min="5643" max="5643" width="1" style="1910" customWidth="1"/>
    <col min="5644" max="5644" width="25.6640625" style="1910" customWidth="1"/>
    <col min="5645" max="5645" width="1.5" style="1910" customWidth="1"/>
    <col min="5646" max="5646" width="5.1640625" style="1910" customWidth="1"/>
    <col min="5647" max="5647" width="15.1640625" style="1910" customWidth="1"/>
    <col min="5648" max="5652" width="12" style="1910" customWidth="1"/>
    <col min="5653" max="5888" width="9.33203125" style="1910"/>
    <col min="5889" max="5889" width="1.5" style="1910" customWidth="1"/>
    <col min="5890" max="5890" width="0.5" style="1910" customWidth="1"/>
    <col min="5891" max="5891" width="1" style="1910" customWidth="1"/>
    <col min="5892" max="5892" width="26" style="1910" customWidth="1"/>
    <col min="5893" max="5897" width="11" style="1910" customWidth="1"/>
    <col min="5898" max="5898" width="0.6640625" style="1910" customWidth="1"/>
    <col min="5899" max="5899" width="1" style="1910" customWidth="1"/>
    <col min="5900" max="5900" width="25.6640625" style="1910" customWidth="1"/>
    <col min="5901" max="5901" width="1.5" style="1910" customWidth="1"/>
    <col min="5902" max="5902" width="5.1640625" style="1910" customWidth="1"/>
    <col min="5903" max="5903" width="15.1640625" style="1910" customWidth="1"/>
    <col min="5904" max="5908" width="12" style="1910" customWidth="1"/>
    <col min="5909" max="6144" width="9.33203125" style="1910"/>
    <col min="6145" max="6145" width="1.5" style="1910" customWidth="1"/>
    <col min="6146" max="6146" width="0.5" style="1910" customWidth="1"/>
    <col min="6147" max="6147" width="1" style="1910" customWidth="1"/>
    <col min="6148" max="6148" width="26" style="1910" customWidth="1"/>
    <col min="6149" max="6153" width="11" style="1910" customWidth="1"/>
    <col min="6154" max="6154" width="0.6640625" style="1910" customWidth="1"/>
    <col min="6155" max="6155" width="1" style="1910" customWidth="1"/>
    <col min="6156" max="6156" width="25.6640625" style="1910" customWidth="1"/>
    <col min="6157" max="6157" width="1.5" style="1910" customWidth="1"/>
    <col min="6158" max="6158" width="5.1640625" style="1910" customWidth="1"/>
    <col min="6159" max="6159" width="15.1640625" style="1910" customWidth="1"/>
    <col min="6160" max="6164" width="12" style="1910" customWidth="1"/>
    <col min="6165" max="6400" width="9.33203125" style="1910"/>
    <col min="6401" max="6401" width="1.5" style="1910" customWidth="1"/>
    <col min="6402" max="6402" width="0.5" style="1910" customWidth="1"/>
    <col min="6403" max="6403" width="1" style="1910" customWidth="1"/>
    <col min="6404" max="6404" width="26" style="1910" customWidth="1"/>
    <col min="6405" max="6409" width="11" style="1910" customWidth="1"/>
    <col min="6410" max="6410" width="0.6640625" style="1910" customWidth="1"/>
    <col min="6411" max="6411" width="1" style="1910" customWidth="1"/>
    <col min="6412" max="6412" width="25.6640625" style="1910" customWidth="1"/>
    <col min="6413" max="6413" width="1.5" style="1910" customWidth="1"/>
    <col min="6414" max="6414" width="5.1640625" style="1910" customWidth="1"/>
    <col min="6415" max="6415" width="15.1640625" style="1910" customWidth="1"/>
    <col min="6416" max="6420" width="12" style="1910" customWidth="1"/>
    <col min="6421" max="6656" width="9.33203125" style="1910"/>
    <col min="6657" max="6657" width="1.5" style="1910" customWidth="1"/>
    <col min="6658" max="6658" width="0.5" style="1910" customWidth="1"/>
    <col min="6659" max="6659" width="1" style="1910" customWidth="1"/>
    <col min="6660" max="6660" width="26" style="1910" customWidth="1"/>
    <col min="6661" max="6665" width="11" style="1910" customWidth="1"/>
    <col min="6666" max="6666" width="0.6640625" style="1910" customWidth="1"/>
    <col min="6667" max="6667" width="1" style="1910" customWidth="1"/>
    <col min="6668" max="6668" width="25.6640625" style="1910" customWidth="1"/>
    <col min="6669" max="6669" width="1.5" style="1910" customWidth="1"/>
    <col min="6670" max="6670" width="5.1640625" style="1910" customWidth="1"/>
    <col min="6671" max="6671" width="15.1640625" style="1910" customWidth="1"/>
    <col min="6672" max="6676" width="12" style="1910" customWidth="1"/>
    <col min="6677" max="6912" width="9.33203125" style="1910"/>
    <col min="6913" max="6913" width="1.5" style="1910" customWidth="1"/>
    <col min="6914" max="6914" width="0.5" style="1910" customWidth="1"/>
    <col min="6915" max="6915" width="1" style="1910" customWidth="1"/>
    <col min="6916" max="6916" width="26" style="1910" customWidth="1"/>
    <col min="6917" max="6921" width="11" style="1910" customWidth="1"/>
    <col min="6922" max="6922" width="0.6640625" style="1910" customWidth="1"/>
    <col min="6923" max="6923" width="1" style="1910" customWidth="1"/>
    <col min="6924" max="6924" width="25.6640625" style="1910" customWidth="1"/>
    <col min="6925" max="6925" width="1.5" style="1910" customWidth="1"/>
    <col min="6926" max="6926" width="5.1640625" style="1910" customWidth="1"/>
    <col min="6927" max="6927" width="15.1640625" style="1910" customWidth="1"/>
    <col min="6928" max="6932" width="12" style="1910" customWidth="1"/>
    <col min="6933" max="7168" width="9.33203125" style="1910"/>
    <col min="7169" max="7169" width="1.5" style="1910" customWidth="1"/>
    <col min="7170" max="7170" width="0.5" style="1910" customWidth="1"/>
    <col min="7171" max="7171" width="1" style="1910" customWidth="1"/>
    <col min="7172" max="7172" width="26" style="1910" customWidth="1"/>
    <col min="7173" max="7177" width="11" style="1910" customWidth="1"/>
    <col min="7178" max="7178" width="0.6640625" style="1910" customWidth="1"/>
    <col min="7179" max="7179" width="1" style="1910" customWidth="1"/>
    <col min="7180" max="7180" width="25.6640625" style="1910" customWidth="1"/>
    <col min="7181" max="7181" width="1.5" style="1910" customWidth="1"/>
    <col min="7182" max="7182" width="5.1640625" style="1910" customWidth="1"/>
    <col min="7183" max="7183" width="15.1640625" style="1910" customWidth="1"/>
    <col min="7184" max="7188" width="12" style="1910" customWidth="1"/>
    <col min="7189" max="7424" width="9.33203125" style="1910"/>
    <col min="7425" max="7425" width="1.5" style="1910" customWidth="1"/>
    <col min="7426" max="7426" width="0.5" style="1910" customWidth="1"/>
    <col min="7427" max="7427" width="1" style="1910" customWidth="1"/>
    <col min="7428" max="7428" width="26" style="1910" customWidth="1"/>
    <col min="7429" max="7433" width="11" style="1910" customWidth="1"/>
    <col min="7434" max="7434" width="0.6640625" style="1910" customWidth="1"/>
    <col min="7435" max="7435" width="1" style="1910" customWidth="1"/>
    <col min="7436" max="7436" width="25.6640625" style="1910" customWidth="1"/>
    <col min="7437" max="7437" width="1.5" style="1910" customWidth="1"/>
    <col min="7438" max="7438" width="5.1640625" style="1910" customWidth="1"/>
    <col min="7439" max="7439" width="15.1640625" style="1910" customWidth="1"/>
    <col min="7440" max="7444" width="12" style="1910" customWidth="1"/>
    <col min="7445" max="7680" width="9.33203125" style="1910"/>
    <col min="7681" max="7681" width="1.5" style="1910" customWidth="1"/>
    <col min="7682" max="7682" width="0.5" style="1910" customWidth="1"/>
    <col min="7683" max="7683" width="1" style="1910" customWidth="1"/>
    <col min="7684" max="7684" width="26" style="1910" customWidth="1"/>
    <col min="7685" max="7689" width="11" style="1910" customWidth="1"/>
    <col min="7690" max="7690" width="0.6640625" style="1910" customWidth="1"/>
    <col min="7691" max="7691" width="1" style="1910" customWidth="1"/>
    <col min="7692" max="7692" width="25.6640625" style="1910" customWidth="1"/>
    <col min="7693" max="7693" width="1.5" style="1910" customWidth="1"/>
    <col min="7694" max="7694" width="5.1640625" style="1910" customWidth="1"/>
    <col min="7695" max="7695" width="15.1640625" style="1910" customWidth="1"/>
    <col min="7696" max="7700" width="12" style="1910" customWidth="1"/>
    <col min="7701" max="7936" width="9.33203125" style="1910"/>
    <col min="7937" max="7937" width="1.5" style="1910" customWidth="1"/>
    <col min="7938" max="7938" width="0.5" style="1910" customWidth="1"/>
    <col min="7939" max="7939" width="1" style="1910" customWidth="1"/>
    <col min="7940" max="7940" width="26" style="1910" customWidth="1"/>
    <col min="7941" max="7945" width="11" style="1910" customWidth="1"/>
    <col min="7946" max="7946" width="0.6640625" style="1910" customWidth="1"/>
    <col min="7947" max="7947" width="1" style="1910" customWidth="1"/>
    <col min="7948" max="7948" width="25.6640625" style="1910" customWidth="1"/>
    <col min="7949" max="7949" width="1.5" style="1910" customWidth="1"/>
    <col min="7950" max="7950" width="5.1640625" style="1910" customWidth="1"/>
    <col min="7951" max="7951" width="15.1640625" style="1910" customWidth="1"/>
    <col min="7952" max="7956" width="12" style="1910" customWidth="1"/>
    <col min="7957" max="8192" width="9.33203125" style="1910"/>
    <col min="8193" max="8193" width="1.5" style="1910" customWidth="1"/>
    <col min="8194" max="8194" width="0.5" style="1910" customWidth="1"/>
    <col min="8195" max="8195" width="1" style="1910" customWidth="1"/>
    <col min="8196" max="8196" width="26" style="1910" customWidth="1"/>
    <col min="8197" max="8201" width="11" style="1910" customWidth="1"/>
    <col min="8202" max="8202" width="0.6640625" style="1910" customWidth="1"/>
    <col min="8203" max="8203" width="1" style="1910" customWidth="1"/>
    <col min="8204" max="8204" width="25.6640625" style="1910" customWidth="1"/>
    <col min="8205" max="8205" width="1.5" style="1910" customWidth="1"/>
    <col min="8206" max="8206" width="5.1640625" style="1910" customWidth="1"/>
    <col min="8207" max="8207" width="15.1640625" style="1910" customWidth="1"/>
    <col min="8208" max="8212" width="12" style="1910" customWidth="1"/>
    <col min="8213" max="8448" width="9.33203125" style="1910"/>
    <col min="8449" max="8449" width="1.5" style="1910" customWidth="1"/>
    <col min="8450" max="8450" width="0.5" style="1910" customWidth="1"/>
    <col min="8451" max="8451" width="1" style="1910" customWidth="1"/>
    <col min="8452" max="8452" width="26" style="1910" customWidth="1"/>
    <col min="8453" max="8457" width="11" style="1910" customWidth="1"/>
    <col min="8458" max="8458" width="0.6640625" style="1910" customWidth="1"/>
    <col min="8459" max="8459" width="1" style="1910" customWidth="1"/>
    <col min="8460" max="8460" width="25.6640625" style="1910" customWidth="1"/>
    <col min="8461" max="8461" width="1.5" style="1910" customWidth="1"/>
    <col min="8462" max="8462" width="5.1640625" style="1910" customWidth="1"/>
    <col min="8463" max="8463" width="15.1640625" style="1910" customWidth="1"/>
    <col min="8464" max="8468" width="12" style="1910" customWidth="1"/>
    <col min="8469" max="8704" width="9.33203125" style="1910"/>
    <col min="8705" max="8705" width="1.5" style="1910" customWidth="1"/>
    <col min="8706" max="8706" width="0.5" style="1910" customWidth="1"/>
    <col min="8707" max="8707" width="1" style="1910" customWidth="1"/>
    <col min="8708" max="8708" width="26" style="1910" customWidth="1"/>
    <col min="8709" max="8713" width="11" style="1910" customWidth="1"/>
    <col min="8714" max="8714" width="0.6640625" style="1910" customWidth="1"/>
    <col min="8715" max="8715" width="1" style="1910" customWidth="1"/>
    <col min="8716" max="8716" width="25.6640625" style="1910" customWidth="1"/>
    <col min="8717" max="8717" width="1.5" style="1910" customWidth="1"/>
    <col min="8718" max="8718" width="5.1640625" style="1910" customWidth="1"/>
    <col min="8719" max="8719" width="15.1640625" style="1910" customWidth="1"/>
    <col min="8720" max="8724" width="12" style="1910" customWidth="1"/>
    <col min="8725" max="8960" width="9.33203125" style="1910"/>
    <col min="8961" max="8961" width="1.5" style="1910" customWidth="1"/>
    <col min="8962" max="8962" width="0.5" style="1910" customWidth="1"/>
    <col min="8963" max="8963" width="1" style="1910" customWidth="1"/>
    <col min="8964" max="8964" width="26" style="1910" customWidth="1"/>
    <col min="8965" max="8969" width="11" style="1910" customWidth="1"/>
    <col min="8970" max="8970" width="0.6640625" style="1910" customWidth="1"/>
    <col min="8971" max="8971" width="1" style="1910" customWidth="1"/>
    <col min="8972" max="8972" width="25.6640625" style="1910" customWidth="1"/>
    <col min="8973" max="8973" width="1.5" style="1910" customWidth="1"/>
    <col min="8974" max="8974" width="5.1640625" style="1910" customWidth="1"/>
    <col min="8975" max="8975" width="15.1640625" style="1910" customWidth="1"/>
    <col min="8976" max="8980" width="12" style="1910" customWidth="1"/>
    <col min="8981" max="9216" width="9.33203125" style="1910"/>
    <col min="9217" max="9217" width="1.5" style="1910" customWidth="1"/>
    <col min="9218" max="9218" width="0.5" style="1910" customWidth="1"/>
    <col min="9219" max="9219" width="1" style="1910" customWidth="1"/>
    <col min="9220" max="9220" width="26" style="1910" customWidth="1"/>
    <col min="9221" max="9225" width="11" style="1910" customWidth="1"/>
    <col min="9226" max="9226" width="0.6640625" style="1910" customWidth="1"/>
    <col min="9227" max="9227" width="1" style="1910" customWidth="1"/>
    <col min="9228" max="9228" width="25.6640625" style="1910" customWidth="1"/>
    <col min="9229" max="9229" width="1.5" style="1910" customWidth="1"/>
    <col min="9230" max="9230" width="5.1640625" style="1910" customWidth="1"/>
    <col min="9231" max="9231" width="15.1640625" style="1910" customWidth="1"/>
    <col min="9232" max="9236" width="12" style="1910" customWidth="1"/>
    <col min="9237" max="9472" width="9.33203125" style="1910"/>
    <col min="9473" max="9473" width="1.5" style="1910" customWidth="1"/>
    <col min="9474" max="9474" width="0.5" style="1910" customWidth="1"/>
    <col min="9475" max="9475" width="1" style="1910" customWidth="1"/>
    <col min="9476" max="9476" width="26" style="1910" customWidth="1"/>
    <col min="9477" max="9481" width="11" style="1910" customWidth="1"/>
    <col min="9482" max="9482" width="0.6640625" style="1910" customWidth="1"/>
    <col min="9483" max="9483" width="1" style="1910" customWidth="1"/>
    <col min="9484" max="9484" width="25.6640625" style="1910" customWidth="1"/>
    <col min="9485" max="9485" width="1.5" style="1910" customWidth="1"/>
    <col min="9486" max="9486" width="5.1640625" style="1910" customWidth="1"/>
    <col min="9487" max="9487" width="15.1640625" style="1910" customWidth="1"/>
    <col min="9488" max="9492" width="12" style="1910" customWidth="1"/>
    <col min="9493" max="9728" width="9.33203125" style="1910"/>
    <col min="9729" max="9729" width="1.5" style="1910" customWidth="1"/>
    <col min="9730" max="9730" width="0.5" style="1910" customWidth="1"/>
    <col min="9731" max="9731" width="1" style="1910" customWidth="1"/>
    <col min="9732" max="9732" width="26" style="1910" customWidth="1"/>
    <col min="9733" max="9737" width="11" style="1910" customWidth="1"/>
    <col min="9738" max="9738" width="0.6640625" style="1910" customWidth="1"/>
    <col min="9739" max="9739" width="1" style="1910" customWidth="1"/>
    <col min="9740" max="9740" width="25.6640625" style="1910" customWidth="1"/>
    <col min="9741" max="9741" width="1.5" style="1910" customWidth="1"/>
    <col min="9742" max="9742" width="5.1640625" style="1910" customWidth="1"/>
    <col min="9743" max="9743" width="15.1640625" style="1910" customWidth="1"/>
    <col min="9744" max="9748" width="12" style="1910" customWidth="1"/>
    <col min="9749" max="9984" width="9.33203125" style="1910"/>
    <col min="9985" max="9985" width="1.5" style="1910" customWidth="1"/>
    <col min="9986" max="9986" width="0.5" style="1910" customWidth="1"/>
    <col min="9987" max="9987" width="1" style="1910" customWidth="1"/>
    <col min="9988" max="9988" width="26" style="1910" customWidth="1"/>
    <col min="9989" max="9993" width="11" style="1910" customWidth="1"/>
    <col min="9994" max="9994" width="0.6640625" style="1910" customWidth="1"/>
    <col min="9995" max="9995" width="1" style="1910" customWidth="1"/>
    <col min="9996" max="9996" width="25.6640625" style="1910" customWidth="1"/>
    <col min="9997" max="9997" width="1.5" style="1910" customWidth="1"/>
    <col min="9998" max="9998" width="5.1640625" style="1910" customWidth="1"/>
    <col min="9999" max="9999" width="15.1640625" style="1910" customWidth="1"/>
    <col min="10000" max="10004" width="12" style="1910" customWidth="1"/>
    <col min="10005" max="10240" width="9.33203125" style="1910"/>
    <col min="10241" max="10241" width="1.5" style="1910" customWidth="1"/>
    <col min="10242" max="10242" width="0.5" style="1910" customWidth="1"/>
    <col min="10243" max="10243" width="1" style="1910" customWidth="1"/>
    <col min="10244" max="10244" width="26" style="1910" customWidth="1"/>
    <col min="10245" max="10249" width="11" style="1910" customWidth="1"/>
    <col min="10250" max="10250" width="0.6640625" style="1910" customWidth="1"/>
    <col min="10251" max="10251" width="1" style="1910" customWidth="1"/>
    <col min="10252" max="10252" width="25.6640625" style="1910" customWidth="1"/>
    <col min="10253" max="10253" width="1.5" style="1910" customWidth="1"/>
    <col min="10254" max="10254" width="5.1640625" style="1910" customWidth="1"/>
    <col min="10255" max="10255" width="15.1640625" style="1910" customWidth="1"/>
    <col min="10256" max="10260" width="12" style="1910" customWidth="1"/>
    <col min="10261" max="10496" width="9.33203125" style="1910"/>
    <col min="10497" max="10497" width="1.5" style="1910" customWidth="1"/>
    <col min="10498" max="10498" width="0.5" style="1910" customWidth="1"/>
    <col min="10499" max="10499" width="1" style="1910" customWidth="1"/>
    <col min="10500" max="10500" width="26" style="1910" customWidth="1"/>
    <col min="10501" max="10505" width="11" style="1910" customWidth="1"/>
    <col min="10506" max="10506" width="0.6640625" style="1910" customWidth="1"/>
    <col min="10507" max="10507" width="1" style="1910" customWidth="1"/>
    <col min="10508" max="10508" width="25.6640625" style="1910" customWidth="1"/>
    <col min="10509" max="10509" width="1.5" style="1910" customWidth="1"/>
    <col min="10510" max="10510" width="5.1640625" style="1910" customWidth="1"/>
    <col min="10511" max="10511" width="15.1640625" style="1910" customWidth="1"/>
    <col min="10512" max="10516" width="12" style="1910" customWidth="1"/>
    <col min="10517" max="10752" width="9.33203125" style="1910"/>
    <col min="10753" max="10753" width="1.5" style="1910" customWidth="1"/>
    <col min="10754" max="10754" width="0.5" style="1910" customWidth="1"/>
    <col min="10755" max="10755" width="1" style="1910" customWidth="1"/>
    <col min="10756" max="10756" width="26" style="1910" customWidth="1"/>
    <col min="10757" max="10761" width="11" style="1910" customWidth="1"/>
    <col min="10762" max="10762" width="0.6640625" style="1910" customWidth="1"/>
    <col min="10763" max="10763" width="1" style="1910" customWidth="1"/>
    <col min="10764" max="10764" width="25.6640625" style="1910" customWidth="1"/>
    <col min="10765" max="10765" width="1.5" style="1910" customWidth="1"/>
    <col min="10766" max="10766" width="5.1640625" style="1910" customWidth="1"/>
    <col min="10767" max="10767" width="15.1640625" style="1910" customWidth="1"/>
    <col min="10768" max="10772" width="12" style="1910" customWidth="1"/>
    <col min="10773" max="11008" width="9.33203125" style="1910"/>
    <col min="11009" max="11009" width="1.5" style="1910" customWidth="1"/>
    <col min="11010" max="11010" width="0.5" style="1910" customWidth="1"/>
    <col min="11011" max="11011" width="1" style="1910" customWidth="1"/>
    <col min="11012" max="11012" width="26" style="1910" customWidth="1"/>
    <col min="11013" max="11017" width="11" style="1910" customWidth="1"/>
    <col min="11018" max="11018" width="0.6640625" style="1910" customWidth="1"/>
    <col min="11019" max="11019" width="1" style="1910" customWidth="1"/>
    <col min="11020" max="11020" width="25.6640625" style="1910" customWidth="1"/>
    <col min="11021" max="11021" width="1.5" style="1910" customWidth="1"/>
    <col min="11022" max="11022" width="5.1640625" style="1910" customWidth="1"/>
    <col min="11023" max="11023" width="15.1640625" style="1910" customWidth="1"/>
    <col min="11024" max="11028" width="12" style="1910" customWidth="1"/>
    <col min="11029" max="11264" width="9.33203125" style="1910"/>
    <col min="11265" max="11265" width="1.5" style="1910" customWidth="1"/>
    <col min="11266" max="11266" width="0.5" style="1910" customWidth="1"/>
    <col min="11267" max="11267" width="1" style="1910" customWidth="1"/>
    <col min="11268" max="11268" width="26" style="1910" customWidth="1"/>
    <col min="11269" max="11273" width="11" style="1910" customWidth="1"/>
    <col min="11274" max="11274" width="0.6640625" style="1910" customWidth="1"/>
    <col min="11275" max="11275" width="1" style="1910" customWidth="1"/>
    <col min="11276" max="11276" width="25.6640625" style="1910" customWidth="1"/>
    <col min="11277" max="11277" width="1.5" style="1910" customWidth="1"/>
    <col min="11278" max="11278" width="5.1640625" style="1910" customWidth="1"/>
    <col min="11279" max="11279" width="15.1640625" style="1910" customWidth="1"/>
    <col min="11280" max="11284" width="12" style="1910" customWidth="1"/>
    <col min="11285" max="11520" width="9.33203125" style="1910"/>
    <col min="11521" max="11521" width="1.5" style="1910" customWidth="1"/>
    <col min="11522" max="11522" width="0.5" style="1910" customWidth="1"/>
    <col min="11523" max="11523" width="1" style="1910" customWidth="1"/>
    <col min="11524" max="11524" width="26" style="1910" customWidth="1"/>
    <col min="11525" max="11529" width="11" style="1910" customWidth="1"/>
    <col min="11530" max="11530" width="0.6640625" style="1910" customWidth="1"/>
    <col min="11531" max="11531" width="1" style="1910" customWidth="1"/>
    <col min="11532" max="11532" width="25.6640625" style="1910" customWidth="1"/>
    <col min="11533" max="11533" width="1.5" style="1910" customWidth="1"/>
    <col min="11534" max="11534" width="5.1640625" style="1910" customWidth="1"/>
    <col min="11535" max="11535" width="15.1640625" style="1910" customWidth="1"/>
    <col min="11536" max="11540" width="12" style="1910" customWidth="1"/>
    <col min="11541" max="11776" width="9.33203125" style="1910"/>
    <col min="11777" max="11777" width="1.5" style="1910" customWidth="1"/>
    <col min="11778" max="11778" width="0.5" style="1910" customWidth="1"/>
    <col min="11779" max="11779" width="1" style="1910" customWidth="1"/>
    <col min="11780" max="11780" width="26" style="1910" customWidth="1"/>
    <col min="11781" max="11785" width="11" style="1910" customWidth="1"/>
    <col min="11786" max="11786" width="0.6640625" style="1910" customWidth="1"/>
    <col min="11787" max="11787" width="1" style="1910" customWidth="1"/>
    <col min="11788" max="11788" width="25.6640625" style="1910" customWidth="1"/>
    <col min="11789" max="11789" width="1.5" style="1910" customWidth="1"/>
    <col min="11790" max="11790" width="5.1640625" style="1910" customWidth="1"/>
    <col min="11791" max="11791" width="15.1640625" style="1910" customWidth="1"/>
    <col min="11792" max="11796" width="12" style="1910" customWidth="1"/>
    <col min="11797" max="12032" width="9.33203125" style="1910"/>
    <col min="12033" max="12033" width="1.5" style="1910" customWidth="1"/>
    <col min="12034" max="12034" width="0.5" style="1910" customWidth="1"/>
    <col min="12035" max="12035" width="1" style="1910" customWidth="1"/>
    <col min="12036" max="12036" width="26" style="1910" customWidth="1"/>
    <col min="12037" max="12041" width="11" style="1910" customWidth="1"/>
    <col min="12042" max="12042" width="0.6640625" style="1910" customWidth="1"/>
    <col min="12043" max="12043" width="1" style="1910" customWidth="1"/>
    <col min="12044" max="12044" width="25.6640625" style="1910" customWidth="1"/>
    <col min="12045" max="12045" width="1.5" style="1910" customWidth="1"/>
    <col min="12046" max="12046" width="5.1640625" style="1910" customWidth="1"/>
    <col min="12047" max="12047" width="15.1640625" style="1910" customWidth="1"/>
    <col min="12048" max="12052" width="12" style="1910" customWidth="1"/>
    <col min="12053" max="12288" width="9.33203125" style="1910"/>
    <col min="12289" max="12289" width="1.5" style="1910" customWidth="1"/>
    <col min="12290" max="12290" width="0.5" style="1910" customWidth="1"/>
    <col min="12291" max="12291" width="1" style="1910" customWidth="1"/>
    <col min="12292" max="12292" width="26" style="1910" customWidth="1"/>
    <col min="12293" max="12297" width="11" style="1910" customWidth="1"/>
    <col min="12298" max="12298" width="0.6640625" style="1910" customWidth="1"/>
    <col min="12299" max="12299" width="1" style="1910" customWidth="1"/>
    <col min="12300" max="12300" width="25.6640625" style="1910" customWidth="1"/>
    <col min="12301" max="12301" width="1.5" style="1910" customWidth="1"/>
    <col min="12302" max="12302" width="5.1640625" style="1910" customWidth="1"/>
    <col min="12303" max="12303" width="15.1640625" style="1910" customWidth="1"/>
    <col min="12304" max="12308" width="12" style="1910" customWidth="1"/>
    <col min="12309" max="12544" width="9.33203125" style="1910"/>
    <col min="12545" max="12545" width="1.5" style="1910" customWidth="1"/>
    <col min="12546" max="12546" width="0.5" style="1910" customWidth="1"/>
    <col min="12547" max="12547" width="1" style="1910" customWidth="1"/>
    <col min="12548" max="12548" width="26" style="1910" customWidth="1"/>
    <col min="12549" max="12553" width="11" style="1910" customWidth="1"/>
    <col min="12554" max="12554" width="0.6640625" style="1910" customWidth="1"/>
    <col min="12555" max="12555" width="1" style="1910" customWidth="1"/>
    <col min="12556" max="12556" width="25.6640625" style="1910" customWidth="1"/>
    <col min="12557" max="12557" width="1.5" style="1910" customWidth="1"/>
    <col min="12558" max="12558" width="5.1640625" style="1910" customWidth="1"/>
    <col min="12559" max="12559" width="15.1640625" style="1910" customWidth="1"/>
    <col min="12560" max="12564" width="12" style="1910" customWidth="1"/>
    <col min="12565" max="12800" width="9.33203125" style="1910"/>
    <col min="12801" max="12801" width="1.5" style="1910" customWidth="1"/>
    <col min="12802" max="12802" width="0.5" style="1910" customWidth="1"/>
    <col min="12803" max="12803" width="1" style="1910" customWidth="1"/>
    <col min="12804" max="12804" width="26" style="1910" customWidth="1"/>
    <col min="12805" max="12809" width="11" style="1910" customWidth="1"/>
    <col min="12810" max="12810" width="0.6640625" style="1910" customWidth="1"/>
    <col min="12811" max="12811" width="1" style="1910" customWidth="1"/>
    <col min="12812" max="12812" width="25.6640625" style="1910" customWidth="1"/>
    <col min="12813" max="12813" width="1.5" style="1910" customWidth="1"/>
    <col min="12814" max="12814" width="5.1640625" style="1910" customWidth="1"/>
    <col min="12815" max="12815" width="15.1640625" style="1910" customWidth="1"/>
    <col min="12816" max="12820" width="12" style="1910" customWidth="1"/>
    <col min="12821" max="13056" width="9.33203125" style="1910"/>
    <col min="13057" max="13057" width="1.5" style="1910" customWidth="1"/>
    <col min="13058" max="13058" width="0.5" style="1910" customWidth="1"/>
    <col min="13059" max="13059" width="1" style="1910" customWidth="1"/>
    <col min="13060" max="13060" width="26" style="1910" customWidth="1"/>
    <col min="13061" max="13065" width="11" style="1910" customWidth="1"/>
    <col min="13066" max="13066" width="0.6640625" style="1910" customWidth="1"/>
    <col min="13067" max="13067" width="1" style="1910" customWidth="1"/>
    <col min="13068" max="13068" width="25.6640625" style="1910" customWidth="1"/>
    <col min="13069" max="13069" width="1.5" style="1910" customWidth="1"/>
    <col min="13070" max="13070" width="5.1640625" style="1910" customWidth="1"/>
    <col min="13071" max="13071" width="15.1640625" style="1910" customWidth="1"/>
    <col min="13072" max="13076" width="12" style="1910" customWidth="1"/>
    <col min="13077" max="13312" width="9.33203125" style="1910"/>
    <col min="13313" max="13313" width="1.5" style="1910" customWidth="1"/>
    <col min="13314" max="13314" width="0.5" style="1910" customWidth="1"/>
    <col min="13315" max="13315" width="1" style="1910" customWidth="1"/>
    <col min="13316" max="13316" width="26" style="1910" customWidth="1"/>
    <col min="13317" max="13321" width="11" style="1910" customWidth="1"/>
    <col min="13322" max="13322" width="0.6640625" style="1910" customWidth="1"/>
    <col min="13323" max="13323" width="1" style="1910" customWidth="1"/>
    <col min="13324" max="13324" width="25.6640625" style="1910" customWidth="1"/>
    <col min="13325" max="13325" width="1.5" style="1910" customWidth="1"/>
    <col min="13326" max="13326" width="5.1640625" style="1910" customWidth="1"/>
    <col min="13327" max="13327" width="15.1640625" style="1910" customWidth="1"/>
    <col min="13328" max="13332" width="12" style="1910" customWidth="1"/>
    <col min="13333" max="13568" width="9.33203125" style="1910"/>
    <col min="13569" max="13569" width="1.5" style="1910" customWidth="1"/>
    <col min="13570" max="13570" width="0.5" style="1910" customWidth="1"/>
    <col min="13571" max="13571" width="1" style="1910" customWidth="1"/>
    <col min="13572" max="13572" width="26" style="1910" customWidth="1"/>
    <col min="13573" max="13577" width="11" style="1910" customWidth="1"/>
    <col min="13578" max="13578" width="0.6640625" style="1910" customWidth="1"/>
    <col min="13579" max="13579" width="1" style="1910" customWidth="1"/>
    <col min="13580" max="13580" width="25.6640625" style="1910" customWidth="1"/>
    <col min="13581" max="13581" width="1.5" style="1910" customWidth="1"/>
    <col min="13582" max="13582" width="5.1640625" style="1910" customWidth="1"/>
    <col min="13583" max="13583" width="15.1640625" style="1910" customWidth="1"/>
    <col min="13584" max="13588" width="12" style="1910" customWidth="1"/>
    <col min="13589" max="13824" width="9.33203125" style="1910"/>
    <col min="13825" max="13825" width="1.5" style="1910" customWidth="1"/>
    <col min="13826" max="13826" width="0.5" style="1910" customWidth="1"/>
    <col min="13827" max="13827" width="1" style="1910" customWidth="1"/>
    <col min="13828" max="13828" width="26" style="1910" customWidth="1"/>
    <col min="13829" max="13833" width="11" style="1910" customWidth="1"/>
    <col min="13834" max="13834" width="0.6640625" style="1910" customWidth="1"/>
    <col min="13835" max="13835" width="1" style="1910" customWidth="1"/>
    <col min="13836" max="13836" width="25.6640625" style="1910" customWidth="1"/>
    <col min="13837" max="13837" width="1.5" style="1910" customWidth="1"/>
    <col min="13838" max="13838" width="5.1640625" style="1910" customWidth="1"/>
    <col min="13839" max="13839" width="15.1640625" style="1910" customWidth="1"/>
    <col min="13840" max="13844" width="12" style="1910" customWidth="1"/>
    <col min="13845" max="14080" width="9.33203125" style="1910"/>
    <col min="14081" max="14081" width="1.5" style="1910" customWidth="1"/>
    <col min="14082" max="14082" width="0.5" style="1910" customWidth="1"/>
    <col min="14083" max="14083" width="1" style="1910" customWidth="1"/>
    <col min="14084" max="14084" width="26" style="1910" customWidth="1"/>
    <col min="14085" max="14089" width="11" style="1910" customWidth="1"/>
    <col min="14090" max="14090" width="0.6640625" style="1910" customWidth="1"/>
    <col min="14091" max="14091" width="1" style="1910" customWidth="1"/>
    <col min="14092" max="14092" width="25.6640625" style="1910" customWidth="1"/>
    <col min="14093" max="14093" width="1.5" style="1910" customWidth="1"/>
    <col min="14094" max="14094" width="5.1640625" style="1910" customWidth="1"/>
    <col min="14095" max="14095" width="15.1640625" style="1910" customWidth="1"/>
    <col min="14096" max="14100" width="12" style="1910" customWidth="1"/>
    <col min="14101" max="14336" width="9.33203125" style="1910"/>
    <col min="14337" max="14337" width="1.5" style="1910" customWidth="1"/>
    <col min="14338" max="14338" width="0.5" style="1910" customWidth="1"/>
    <col min="14339" max="14339" width="1" style="1910" customWidth="1"/>
    <col min="14340" max="14340" width="26" style="1910" customWidth="1"/>
    <col min="14341" max="14345" width="11" style="1910" customWidth="1"/>
    <col min="14346" max="14346" width="0.6640625" style="1910" customWidth="1"/>
    <col min="14347" max="14347" width="1" style="1910" customWidth="1"/>
    <col min="14348" max="14348" width="25.6640625" style="1910" customWidth="1"/>
    <col min="14349" max="14349" width="1.5" style="1910" customWidth="1"/>
    <col min="14350" max="14350" width="5.1640625" style="1910" customWidth="1"/>
    <col min="14351" max="14351" width="15.1640625" style="1910" customWidth="1"/>
    <col min="14352" max="14356" width="12" style="1910" customWidth="1"/>
    <col min="14357" max="14592" width="9.33203125" style="1910"/>
    <col min="14593" max="14593" width="1.5" style="1910" customWidth="1"/>
    <col min="14594" max="14594" width="0.5" style="1910" customWidth="1"/>
    <col min="14595" max="14595" width="1" style="1910" customWidth="1"/>
    <col min="14596" max="14596" width="26" style="1910" customWidth="1"/>
    <col min="14597" max="14601" width="11" style="1910" customWidth="1"/>
    <col min="14602" max="14602" width="0.6640625" style="1910" customWidth="1"/>
    <col min="14603" max="14603" width="1" style="1910" customWidth="1"/>
    <col min="14604" max="14604" width="25.6640625" style="1910" customWidth="1"/>
    <col min="14605" max="14605" width="1.5" style="1910" customWidth="1"/>
    <col min="14606" max="14606" width="5.1640625" style="1910" customWidth="1"/>
    <col min="14607" max="14607" width="15.1640625" style="1910" customWidth="1"/>
    <col min="14608" max="14612" width="12" style="1910" customWidth="1"/>
    <col min="14613" max="14848" width="9.33203125" style="1910"/>
    <col min="14849" max="14849" width="1.5" style="1910" customWidth="1"/>
    <col min="14850" max="14850" width="0.5" style="1910" customWidth="1"/>
    <col min="14851" max="14851" width="1" style="1910" customWidth="1"/>
    <col min="14852" max="14852" width="26" style="1910" customWidth="1"/>
    <col min="14853" max="14857" width="11" style="1910" customWidth="1"/>
    <col min="14858" max="14858" width="0.6640625" style="1910" customWidth="1"/>
    <col min="14859" max="14859" width="1" style="1910" customWidth="1"/>
    <col min="14860" max="14860" width="25.6640625" style="1910" customWidth="1"/>
    <col min="14861" max="14861" width="1.5" style="1910" customWidth="1"/>
    <col min="14862" max="14862" width="5.1640625" style="1910" customWidth="1"/>
    <col min="14863" max="14863" width="15.1640625" style="1910" customWidth="1"/>
    <col min="14864" max="14868" width="12" style="1910" customWidth="1"/>
    <col min="14869" max="15104" width="9.33203125" style="1910"/>
    <col min="15105" max="15105" width="1.5" style="1910" customWidth="1"/>
    <col min="15106" max="15106" width="0.5" style="1910" customWidth="1"/>
    <col min="15107" max="15107" width="1" style="1910" customWidth="1"/>
    <col min="15108" max="15108" width="26" style="1910" customWidth="1"/>
    <col min="15109" max="15113" width="11" style="1910" customWidth="1"/>
    <col min="15114" max="15114" width="0.6640625" style="1910" customWidth="1"/>
    <col min="15115" max="15115" width="1" style="1910" customWidth="1"/>
    <col min="15116" max="15116" width="25.6640625" style="1910" customWidth="1"/>
    <col min="15117" max="15117" width="1.5" style="1910" customWidth="1"/>
    <col min="15118" max="15118" width="5.1640625" style="1910" customWidth="1"/>
    <col min="15119" max="15119" width="15.1640625" style="1910" customWidth="1"/>
    <col min="15120" max="15124" width="12" style="1910" customWidth="1"/>
    <col min="15125" max="15360" width="9.33203125" style="1910"/>
    <col min="15361" max="15361" width="1.5" style="1910" customWidth="1"/>
    <col min="15362" max="15362" width="0.5" style="1910" customWidth="1"/>
    <col min="15363" max="15363" width="1" style="1910" customWidth="1"/>
    <col min="15364" max="15364" width="26" style="1910" customWidth="1"/>
    <col min="15365" max="15369" width="11" style="1910" customWidth="1"/>
    <col min="15370" max="15370" width="0.6640625" style="1910" customWidth="1"/>
    <col min="15371" max="15371" width="1" style="1910" customWidth="1"/>
    <col min="15372" max="15372" width="25.6640625" style="1910" customWidth="1"/>
    <col min="15373" max="15373" width="1.5" style="1910" customWidth="1"/>
    <col min="15374" max="15374" width="5.1640625" style="1910" customWidth="1"/>
    <col min="15375" max="15375" width="15.1640625" style="1910" customWidth="1"/>
    <col min="15376" max="15380" width="12" style="1910" customWidth="1"/>
    <col min="15381" max="15616" width="9.33203125" style="1910"/>
    <col min="15617" max="15617" width="1.5" style="1910" customWidth="1"/>
    <col min="15618" max="15618" width="0.5" style="1910" customWidth="1"/>
    <col min="15619" max="15619" width="1" style="1910" customWidth="1"/>
    <col min="15620" max="15620" width="26" style="1910" customWidth="1"/>
    <col min="15621" max="15625" width="11" style="1910" customWidth="1"/>
    <col min="15626" max="15626" width="0.6640625" style="1910" customWidth="1"/>
    <col min="15627" max="15627" width="1" style="1910" customWidth="1"/>
    <col min="15628" max="15628" width="25.6640625" style="1910" customWidth="1"/>
    <col min="15629" max="15629" width="1.5" style="1910" customWidth="1"/>
    <col min="15630" max="15630" width="5.1640625" style="1910" customWidth="1"/>
    <col min="15631" max="15631" width="15.1640625" style="1910" customWidth="1"/>
    <col min="15632" max="15636" width="12" style="1910" customWidth="1"/>
    <col min="15637" max="15872" width="9.33203125" style="1910"/>
    <col min="15873" max="15873" width="1.5" style="1910" customWidth="1"/>
    <col min="15874" max="15874" width="0.5" style="1910" customWidth="1"/>
    <col min="15875" max="15875" width="1" style="1910" customWidth="1"/>
    <col min="15876" max="15876" width="26" style="1910" customWidth="1"/>
    <col min="15877" max="15881" width="11" style="1910" customWidth="1"/>
    <col min="15882" max="15882" width="0.6640625" style="1910" customWidth="1"/>
    <col min="15883" max="15883" width="1" style="1910" customWidth="1"/>
    <col min="15884" max="15884" width="25.6640625" style="1910" customWidth="1"/>
    <col min="15885" max="15885" width="1.5" style="1910" customWidth="1"/>
    <col min="15886" max="15886" width="5.1640625" style="1910" customWidth="1"/>
    <col min="15887" max="15887" width="15.1640625" style="1910" customWidth="1"/>
    <col min="15888" max="15892" width="12" style="1910" customWidth="1"/>
    <col min="15893" max="16128" width="9.33203125" style="1910"/>
    <col min="16129" max="16129" width="1.5" style="1910" customWidth="1"/>
    <col min="16130" max="16130" width="0.5" style="1910" customWidth="1"/>
    <col min="16131" max="16131" width="1" style="1910" customWidth="1"/>
    <col min="16132" max="16132" width="26" style="1910" customWidth="1"/>
    <col min="16133" max="16137" width="11" style="1910" customWidth="1"/>
    <col min="16138" max="16138" width="0.6640625" style="1910" customWidth="1"/>
    <col min="16139" max="16139" width="1" style="1910" customWidth="1"/>
    <col min="16140" max="16140" width="25.6640625" style="1910" customWidth="1"/>
    <col min="16141" max="16141" width="1.5" style="1910" customWidth="1"/>
    <col min="16142" max="16142" width="5.1640625" style="1910" customWidth="1"/>
    <col min="16143" max="16143" width="15.1640625" style="1910" customWidth="1"/>
    <col min="16144" max="16148" width="12" style="1910" customWidth="1"/>
    <col min="16149" max="16384" width="9.33203125" style="1910"/>
  </cols>
  <sheetData>
    <row r="1" spans="2:18" s="1906" customFormat="1" ht="15.75" customHeight="1" x14ac:dyDescent="0.25">
      <c r="B1" s="1905" t="s">
        <v>1410</v>
      </c>
      <c r="C1" s="1905"/>
      <c r="G1" s="1905"/>
      <c r="H1" s="1905"/>
      <c r="I1" s="1905"/>
      <c r="J1" s="1905"/>
      <c r="K1" s="1905"/>
      <c r="M1" s="1907"/>
    </row>
    <row r="2" spans="2:18" s="1908" customFormat="1" ht="15" customHeight="1" x14ac:dyDescent="0.2">
      <c r="B2" s="1908" t="s">
        <v>1411</v>
      </c>
      <c r="M2" s="1909"/>
    </row>
    <row r="3" spans="2:18" ht="9" customHeight="1" x14ac:dyDescent="0.2">
      <c r="E3" s="1911"/>
      <c r="F3" s="1911"/>
      <c r="G3" s="1911"/>
      <c r="H3" s="1911"/>
      <c r="I3" s="1911"/>
      <c r="J3" s="1910"/>
    </row>
    <row r="4" spans="2:18" x14ac:dyDescent="0.2">
      <c r="B4" s="1913"/>
      <c r="C4" s="1913" t="s">
        <v>1412</v>
      </c>
      <c r="D4" s="1913"/>
      <c r="E4" s="1913"/>
      <c r="F4" s="1913"/>
      <c r="G4" s="1913"/>
      <c r="H4" s="1913"/>
      <c r="I4" s="1913"/>
      <c r="J4" s="1913"/>
      <c r="K4" s="1913"/>
      <c r="L4" s="1914" t="s">
        <v>1413</v>
      </c>
      <c r="M4" s="1915"/>
    </row>
    <row r="5" spans="2:18" ht="8.1" customHeight="1" x14ac:dyDescent="0.2">
      <c r="B5" s="1916"/>
      <c r="C5" s="1917"/>
      <c r="D5" s="1918"/>
      <c r="E5" s="1919"/>
      <c r="F5" s="1920"/>
      <c r="G5" s="1921"/>
      <c r="H5" s="1921"/>
      <c r="I5" s="1922"/>
      <c r="J5" s="1923"/>
      <c r="K5" s="1923"/>
      <c r="L5" s="1924"/>
      <c r="M5" s="1925"/>
    </row>
    <row r="6" spans="2:18" ht="15" customHeight="1" x14ac:dyDescent="0.2">
      <c r="B6" s="1916"/>
      <c r="C6" s="1918" t="s">
        <v>3</v>
      </c>
      <c r="D6" s="1926"/>
      <c r="E6" s="1919">
        <v>2016</v>
      </c>
      <c r="F6" s="1919">
        <v>2017</v>
      </c>
      <c r="G6" s="1919">
        <v>2018</v>
      </c>
      <c r="H6" s="1919">
        <v>2019</v>
      </c>
      <c r="I6" s="1919">
        <v>2020</v>
      </c>
      <c r="J6" s="1927"/>
      <c r="K6" s="1924" t="s">
        <v>6</v>
      </c>
      <c r="L6" s="1924"/>
      <c r="M6" s="1925"/>
    </row>
    <row r="7" spans="2:18" ht="6" customHeight="1" x14ac:dyDescent="0.2">
      <c r="B7" s="1916"/>
      <c r="C7" s="1917"/>
      <c r="D7" s="1918"/>
      <c r="E7" s="1922"/>
      <c r="F7" s="1922"/>
      <c r="G7" s="1922"/>
      <c r="H7" s="1922"/>
      <c r="I7" s="1922"/>
      <c r="J7" s="1923"/>
      <c r="K7" s="1923"/>
      <c r="L7" s="1924"/>
      <c r="M7" s="1925"/>
    </row>
    <row r="8" spans="2:18" ht="6" customHeight="1" thickBot="1" x14ac:dyDescent="0.25">
      <c r="B8" s="1928"/>
      <c r="C8" s="1929"/>
      <c r="D8" s="1930"/>
      <c r="E8" s="1931"/>
      <c r="F8" s="1931"/>
      <c r="G8" s="1931"/>
      <c r="H8" s="1931"/>
      <c r="I8" s="1931"/>
      <c r="J8" s="1932"/>
      <c r="K8" s="1932"/>
      <c r="L8" s="1933"/>
      <c r="M8" s="1934"/>
    </row>
    <row r="9" spans="2:18" ht="6" customHeight="1" x14ac:dyDescent="0.2">
      <c r="B9" s="1935"/>
      <c r="C9" s="1936"/>
      <c r="D9" s="1937"/>
      <c r="E9" s="1938"/>
      <c r="F9" s="1938"/>
      <c r="G9" s="1938"/>
      <c r="H9" s="1938"/>
      <c r="I9" s="1938"/>
      <c r="J9" s="1939"/>
      <c r="K9" s="1939"/>
      <c r="L9" s="1940"/>
      <c r="M9" s="1941"/>
    </row>
    <row r="10" spans="2:18" ht="15" customHeight="1" x14ac:dyDescent="0.2">
      <c r="B10" s="1942"/>
      <c r="C10" s="1943" t="s">
        <v>1414</v>
      </c>
      <c r="D10" s="1944"/>
      <c r="E10" s="1945">
        <v>1953478.1900000006</v>
      </c>
      <c r="F10" s="1945">
        <v>2136951.8099999996</v>
      </c>
      <c r="G10" s="1945">
        <v>2325177.5349999997</v>
      </c>
      <c r="H10" s="1946">
        <v>2369725.1640000003</v>
      </c>
      <c r="I10" s="1946">
        <v>2434039.4599999995</v>
      </c>
      <c r="J10" s="1947"/>
      <c r="K10" s="1948" t="s">
        <v>1415</v>
      </c>
      <c r="L10" s="1949"/>
      <c r="M10" s="1950"/>
      <c r="O10" s="1947"/>
    </row>
    <row r="11" spans="2:18" ht="15" customHeight="1" x14ac:dyDescent="0.2">
      <c r="B11" s="1942"/>
      <c r="C11" s="1937" t="s">
        <v>298</v>
      </c>
      <c r="D11" s="1944"/>
      <c r="E11" s="1951"/>
      <c r="F11" s="1951"/>
      <c r="G11" s="1951"/>
      <c r="H11" s="1952"/>
      <c r="I11" s="1952"/>
      <c r="J11" s="1953"/>
      <c r="K11" s="1949" t="s">
        <v>299</v>
      </c>
      <c r="L11" s="1949"/>
      <c r="M11" s="1941"/>
    </row>
    <row r="12" spans="2:18" ht="15" customHeight="1" x14ac:dyDescent="0.2">
      <c r="B12" s="1942"/>
      <c r="C12" s="1936"/>
      <c r="D12" s="1954" t="s">
        <v>1416</v>
      </c>
      <c r="E12" s="1955"/>
      <c r="F12" s="1955"/>
      <c r="G12" s="1955"/>
      <c r="H12" s="1956"/>
      <c r="I12" s="1956"/>
      <c r="J12" s="1957"/>
      <c r="K12" s="1958"/>
      <c r="L12" s="1949" t="s">
        <v>1417</v>
      </c>
      <c r="M12" s="1941"/>
      <c r="O12" s="1911"/>
      <c r="P12" s="1911"/>
      <c r="Q12" s="1911"/>
      <c r="R12" s="1911"/>
    </row>
    <row r="13" spans="2:18" ht="15" customHeight="1" x14ac:dyDescent="0.2">
      <c r="B13" s="1942"/>
      <c r="C13" s="1936"/>
      <c r="D13" s="1959" t="s">
        <v>1418</v>
      </c>
      <c r="E13" s="1960">
        <v>328073.93999999948</v>
      </c>
      <c r="F13" s="1960">
        <v>466994.4099999991</v>
      </c>
      <c r="G13" s="1960">
        <v>628994.0359999988</v>
      </c>
      <c r="H13" s="1961">
        <v>641975.21499999997</v>
      </c>
      <c r="I13" s="1961">
        <v>702908.1750000004</v>
      </c>
      <c r="J13" s="1962"/>
      <c r="K13" s="1962"/>
      <c r="L13" s="1963" t="s">
        <v>1419</v>
      </c>
      <c r="M13" s="1941"/>
      <c r="O13" s="1911"/>
      <c r="P13" s="1911"/>
    </row>
    <row r="14" spans="2:18" ht="15" customHeight="1" x14ac:dyDescent="0.2">
      <c r="B14" s="1942"/>
      <c r="C14" s="1936"/>
      <c r="D14" s="1964" t="s">
        <v>1420</v>
      </c>
      <c r="E14" s="1965">
        <v>144403.21</v>
      </c>
      <c r="F14" s="1965">
        <v>174168.47999999975</v>
      </c>
      <c r="G14" s="1965">
        <v>206223.13399999999</v>
      </c>
      <c r="H14" s="1966">
        <v>253649.27399999989</v>
      </c>
      <c r="I14" s="1966">
        <v>304190.18199999986</v>
      </c>
      <c r="J14" s="1967"/>
      <c r="K14" s="1967"/>
      <c r="L14" s="1949" t="s">
        <v>1421</v>
      </c>
      <c r="M14" s="1968"/>
      <c r="O14" s="1911"/>
    </row>
    <row r="15" spans="2:18" ht="15" customHeight="1" x14ac:dyDescent="0.2">
      <c r="B15" s="1942"/>
      <c r="C15" s="1936"/>
      <c r="D15" s="1964" t="s">
        <v>1422</v>
      </c>
      <c r="E15" s="1965">
        <v>1184729.1500000011</v>
      </c>
      <c r="F15" s="1965">
        <v>1176579.8500000017</v>
      </c>
      <c r="G15" s="1965">
        <v>1174065.1780000005</v>
      </c>
      <c r="H15" s="1966">
        <v>1166418.8339999996</v>
      </c>
      <c r="I15" s="1966">
        <v>1144885.773</v>
      </c>
      <c r="J15" s="1967"/>
      <c r="K15" s="1967"/>
      <c r="L15" s="1949" t="s">
        <v>1423</v>
      </c>
      <c r="M15" s="1968"/>
      <c r="O15" s="1911"/>
    </row>
    <row r="16" spans="2:18" ht="15" customHeight="1" x14ac:dyDescent="0.2">
      <c r="B16" s="1942"/>
      <c r="C16" s="1936"/>
      <c r="D16" s="1944" t="s">
        <v>1424</v>
      </c>
      <c r="E16" s="1965">
        <v>232319.66000000018</v>
      </c>
      <c r="F16" s="1965">
        <v>240046.00000000017</v>
      </c>
      <c r="G16" s="1965">
        <v>244806.24699999951</v>
      </c>
      <c r="H16" s="1966">
        <v>236816.89100000029</v>
      </c>
      <c r="I16" s="1966">
        <v>213637.59599999961</v>
      </c>
      <c r="J16" s="1967"/>
      <c r="K16" s="1967"/>
      <c r="L16" s="1949" t="s">
        <v>1425</v>
      </c>
      <c r="M16" s="1968"/>
      <c r="O16" s="1911"/>
    </row>
    <row r="17" spans="2:17" ht="15" customHeight="1" x14ac:dyDescent="0.2">
      <c r="B17" s="1942"/>
      <c r="C17" s="1936"/>
      <c r="D17" s="1964"/>
      <c r="E17" s="1965"/>
      <c r="F17" s="1965"/>
      <c r="G17" s="1965"/>
      <c r="H17" s="1969"/>
      <c r="I17" s="1969"/>
      <c r="J17" s="1967"/>
      <c r="K17" s="1967"/>
      <c r="L17" s="1949" t="s">
        <v>1426</v>
      </c>
      <c r="M17" s="1968"/>
      <c r="O17" s="1911"/>
      <c r="P17" s="1970"/>
      <c r="Q17" s="1970"/>
    </row>
    <row r="18" spans="2:17" ht="15" customHeight="1" x14ac:dyDescent="0.2">
      <c r="B18" s="1942"/>
      <c r="C18" s="1936"/>
      <c r="D18" s="1964" t="s">
        <v>1427</v>
      </c>
      <c r="E18" s="1965">
        <v>63952.229999999981</v>
      </c>
      <c r="F18" s="1965">
        <v>79163.070000000022</v>
      </c>
      <c r="G18" s="1965">
        <v>71088.939999999959</v>
      </c>
      <c r="H18" s="1966">
        <v>70864.949999999968</v>
      </c>
      <c r="I18" s="1966">
        <v>68417.733999999968</v>
      </c>
      <c r="J18" s="1967"/>
      <c r="K18" s="1967"/>
      <c r="L18" s="1963" t="s">
        <v>1428</v>
      </c>
      <c r="M18" s="1968"/>
      <c r="O18" s="1911"/>
      <c r="P18" s="1970"/>
      <c r="Q18" s="1970"/>
    </row>
    <row r="19" spans="2:17" ht="6" customHeight="1" thickBot="1" x14ac:dyDescent="0.25">
      <c r="B19" s="1971"/>
      <c r="C19" s="1972"/>
      <c r="D19" s="1973"/>
      <c r="E19" s="1974"/>
      <c r="F19" s="1975"/>
      <c r="G19" s="1975"/>
      <c r="H19" s="1974"/>
      <c r="I19" s="1974"/>
      <c r="J19" s="1975"/>
      <c r="K19" s="1975"/>
      <c r="L19" s="1976"/>
      <c r="M19" s="1968"/>
      <c r="P19" s="1970"/>
      <c r="Q19" s="1970"/>
    </row>
    <row r="20" spans="2:17" s="1912" customFormat="1" ht="6" customHeight="1" x14ac:dyDescent="0.2">
      <c r="E20" s="1977"/>
      <c r="F20" s="1977"/>
      <c r="G20" s="1977"/>
      <c r="H20" s="1977"/>
      <c r="I20" s="1977"/>
      <c r="J20" s="1977"/>
      <c r="K20" s="1977"/>
      <c r="L20" s="1977"/>
      <c r="M20" s="1968"/>
      <c r="P20" s="1970"/>
      <c r="Q20" s="1970"/>
    </row>
    <row r="21" spans="2:17" ht="11.1" customHeight="1" x14ac:dyDescent="0.2">
      <c r="D21" s="1978" t="s">
        <v>1429</v>
      </c>
      <c r="E21" s="1911"/>
      <c r="F21" s="1911"/>
      <c r="G21" s="1911"/>
      <c r="H21" s="1911"/>
      <c r="I21" s="1911"/>
    </row>
    <row r="22" spans="2:17" ht="11.1" customHeight="1" x14ac:dyDescent="0.2"/>
    <row r="23" spans="2:17" ht="11.1" customHeight="1" x14ac:dyDescent="0.2"/>
    <row r="45" spans="2:19" ht="12" customHeight="1" x14ac:dyDescent="0.2">
      <c r="O45" s="1980"/>
    </row>
    <row r="46" spans="2:19" ht="12" customHeight="1" x14ac:dyDescent="0.2"/>
    <row r="47" spans="2:19" s="1906" customFormat="1" ht="15.75" customHeight="1" x14ac:dyDescent="0.25">
      <c r="B47" s="1981"/>
      <c r="C47" s="1981"/>
      <c r="D47" s="1981"/>
      <c r="E47" s="1982"/>
      <c r="F47" s="1982"/>
      <c r="G47" s="1982"/>
      <c r="H47" s="1983"/>
      <c r="I47" s="1983"/>
      <c r="J47" s="1983"/>
      <c r="K47" s="1905"/>
      <c r="M47" s="1907"/>
      <c r="O47" s="1984"/>
      <c r="P47" s="1984"/>
      <c r="Q47" s="1984"/>
      <c r="R47" s="1985"/>
      <c r="S47" s="1985"/>
    </row>
    <row r="48" spans="2:19" s="1906" customFormat="1" ht="15.75" customHeight="1" x14ac:dyDescent="0.25">
      <c r="B48" s="1981" t="s">
        <v>1430</v>
      </c>
      <c r="C48" s="1981"/>
      <c r="D48" s="1981"/>
      <c r="E48" s="1982"/>
      <c r="F48" s="1982"/>
      <c r="G48" s="1982"/>
      <c r="H48" s="1983"/>
      <c r="I48" s="1983"/>
      <c r="J48" s="1983"/>
      <c r="K48" s="1905"/>
      <c r="M48" s="1907"/>
      <c r="O48" s="1984"/>
      <c r="P48" s="1984"/>
      <c r="Q48" s="1984"/>
      <c r="R48" s="1985"/>
      <c r="S48" s="1985"/>
    </row>
    <row r="49" spans="1:20" s="1906" customFormat="1" ht="15.75" customHeight="1" x14ac:dyDescent="0.25">
      <c r="B49" s="1986" t="s">
        <v>1431</v>
      </c>
      <c r="C49" s="1981"/>
      <c r="D49" s="1981"/>
      <c r="E49" s="1982"/>
      <c r="F49" s="1982"/>
      <c r="G49" s="1982" t="s">
        <v>42</v>
      </c>
      <c r="H49" s="1983"/>
      <c r="I49" s="1983"/>
      <c r="J49" s="1983"/>
      <c r="K49" s="1905"/>
      <c r="M49" s="1907"/>
      <c r="O49" s="1984"/>
      <c r="P49" s="1984"/>
      <c r="Q49" s="1984"/>
      <c r="R49" s="1985"/>
      <c r="S49" s="1985"/>
    </row>
    <row r="50" spans="1:20" s="1906" customFormat="1" ht="9" customHeight="1" x14ac:dyDescent="0.25">
      <c r="B50" s="1986"/>
      <c r="C50" s="1981"/>
      <c r="D50" s="1981"/>
      <c r="E50" s="1982"/>
      <c r="F50" s="1982"/>
      <c r="G50" s="1982"/>
      <c r="H50" s="1983"/>
      <c r="I50" s="1983"/>
      <c r="J50" s="1983"/>
      <c r="K50" s="1905"/>
      <c r="M50" s="1907"/>
      <c r="O50" s="1984"/>
      <c r="P50" s="1984"/>
      <c r="Q50" s="1984"/>
      <c r="R50" s="1985"/>
      <c r="S50" s="1985"/>
    </row>
    <row r="51" spans="1:20" s="1908" customFormat="1" ht="12" customHeight="1" thickBot="1" x14ac:dyDescent="0.25">
      <c r="B51" s="1987"/>
      <c r="C51" s="1913" t="s">
        <v>1412</v>
      </c>
      <c r="D51" s="1987"/>
      <c r="E51" s="1987"/>
      <c r="F51" s="1987"/>
      <c r="G51" s="1987"/>
      <c r="H51" s="1988"/>
      <c r="I51" s="1988"/>
      <c r="J51" s="1988"/>
      <c r="K51" s="1987"/>
      <c r="L51" s="1914" t="s">
        <v>1432</v>
      </c>
      <c r="M51" s="1909"/>
    </row>
    <row r="52" spans="1:20" ht="6.75" customHeight="1" x14ac:dyDescent="0.2">
      <c r="B52" s="1989"/>
      <c r="C52" s="1990" t="s">
        <v>201</v>
      </c>
      <c r="D52" s="1991"/>
      <c r="E52" s="1992" t="s">
        <v>1433</v>
      </c>
      <c r="F52" s="1993"/>
      <c r="G52" s="1993"/>
      <c r="H52" s="1993"/>
      <c r="I52" s="1994"/>
      <c r="J52" s="1995"/>
      <c r="K52" s="1996" t="s">
        <v>211</v>
      </c>
      <c r="L52" s="1997"/>
    </row>
    <row r="53" spans="1:20" ht="26.25" customHeight="1" x14ac:dyDescent="0.2">
      <c r="B53" s="1989"/>
      <c r="C53" s="1998"/>
      <c r="D53" s="1999"/>
      <c r="E53" s="2000"/>
      <c r="F53" s="2001"/>
      <c r="G53" s="2001"/>
      <c r="H53" s="2001"/>
      <c r="I53" s="2002"/>
      <c r="J53" s="2003"/>
      <c r="K53" s="2004"/>
      <c r="L53" s="2005"/>
      <c r="M53" s="1915"/>
    </row>
    <row r="54" spans="1:20" ht="5.0999999999999996" customHeight="1" x14ac:dyDescent="0.2">
      <c r="A54" s="1912"/>
      <c r="B54" s="1989"/>
      <c r="C54" s="1998"/>
      <c r="D54" s="1999"/>
      <c r="E54" s="2006"/>
      <c r="F54" s="2007"/>
      <c r="G54" s="2007"/>
      <c r="H54" s="2008"/>
      <c r="I54" s="2009"/>
      <c r="J54" s="2010"/>
      <c r="K54" s="2004"/>
      <c r="L54" s="2005"/>
      <c r="M54" s="1925"/>
    </row>
    <row r="55" spans="1:20" s="2016" customFormat="1" ht="18" customHeight="1" x14ac:dyDescent="0.2">
      <c r="A55" s="2011"/>
      <c r="B55" s="2012"/>
      <c r="C55" s="1998"/>
      <c r="D55" s="1999"/>
      <c r="E55" s="2013">
        <v>2016</v>
      </c>
      <c r="F55" s="2013">
        <v>2017</v>
      </c>
      <c r="G55" s="2013">
        <v>2018</v>
      </c>
      <c r="H55" s="2013">
        <v>2019</v>
      </c>
      <c r="I55" s="2013">
        <v>2020</v>
      </c>
      <c r="J55" s="2014"/>
      <c r="K55" s="2004"/>
      <c r="L55" s="2005"/>
      <c r="M55" s="2015"/>
    </row>
    <row r="56" spans="1:20" ht="5.0999999999999996" customHeight="1" thickBot="1" x14ac:dyDescent="0.25">
      <c r="A56" s="2017"/>
      <c r="B56" s="2018"/>
      <c r="C56" s="2019"/>
      <c r="D56" s="2020"/>
      <c r="E56" s="2021"/>
      <c r="F56" s="2021"/>
      <c r="G56" s="2021"/>
      <c r="H56" s="2021"/>
      <c r="I56" s="2021"/>
      <c r="J56" s="2022"/>
      <c r="K56" s="2023"/>
      <c r="L56" s="2024"/>
      <c r="M56" s="1934"/>
    </row>
    <row r="57" spans="1:20" ht="6.75" customHeight="1" x14ac:dyDescent="0.2">
      <c r="B57" s="1935"/>
      <c r="C57" s="1936"/>
      <c r="D57" s="1937"/>
      <c r="E57" s="2025"/>
      <c r="F57" s="2025"/>
      <c r="G57" s="2026"/>
      <c r="H57" s="2026"/>
      <c r="I57" s="2026"/>
      <c r="J57" s="2027"/>
      <c r="K57" s="1939"/>
      <c r="L57" s="1940"/>
      <c r="M57" s="1941"/>
    </row>
    <row r="58" spans="1:20" ht="15.75" customHeight="1" x14ac:dyDescent="0.2">
      <c r="B58" s="1942"/>
      <c r="C58" s="2028" t="s">
        <v>1434</v>
      </c>
      <c r="D58" s="2029"/>
      <c r="E58" s="1945">
        <v>1953478.1900000006</v>
      </c>
      <c r="F58" s="1945">
        <v>2136951.8100000015</v>
      </c>
      <c r="G58" s="2030">
        <v>2325177.5349999997</v>
      </c>
      <c r="H58" s="2031">
        <v>2369725.1640000003</v>
      </c>
      <c r="I58" s="2031">
        <v>2434039.4599999995</v>
      </c>
      <c r="J58" s="2032"/>
      <c r="K58" s="2028" t="s">
        <v>228</v>
      </c>
      <c r="L58" s="2033"/>
      <c r="M58" s="1941"/>
      <c r="P58" s="1948"/>
      <c r="Q58" s="1948"/>
      <c r="R58" s="2034"/>
      <c r="S58" s="2035"/>
      <c r="T58" s="2036"/>
    </row>
    <row r="59" spans="1:20" ht="15.75" customHeight="1" x14ac:dyDescent="0.2">
      <c r="B59" s="1942"/>
      <c r="C59" s="2037" t="s">
        <v>242</v>
      </c>
      <c r="D59" s="2038"/>
      <c r="E59" s="1960">
        <v>292857.33</v>
      </c>
      <c r="F59" s="1960">
        <v>324714.0400000001</v>
      </c>
      <c r="G59" s="2039">
        <v>338169.07100000005</v>
      </c>
      <c r="H59" s="2040">
        <v>336550.6860000001</v>
      </c>
      <c r="I59" s="2040">
        <v>357774.32299999968</v>
      </c>
      <c r="J59" s="2032"/>
      <c r="K59" s="2041" t="s">
        <v>465</v>
      </c>
      <c r="L59" s="2042"/>
      <c r="M59" s="1941"/>
      <c r="O59" s="2043"/>
      <c r="P59" s="1967"/>
      <c r="Q59" s="1957"/>
      <c r="R59" s="2034"/>
      <c r="S59" s="2035"/>
      <c r="T59" s="2036"/>
    </row>
    <row r="60" spans="1:20" ht="15.75" customHeight="1" x14ac:dyDescent="0.2">
      <c r="B60" s="1942"/>
      <c r="C60" s="2037" t="s">
        <v>243</v>
      </c>
      <c r="D60" s="2038"/>
      <c r="E60" s="1960">
        <v>268070.21999999991</v>
      </c>
      <c r="F60" s="1960">
        <v>280806.52</v>
      </c>
      <c r="G60" s="2039">
        <v>313247.07299999986</v>
      </c>
      <c r="H60" s="2040">
        <v>323489.53599999985</v>
      </c>
      <c r="I60" s="2040">
        <v>330111.49900000019</v>
      </c>
      <c r="J60" s="2032"/>
      <c r="K60" s="2041" t="s">
        <v>474</v>
      </c>
      <c r="L60" s="2042"/>
      <c r="M60" s="1941"/>
      <c r="P60" s="1967"/>
      <c r="Q60" s="1957"/>
      <c r="R60" s="2034"/>
      <c r="S60" s="2035"/>
      <c r="T60" s="2036"/>
    </row>
    <row r="61" spans="1:20" ht="15.75" customHeight="1" x14ac:dyDescent="0.2">
      <c r="B61" s="1942"/>
      <c r="C61" s="2037" t="s">
        <v>244</v>
      </c>
      <c r="D61" s="2038"/>
      <c r="E61" s="1960">
        <v>206541.25999999995</v>
      </c>
      <c r="F61" s="1960">
        <v>222572.55000000016</v>
      </c>
      <c r="G61" s="2039">
        <v>247929.13500000047</v>
      </c>
      <c r="H61" s="2040">
        <v>245844.86700000006</v>
      </c>
      <c r="I61" s="2040">
        <v>251834.97400000095</v>
      </c>
      <c r="J61" s="2032"/>
      <c r="K61" s="2041" t="s">
        <v>483</v>
      </c>
      <c r="L61" s="2042"/>
      <c r="M61" s="1941"/>
      <c r="P61" s="1967"/>
      <c r="Q61" s="1957"/>
      <c r="R61" s="2034"/>
      <c r="S61" s="2035"/>
      <c r="T61" s="2036"/>
    </row>
    <row r="62" spans="1:20" ht="15.75" customHeight="1" x14ac:dyDescent="0.2">
      <c r="B62" s="1942"/>
      <c r="C62" s="2037" t="s">
        <v>245</v>
      </c>
      <c r="D62" s="2038"/>
      <c r="E62" s="1960">
        <v>290916.3899999999</v>
      </c>
      <c r="F62" s="1960">
        <v>314738.96000000008</v>
      </c>
      <c r="G62" s="2039">
        <v>342587.85399999929</v>
      </c>
      <c r="H62" s="2040">
        <v>350964.16999999969</v>
      </c>
      <c r="I62" s="2040">
        <v>350529.7</v>
      </c>
      <c r="J62" s="2032"/>
      <c r="K62" s="2041" t="s">
        <v>117</v>
      </c>
      <c r="L62" s="2042"/>
      <c r="M62" s="1941"/>
      <c r="P62" s="1967"/>
      <c r="Q62" s="1957"/>
      <c r="R62" s="2034"/>
      <c r="S62" s="2035"/>
      <c r="T62" s="2036"/>
    </row>
    <row r="63" spans="1:20" ht="15.75" customHeight="1" x14ac:dyDescent="0.2">
      <c r="B63" s="1942"/>
      <c r="C63" s="2041" t="s">
        <v>246</v>
      </c>
      <c r="D63" s="2044"/>
      <c r="E63" s="1960">
        <v>238509.02000000014</v>
      </c>
      <c r="F63" s="1960">
        <v>274936.06999999983</v>
      </c>
      <c r="G63" s="2039">
        <v>299601.28100000031</v>
      </c>
      <c r="H63" s="2040">
        <v>311035.89799999993</v>
      </c>
      <c r="I63" s="2040">
        <v>312431.87400000117</v>
      </c>
      <c r="J63" s="2032"/>
      <c r="K63" s="2041" t="s">
        <v>498</v>
      </c>
      <c r="L63" s="2042"/>
      <c r="M63" s="1941"/>
      <c r="P63" s="1967"/>
      <c r="Q63" s="1957"/>
      <c r="R63" s="2034"/>
      <c r="S63" s="2035"/>
      <c r="T63" s="2036"/>
    </row>
    <row r="64" spans="1:20" ht="15.75" customHeight="1" x14ac:dyDescent="0.2">
      <c r="B64" s="1942"/>
      <c r="C64" s="2041" t="s">
        <v>247</v>
      </c>
      <c r="D64" s="2044"/>
      <c r="E64" s="1960">
        <v>203241.06000000011</v>
      </c>
      <c r="F64" s="1960">
        <v>225051.02000000008</v>
      </c>
      <c r="G64" s="2039">
        <v>248723.13500000001</v>
      </c>
      <c r="H64" s="2040">
        <v>246449.99399999986</v>
      </c>
      <c r="I64" s="2040">
        <v>252280.66600000067</v>
      </c>
      <c r="J64" s="2032"/>
      <c r="K64" s="2041" t="s">
        <v>502</v>
      </c>
      <c r="L64" s="2042"/>
      <c r="M64" s="1941"/>
      <c r="P64" s="1967"/>
      <c r="Q64" s="1957"/>
      <c r="R64" s="2034"/>
      <c r="S64" s="2035"/>
      <c r="T64" s="2036"/>
    </row>
    <row r="65" spans="2:20" ht="15.75" customHeight="1" x14ac:dyDescent="0.2">
      <c r="B65" s="1942"/>
      <c r="C65" s="2041" t="s">
        <v>248</v>
      </c>
      <c r="D65" s="2044"/>
      <c r="E65" s="1960">
        <v>226143.78000000003</v>
      </c>
      <c r="F65" s="1960">
        <v>238308.60999999984</v>
      </c>
      <c r="G65" s="2039">
        <v>271708.81299999991</v>
      </c>
      <c r="H65" s="2040">
        <v>283339.28999999986</v>
      </c>
      <c r="I65" s="2040">
        <v>288349.60699999891</v>
      </c>
      <c r="J65" s="2032"/>
      <c r="K65" s="2041" t="s">
        <v>520</v>
      </c>
      <c r="L65" s="2042"/>
      <c r="M65" s="1941"/>
      <c r="P65" s="1967"/>
      <c r="Q65" s="1957"/>
      <c r="R65" s="2034"/>
      <c r="S65" s="2035"/>
      <c r="T65" s="2036"/>
    </row>
    <row r="66" spans="2:20" ht="15.75" customHeight="1" x14ac:dyDescent="0.2">
      <c r="B66" s="1942"/>
      <c r="C66" s="2041" t="s">
        <v>249</v>
      </c>
      <c r="D66" s="2044"/>
      <c r="E66" s="1960">
        <v>227199.13000000012</v>
      </c>
      <c r="F66" s="1960">
        <v>255824.03999999995</v>
      </c>
      <c r="G66" s="2039">
        <v>263211.17300000013</v>
      </c>
      <c r="H66" s="2040">
        <v>272050.723</v>
      </c>
      <c r="I66" s="2040">
        <v>290726.81699999736</v>
      </c>
      <c r="J66" s="2032"/>
      <c r="K66" s="2041" t="s">
        <v>527</v>
      </c>
      <c r="L66" s="2042"/>
      <c r="M66" s="1941"/>
      <c r="P66" s="1967"/>
      <c r="Q66" s="1957"/>
      <c r="R66" s="2034"/>
      <c r="S66" s="2035"/>
      <c r="T66" s="2036"/>
    </row>
    <row r="67" spans="2:20" ht="2.25" customHeight="1" thickBot="1" x14ac:dyDescent="0.25">
      <c r="B67" s="1971"/>
      <c r="C67" s="1972"/>
      <c r="D67" s="1972"/>
      <c r="E67" s="2045"/>
      <c r="F67" s="2045"/>
      <c r="G67" s="2045"/>
      <c r="H67" s="2045"/>
      <c r="I67" s="2045"/>
      <c r="J67" s="2046"/>
      <c r="K67" s="2046"/>
      <c r="L67" s="2047"/>
      <c r="N67" s="1936"/>
      <c r="O67" s="1936"/>
      <c r="P67" s="1936"/>
      <c r="Q67" s="1936"/>
      <c r="R67" s="1936"/>
      <c r="S67" s="1936"/>
      <c r="T67" s="1936"/>
    </row>
    <row r="68" spans="2:20" ht="11.25" customHeight="1" x14ac:dyDescent="0.2">
      <c r="C68" s="1912"/>
      <c r="D68" s="1978" t="s">
        <v>1435</v>
      </c>
      <c r="E68" s="1977"/>
      <c r="F68" s="1977"/>
      <c r="G68" s="1977"/>
      <c r="H68" s="1977"/>
      <c r="I68" s="1977"/>
      <c r="J68" s="1977"/>
      <c r="K68" s="1977"/>
      <c r="L68" s="1912"/>
      <c r="N68" s="1936"/>
      <c r="O68" s="1936"/>
    </row>
    <row r="69" spans="2:20" ht="11.25" customHeight="1" x14ac:dyDescent="0.2">
      <c r="H69" s="1910"/>
      <c r="J69" s="1910"/>
      <c r="N69" s="1936"/>
      <c r="O69" s="1936"/>
      <c r="P69" s="2048"/>
    </row>
    <row r="70" spans="2:20" x14ac:dyDescent="0.2">
      <c r="D70" s="1978"/>
      <c r="E70" s="1911"/>
      <c r="F70" s="1911"/>
      <c r="G70" s="1911"/>
      <c r="H70" s="1911"/>
      <c r="I70" s="1911"/>
      <c r="J70" s="1911"/>
      <c r="N70" s="1936"/>
      <c r="O70" s="1936"/>
    </row>
    <row r="71" spans="2:20" x14ac:dyDescent="0.2">
      <c r="E71" s="1979"/>
      <c r="F71" s="1979"/>
      <c r="G71" s="1979"/>
      <c r="N71" s="1936"/>
      <c r="O71" s="1936"/>
    </row>
    <row r="72" spans="2:20" ht="15" x14ac:dyDescent="0.2">
      <c r="D72" s="2048"/>
      <c r="E72" s="1911"/>
      <c r="F72" s="1911"/>
      <c r="G72" s="1911"/>
      <c r="H72" s="1911"/>
      <c r="J72" s="1911"/>
    </row>
    <row r="73" spans="2:20" ht="15" x14ac:dyDescent="0.2">
      <c r="D73" s="2048"/>
      <c r="E73" s="1979"/>
      <c r="F73" s="1979"/>
      <c r="G73" s="2049"/>
    </row>
    <row r="74" spans="2:20" x14ac:dyDescent="0.2">
      <c r="E74" s="1979"/>
      <c r="F74" s="1979"/>
      <c r="G74" s="1979"/>
    </row>
    <row r="75" spans="2:20" x14ac:dyDescent="0.2">
      <c r="H75" s="1910"/>
      <c r="J75" s="1910"/>
    </row>
    <row r="76" spans="2:20" x14ac:dyDescent="0.2">
      <c r="H76" s="1910"/>
      <c r="J76" s="1910"/>
    </row>
    <row r="77" spans="2:20" x14ac:dyDescent="0.2">
      <c r="H77" s="1910"/>
      <c r="J77" s="1910"/>
    </row>
    <row r="78" spans="2:20" x14ac:dyDescent="0.2">
      <c r="H78" s="1910"/>
      <c r="J78" s="1910"/>
    </row>
    <row r="79" spans="2:20" x14ac:dyDescent="0.2">
      <c r="H79" s="1910"/>
      <c r="J79" s="1910"/>
    </row>
    <row r="80" spans="2:20" x14ac:dyDescent="0.2">
      <c r="H80" s="1910"/>
      <c r="J80" s="1910"/>
    </row>
    <row r="81" spans="8:10" x14ac:dyDescent="0.2">
      <c r="H81" s="1910"/>
      <c r="J81" s="1910"/>
    </row>
    <row r="84" spans="8:10" ht="12.75" x14ac:dyDescent="0.2">
      <c r="H84" s="2050"/>
      <c r="I84" s="2050"/>
      <c r="J84" s="2050"/>
    </row>
  </sheetData>
  <mergeCells count="17">
    <mergeCell ref="C65:D65"/>
    <mergeCell ref="K65:L65"/>
    <mergeCell ref="C66:D66"/>
    <mergeCell ref="K66:L66"/>
    <mergeCell ref="K60:L60"/>
    <mergeCell ref="K61:L61"/>
    <mergeCell ref="K62:L62"/>
    <mergeCell ref="C63:D63"/>
    <mergeCell ref="K63:L63"/>
    <mergeCell ref="C64:D64"/>
    <mergeCell ref="K64:L64"/>
    <mergeCell ref="C52:D56"/>
    <mergeCell ref="E52:I53"/>
    <mergeCell ref="K52:L56"/>
    <mergeCell ref="C58:D58"/>
    <mergeCell ref="K58:L58"/>
    <mergeCell ref="K59:L59"/>
  </mergeCells>
  <pageMargins left="0.70866141732283472" right="0.70866141732283472" top="0.74803149606299213" bottom="0.74803149606299213" header="0.31496062992125984" footer="0.31496062992125984"/>
  <pageSetup paperSize="9" scale="90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96"/>
  <sheetViews>
    <sheetView workbookViewId="0">
      <selection activeCell="H51" sqref="H51"/>
    </sheetView>
  </sheetViews>
  <sheetFormatPr defaultRowHeight="12.75" x14ac:dyDescent="0.2"/>
  <cols>
    <col min="1" max="1" width="0.6640625" style="2054" customWidth="1"/>
    <col min="2" max="2" width="1.33203125" style="2054" customWidth="1"/>
    <col min="3" max="3" width="1.5" style="2054" customWidth="1"/>
    <col min="4" max="4" width="2.1640625" style="2054" customWidth="1"/>
    <col min="5" max="5" width="25.6640625" style="2054" customWidth="1"/>
    <col min="6" max="7" width="11.1640625" style="2054" customWidth="1"/>
    <col min="8" max="8" width="11" style="2053" customWidth="1"/>
    <col min="9" max="9" width="7.5" style="2053" customWidth="1"/>
    <col min="10" max="10" width="1.33203125" style="2054" customWidth="1"/>
    <col min="11" max="11" width="1.5" style="2054" customWidth="1"/>
    <col min="12" max="12" width="2.1640625" style="2054" customWidth="1"/>
    <col min="13" max="13" width="28.33203125" style="2054" customWidth="1"/>
    <col min="14" max="14" width="1.33203125" style="1968" customWidth="1"/>
    <col min="15" max="15" width="13.1640625" style="2055" bestFit="1" customWidth="1"/>
    <col min="16" max="16" width="9.33203125" style="2055"/>
    <col min="17" max="256" width="9.33203125" style="2054"/>
    <col min="257" max="257" width="0.6640625" style="2054" customWidth="1"/>
    <col min="258" max="258" width="1.33203125" style="2054" customWidth="1"/>
    <col min="259" max="259" width="1.5" style="2054" customWidth="1"/>
    <col min="260" max="260" width="2.1640625" style="2054" customWidth="1"/>
    <col min="261" max="261" width="25.6640625" style="2054" customWidth="1"/>
    <col min="262" max="263" width="11.1640625" style="2054" customWidth="1"/>
    <col min="264" max="264" width="11" style="2054" customWidth="1"/>
    <col min="265" max="265" width="7.5" style="2054" customWidth="1"/>
    <col min="266" max="266" width="1.33203125" style="2054" customWidth="1"/>
    <col min="267" max="267" width="1.5" style="2054" customWidth="1"/>
    <col min="268" max="268" width="2.1640625" style="2054" customWidth="1"/>
    <col min="269" max="269" width="28.33203125" style="2054" customWidth="1"/>
    <col min="270" max="270" width="1.33203125" style="2054" customWidth="1"/>
    <col min="271" max="271" width="13.1640625" style="2054" bestFit="1" customWidth="1"/>
    <col min="272" max="512" width="9.33203125" style="2054"/>
    <col min="513" max="513" width="0.6640625" style="2054" customWidth="1"/>
    <col min="514" max="514" width="1.33203125" style="2054" customWidth="1"/>
    <col min="515" max="515" width="1.5" style="2054" customWidth="1"/>
    <col min="516" max="516" width="2.1640625" style="2054" customWidth="1"/>
    <col min="517" max="517" width="25.6640625" style="2054" customWidth="1"/>
    <col min="518" max="519" width="11.1640625" style="2054" customWidth="1"/>
    <col min="520" max="520" width="11" style="2054" customWidth="1"/>
    <col min="521" max="521" width="7.5" style="2054" customWidth="1"/>
    <col min="522" max="522" width="1.33203125" style="2054" customWidth="1"/>
    <col min="523" max="523" width="1.5" style="2054" customWidth="1"/>
    <col min="524" max="524" width="2.1640625" style="2054" customWidth="1"/>
    <col min="525" max="525" width="28.33203125" style="2054" customWidth="1"/>
    <col min="526" max="526" width="1.33203125" style="2054" customWidth="1"/>
    <col min="527" max="527" width="13.1640625" style="2054" bestFit="1" customWidth="1"/>
    <col min="528" max="768" width="9.33203125" style="2054"/>
    <col min="769" max="769" width="0.6640625" style="2054" customWidth="1"/>
    <col min="770" max="770" width="1.33203125" style="2054" customWidth="1"/>
    <col min="771" max="771" width="1.5" style="2054" customWidth="1"/>
    <col min="772" max="772" width="2.1640625" style="2054" customWidth="1"/>
    <col min="773" max="773" width="25.6640625" style="2054" customWidth="1"/>
    <col min="774" max="775" width="11.1640625" style="2054" customWidth="1"/>
    <col min="776" max="776" width="11" style="2054" customWidth="1"/>
    <col min="777" max="777" width="7.5" style="2054" customWidth="1"/>
    <col min="778" max="778" width="1.33203125" style="2054" customWidth="1"/>
    <col min="779" max="779" width="1.5" style="2054" customWidth="1"/>
    <col min="780" max="780" width="2.1640625" style="2054" customWidth="1"/>
    <col min="781" max="781" width="28.33203125" style="2054" customWidth="1"/>
    <col min="782" max="782" width="1.33203125" style="2054" customWidth="1"/>
    <col min="783" max="783" width="13.1640625" style="2054" bestFit="1" customWidth="1"/>
    <col min="784" max="1024" width="9.33203125" style="2054"/>
    <col min="1025" max="1025" width="0.6640625" style="2054" customWidth="1"/>
    <col min="1026" max="1026" width="1.33203125" style="2054" customWidth="1"/>
    <col min="1027" max="1027" width="1.5" style="2054" customWidth="1"/>
    <col min="1028" max="1028" width="2.1640625" style="2054" customWidth="1"/>
    <col min="1029" max="1029" width="25.6640625" style="2054" customWidth="1"/>
    <col min="1030" max="1031" width="11.1640625" style="2054" customWidth="1"/>
    <col min="1032" max="1032" width="11" style="2054" customWidth="1"/>
    <col min="1033" max="1033" width="7.5" style="2054" customWidth="1"/>
    <col min="1034" max="1034" width="1.33203125" style="2054" customWidth="1"/>
    <col min="1035" max="1035" width="1.5" style="2054" customWidth="1"/>
    <col min="1036" max="1036" width="2.1640625" style="2054" customWidth="1"/>
    <col min="1037" max="1037" width="28.33203125" style="2054" customWidth="1"/>
    <col min="1038" max="1038" width="1.33203125" style="2054" customWidth="1"/>
    <col min="1039" max="1039" width="13.1640625" style="2054" bestFit="1" customWidth="1"/>
    <col min="1040" max="1280" width="9.33203125" style="2054"/>
    <col min="1281" max="1281" width="0.6640625" style="2054" customWidth="1"/>
    <col min="1282" max="1282" width="1.33203125" style="2054" customWidth="1"/>
    <col min="1283" max="1283" width="1.5" style="2054" customWidth="1"/>
    <col min="1284" max="1284" width="2.1640625" style="2054" customWidth="1"/>
    <col min="1285" max="1285" width="25.6640625" style="2054" customWidth="1"/>
    <col min="1286" max="1287" width="11.1640625" style="2054" customWidth="1"/>
    <col min="1288" max="1288" width="11" style="2054" customWidth="1"/>
    <col min="1289" max="1289" width="7.5" style="2054" customWidth="1"/>
    <col min="1290" max="1290" width="1.33203125" style="2054" customWidth="1"/>
    <col min="1291" max="1291" width="1.5" style="2054" customWidth="1"/>
    <col min="1292" max="1292" width="2.1640625" style="2054" customWidth="1"/>
    <col min="1293" max="1293" width="28.33203125" style="2054" customWidth="1"/>
    <col min="1294" max="1294" width="1.33203125" style="2054" customWidth="1"/>
    <col min="1295" max="1295" width="13.1640625" style="2054" bestFit="1" customWidth="1"/>
    <col min="1296" max="1536" width="9.33203125" style="2054"/>
    <col min="1537" max="1537" width="0.6640625" style="2054" customWidth="1"/>
    <col min="1538" max="1538" width="1.33203125" style="2054" customWidth="1"/>
    <col min="1539" max="1539" width="1.5" style="2054" customWidth="1"/>
    <col min="1540" max="1540" width="2.1640625" style="2054" customWidth="1"/>
    <col min="1541" max="1541" width="25.6640625" style="2054" customWidth="1"/>
    <col min="1542" max="1543" width="11.1640625" style="2054" customWidth="1"/>
    <col min="1544" max="1544" width="11" style="2054" customWidth="1"/>
    <col min="1545" max="1545" width="7.5" style="2054" customWidth="1"/>
    <col min="1546" max="1546" width="1.33203125" style="2054" customWidth="1"/>
    <col min="1547" max="1547" width="1.5" style="2054" customWidth="1"/>
    <col min="1548" max="1548" width="2.1640625" style="2054" customWidth="1"/>
    <col min="1549" max="1549" width="28.33203125" style="2054" customWidth="1"/>
    <col min="1550" max="1550" width="1.33203125" style="2054" customWidth="1"/>
    <col min="1551" max="1551" width="13.1640625" style="2054" bestFit="1" customWidth="1"/>
    <col min="1552" max="1792" width="9.33203125" style="2054"/>
    <col min="1793" max="1793" width="0.6640625" style="2054" customWidth="1"/>
    <col min="1794" max="1794" width="1.33203125" style="2054" customWidth="1"/>
    <col min="1795" max="1795" width="1.5" style="2054" customWidth="1"/>
    <col min="1796" max="1796" width="2.1640625" style="2054" customWidth="1"/>
    <col min="1797" max="1797" width="25.6640625" style="2054" customWidth="1"/>
    <col min="1798" max="1799" width="11.1640625" style="2054" customWidth="1"/>
    <col min="1800" max="1800" width="11" style="2054" customWidth="1"/>
    <col min="1801" max="1801" width="7.5" style="2054" customWidth="1"/>
    <col min="1802" max="1802" width="1.33203125" style="2054" customWidth="1"/>
    <col min="1803" max="1803" width="1.5" style="2054" customWidth="1"/>
    <col min="1804" max="1804" width="2.1640625" style="2054" customWidth="1"/>
    <col min="1805" max="1805" width="28.33203125" style="2054" customWidth="1"/>
    <col min="1806" max="1806" width="1.33203125" style="2054" customWidth="1"/>
    <col min="1807" max="1807" width="13.1640625" style="2054" bestFit="1" customWidth="1"/>
    <col min="1808" max="2048" width="9.33203125" style="2054"/>
    <col min="2049" max="2049" width="0.6640625" style="2054" customWidth="1"/>
    <col min="2050" max="2050" width="1.33203125" style="2054" customWidth="1"/>
    <col min="2051" max="2051" width="1.5" style="2054" customWidth="1"/>
    <col min="2052" max="2052" width="2.1640625" style="2054" customWidth="1"/>
    <col min="2053" max="2053" width="25.6640625" style="2054" customWidth="1"/>
    <col min="2054" max="2055" width="11.1640625" style="2054" customWidth="1"/>
    <col min="2056" max="2056" width="11" style="2054" customWidth="1"/>
    <col min="2057" max="2057" width="7.5" style="2054" customWidth="1"/>
    <col min="2058" max="2058" width="1.33203125" style="2054" customWidth="1"/>
    <col min="2059" max="2059" width="1.5" style="2054" customWidth="1"/>
    <col min="2060" max="2060" width="2.1640625" style="2054" customWidth="1"/>
    <col min="2061" max="2061" width="28.33203125" style="2054" customWidth="1"/>
    <col min="2062" max="2062" width="1.33203125" style="2054" customWidth="1"/>
    <col min="2063" max="2063" width="13.1640625" style="2054" bestFit="1" customWidth="1"/>
    <col min="2064" max="2304" width="9.33203125" style="2054"/>
    <col min="2305" max="2305" width="0.6640625" style="2054" customWidth="1"/>
    <col min="2306" max="2306" width="1.33203125" style="2054" customWidth="1"/>
    <col min="2307" max="2307" width="1.5" style="2054" customWidth="1"/>
    <col min="2308" max="2308" width="2.1640625" style="2054" customWidth="1"/>
    <col min="2309" max="2309" width="25.6640625" style="2054" customWidth="1"/>
    <col min="2310" max="2311" width="11.1640625" style="2054" customWidth="1"/>
    <col min="2312" max="2312" width="11" style="2054" customWidth="1"/>
    <col min="2313" max="2313" width="7.5" style="2054" customWidth="1"/>
    <col min="2314" max="2314" width="1.33203125" style="2054" customWidth="1"/>
    <col min="2315" max="2315" width="1.5" style="2054" customWidth="1"/>
    <col min="2316" max="2316" width="2.1640625" style="2054" customWidth="1"/>
    <col min="2317" max="2317" width="28.33203125" style="2054" customWidth="1"/>
    <col min="2318" max="2318" width="1.33203125" style="2054" customWidth="1"/>
    <col min="2319" max="2319" width="13.1640625" style="2054" bestFit="1" customWidth="1"/>
    <col min="2320" max="2560" width="9.33203125" style="2054"/>
    <col min="2561" max="2561" width="0.6640625" style="2054" customWidth="1"/>
    <col min="2562" max="2562" width="1.33203125" style="2054" customWidth="1"/>
    <col min="2563" max="2563" width="1.5" style="2054" customWidth="1"/>
    <col min="2564" max="2564" width="2.1640625" style="2054" customWidth="1"/>
    <col min="2565" max="2565" width="25.6640625" style="2054" customWidth="1"/>
    <col min="2566" max="2567" width="11.1640625" style="2054" customWidth="1"/>
    <col min="2568" max="2568" width="11" style="2054" customWidth="1"/>
    <col min="2569" max="2569" width="7.5" style="2054" customWidth="1"/>
    <col min="2570" max="2570" width="1.33203125" style="2054" customWidth="1"/>
    <col min="2571" max="2571" width="1.5" style="2054" customWidth="1"/>
    <col min="2572" max="2572" width="2.1640625" style="2054" customWidth="1"/>
    <col min="2573" max="2573" width="28.33203125" style="2054" customWidth="1"/>
    <col min="2574" max="2574" width="1.33203125" style="2054" customWidth="1"/>
    <col min="2575" max="2575" width="13.1640625" style="2054" bestFit="1" customWidth="1"/>
    <col min="2576" max="2816" width="9.33203125" style="2054"/>
    <col min="2817" max="2817" width="0.6640625" style="2054" customWidth="1"/>
    <col min="2818" max="2818" width="1.33203125" style="2054" customWidth="1"/>
    <col min="2819" max="2819" width="1.5" style="2054" customWidth="1"/>
    <col min="2820" max="2820" width="2.1640625" style="2054" customWidth="1"/>
    <col min="2821" max="2821" width="25.6640625" style="2054" customWidth="1"/>
    <col min="2822" max="2823" width="11.1640625" style="2054" customWidth="1"/>
    <col min="2824" max="2824" width="11" style="2054" customWidth="1"/>
    <col min="2825" max="2825" width="7.5" style="2054" customWidth="1"/>
    <col min="2826" max="2826" width="1.33203125" style="2054" customWidth="1"/>
    <col min="2827" max="2827" width="1.5" style="2054" customWidth="1"/>
    <col min="2828" max="2828" width="2.1640625" style="2054" customWidth="1"/>
    <col min="2829" max="2829" width="28.33203125" style="2054" customWidth="1"/>
    <col min="2830" max="2830" width="1.33203125" style="2054" customWidth="1"/>
    <col min="2831" max="2831" width="13.1640625" style="2054" bestFit="1" customWidth="1"/>
    <col min="2832" max="3072" width="9.33203125" style="2054"/>
    <col min="3073" max="3073" width="0.6640625" style="2054" customWidth="1"/>
    <col min="3074" max="3074" width="1.33203125" style="2054" customWidth="1"/>
    <col min="3075" max="3075" width="1.5" style="2054" customWidth="1"/>
    <col min="3076" max="3076" width="2.1640625" style="2054" customWidth="1"/>
    <col min="3077" max="3077" width="25.6640625" style="2054" customWidth="1"/>
    <col min="3078" max="3079" width="11.1640625" style="2054" customWidth="1"/>
    <col min="3080" max="3080" width="11" style="2054" customWidth="1"/>
    <col min="3081" max="3081" width="7.5" style="2054" customWidth="1"/>
    <col min="3082" max="3082" width="1.33203125" style="2054" customWidth="1"/>
    <col min="3083" max="3083" width="1.5" style="2054" customWidth="1"/>
    <col min="3084" max="3084" width="2.1640625" style="2054" customWidth="1"/>
    <col min="3085" max="3085" width="28.33203125" style="2054" customWidth="1"/>
    <col min="3086" max="3086" width="1.33203125" style="2054" customWidth="1"/>
    <col min="3087" max="3087" width="13.1640625" style="2054" bestFit="1" customWidth="1"/>
    <col min="3088" max="3328" width="9.33203125" style="2054"/>
    <col min="3329" max="3329" width="0.6640625" style="2054" customWidth="1"/>
    <col min="3330" max="3330" width="1.33203125" style="2054" customWidth="1"/>
    <col min="3331" max="3331" width="1.5" style="2054" customWidth="1"/>
    <col min="3332" max="3332" width="2.1640625" style="2054" customWidth="1"/>
    <col min="3333" max="3333" width="25.6640625" style="2054" customWidth="1"/>
    <col min="3334" max="3335" width="11.1640625" style="2054" customWidth="1"/>
    <col min="3336" max="3336" width="11" style="2054" customWidth="1"/>
    <col min="3337" max="3337" width="7.5" style="2054" customWidth="1"/>
    <col min="3338" max="3338" width="1.33203125" style="2054" customWidth="1"/>
    <col min="3339" max="3339" width="1.5" style="2054" customWidth="1"/>
    <col min="3340" max="3340" width="2.1640625" style="2054" customWidth="1"/>
    <col min="3341" max="3341" width="28.33203125" style="2054" customWidth="1"/>
    <col min="3342" max="3342" width="1.33203125" style="2054" customWidth="1"/>
    <col min="3343" max="3343" width="13.1640625" style="2054" bestFit="1" customWidth="1"/>
    <col min="3344" max="3584" width="9.33203125" style="2054"/>
    <col min="3585" max="3585" width="0.6640625" style="2054" customWidth="1"/>
    <col min="3586" max="3586" width="1.33203125" style="2054" customWidth="1"/>
    <col min="3587" max="3587" width="1.5" style="2054" customWidth="1"/>
    <col min="3588" max="3588" width="2.1640625" style="2054" customWidth="1"/>
    <col min="3589" max="3589" width="25.6640625" style="2054" customWidth="1"/>
    <col min="3590" max="3591" width="11.1640625" style="2054" customWidth="1"/>
    <col min="3592" max="3592" width="11" style="2054" customWidth="1"/>
    <col min="3593" max="3593" width="7.5" style="2054" customWidth="1"/>
    <col min="3594" max="3594" width="1.33203125" style="2054" customWidth="1"/>
    <col min="3595" max="3595" width="1.5" style="2054" customWidth="1"/>
    <col min="3596" max="3596" width="2.1640625" style="2054" customWidth="1"/>
    <col min="3597" max="3597" width="28.33203125" style="2054" customWidth="1"/>
    <col min="3598" max="3598" width="1.33203125" style="2054" customWidth="1"/>
    <col min="3599" max="3599" width="13.1640625" style="2054" bestFit="1" customWidth="1"/>
    <col min="3600" max="3840" width="9.33203125" style="2054"/>
    <col min="3841" max="3841" width="0.6640625" style="2054" customWidth="1"/>
    <col min="3842" max="3842" width="1.33203125" style="2054" customWidth="1"/>
    <col min="3843" max="3843" width="1.5" style="2054" customWidth="1"/>
    <col min="3844" max="3844" width="2.1640625" style="2054" customWidth="1"/>
    <col min="3845" max="3845" width="25.6640625" style="2054" customWidth="1"/>
    <col min="3846" max="3847" width="11.1640625" style="2054" customWidth="1"/>
    <col min="3848" max="3848" width="11" style="2054" customWidth="1"/>
    <col min="3849" max="3849" width="7.5" style="2054" customWidth="1"/>
    <col min="3850" max="3850" width="1.33203125" style="2054" customWidth="1"/>
    <col min="3851" max="3851" width="1.5" style="2054" customWidth="1"/>
    <col min="3852" max="3852" width="2.1640625" style="2054" customWidth="1"/>
    <col min="3853" max="3853" width="28.33203125" style="2054" customWidth="1"/>
    <col min="3854" max="3854" width="1.33203125" style="2054" customWidth="1"/>
    <col min="3855" max="3855" width="13.1640625" style="2054" bestFit="1" customWidth="1"/>
    <col min="3856" max="4096" width="9.33203125" style="2054"/>
    <col min="4097" max="4097" width="0.6640625" style="2054" customWidth="1"/>
    <col min="4098" max="4098" width="1.33203125" style="2054" customWidth="1"/>
    <col min="4099" max="4099" width="1.5" style="2054" customWidth="1"/>
    <col min="4100" max="4100" width="2.1640625" style="2054" customWidth="1"/>
    <col min="4101" max="4101" width="25.6640625" style="2054" customWidth="1"/>
    <col min="4102" max="4103" width="11.1640625" style="2054" customWidth="1"/>
    <col min="4104" max="4104" width="11" style="2054" customWidth="1"/>
    <col min="4105" max="4105" width="7.5" style="2054" customWidth="1"/>
    <col min="4106" max="4106" width="1.33203125" style="2054" customWidth="1"/>
    <col min="4107" max="4107" width="1.5" style="2054" customWidth="1"/>
    <col min="4108" max="4108" width="2.1640625" style="2054" customWidth="1"/>
    <col min="4109" max="4109" width="28.33203125" style="2054" customWidth="1"/>
    <col min="4110" max="4110" width="1.33203125" style="2054" customWidth="1"/>
    <col min="4111" max="4111" width="13.1640625" style="2054" bestFit="1" customWidth="1"/>
    <col min="4112" max="4352" width="9.33203125" style="2054"/>
    <col min="4353" max="4353" width="0.6640625" style="2054" customWidth="1"/>
    <col min="4354" max="4354" width="1.33203125" style="2054" customWidth="1"/>
    <col min="4355" max="4355" width="1.5" style="2054" customWidth="1"/>
    <col min="4356" max="4356" width="2.1640625" style="2054" customWidth="1"/>
    <col min="4357" max="4357" width="25.6640625" style="2054" customWidth="1"/>
    <col min="4358" max="4359" width="11.1640625" style="2054" customWidth="1"/>
    <col min="4360" max="4360" width="11" style="2054" customWidth="1"/>
    <col min="4361" max="4361" width="7.5" style="2054" customWidth="1"/>
    <col min="4362" max="4362" width="1.33203125" style="2054" customWidth="1"/>
    <col min="4363" max="4363" width="1.5" style="2054" customWidth="1"/>
    <col min="4364" max="4364" width="2.1640625" style="2054" customWidth="1"/>
    <col min="4365" max="4365" width="28.33203125" style="2054" customWidth="1"/>
    <col min="4366" max="4366" width="1.33203125" style="2054" customWidth="1"/>
    <col min="4367" max="4367" width="13.1640625" style="2054" bestFit="1" customWidth="1"/>
    <col min="4368" max="4608" width="9.33203125" style="2054"/>
    <col min="4609" max="4609" width="0.6640625" style="2054" customWidth="1"/>
    <col min="4610" max="4610" width="1.33203125" style="2054" customWidth="1"/>
    <col min="4611" max="4611" width="1.5" style="2054" customWidth="1"/>
    <col min="4612" max="4612" width="2.1640625" style="2054" customWidth="1"/>
    <col min="4613" max="4613" width="25.6640625" style="2054" customWidth="1"/>
    <col min="4614" max="4615" width="11.1640625" style="2054" customWidth="1"/>
    <col min="4616" max="4616" width="11" style="2054" customWidth="1"/>
    <col min="4617" max="4617" width="7.5" style="2054" customWidth="1"/>
    <col min="4618" max="4618" width="1.33203125" style="2054" customWidth="1"/>
    <col min="4619" max="4619" width="1.5" style="2054" customWidth="1"/>
    <col min="4620" max="4620" width="2.1640625" style="2054" customWidth="1"/>
    <col min="4621" max="4621" width="28.33203125" style="2054" customWidth="1"/>
    <col min="4622" max="4622" width="1.33203125" style="2054" customWidth="1"/>
    <col min="4623" max="4623" width="13.1640625" style="2054" bestFit="1" customWidth="1"/>
    <col min="4624" max="4864" width="9.33203125" style="2054"/>
    <col min="4865" max="4865" width="0.6640625" style="2054" customWidth="1"/>
    <col min="4866" max="4866" width="1.33203125" style="2054" customWidth="1"/>
    <col min="4867" max="4867" width="1.5" style="2054" customWidth="1"/>
    <col min="4868" max="4868" width="2.1640625" style="2054" customWidth="1"/>
    <col min="4869" max="4869" width="25.6640625" style="2054" customWidth="1"/>
    <col min="4870" max="4871" width="11.1640625" style="2054" customWidth="1"/>
    <col min="4872" max="4872" width="11" style="2054" customWidth="1"/>
    <col min="4873" max="4873" width="7.5" style="2054" customWidth="1"/>
    <col min="4874" max="4874" width="1.33203125" style="2054" customWidth="1"/>
    <col min="4875" max="4875" width="1.5" style="2054" customWidth="1"/>
    <col min="4876" max="4876" width="2.1640625" style="2054" customWidth="1"/>
    <col min="4877" max="4877" width="28.33203125" style="2054" customWidth="1"/>
    <col min="4878" max="4878" width="1.33203125" style="2054" customWidth="1"/>
    <col min="4879" max="4879" width="13.1640625" style="2054" bestFit="1" customWidth="1"/>
    <col min="4880" max="5120" width="9.33203125" style="2054"/>
    <col min="5121" max="5121" width="0.6640625" style="2054" customWidth="1"/>
    <col min="5122" max="5122" width="1.33203125" style="2054" customWidth="1"/>
    <col min="5123" max="5123" width="1.5" style="2054" customWidth="1"/>
    <col min="5124" max="5124" width="2.1640625" style="2054" customWidth="1"/>
    <col min="5125" max="5125" width="25.6640625" style="2054" customWidth="1"/>
    <col min="5126" max="5127" width="11.1640625" style="2054" customWidth="1"/>
    <col min="5128" max="5128" width="11" style="2054" customWidth="1"/>
    <col min="5129" max="5129" width="7.5" style="2054" customWidth="1"/>
    <col min="5130" max="5130" width="1.33203125" style="2054" customWidth="1"/>
    <col min="5131" max="5131" width="1.5" style="2054" customWidth="1"/>
    <col min="5132" max="5132" width="2.1640625" style="2054" customWidth="1"/>
    <col min="5133" max="5133" width="28.33203125" style="2054" customWidth="1"/>
    <col min="5134" max="5134" width="1.33203125" style="2054" customWidth="1"/>
    <col min="5135" max="5135" width="13.1640625" style="2054" bestFit="1" customWidth="1"/>
    <col min="5136" max="5376" width="9.33203125" style="2054"/>
    <col min="5377" max="5377" width="0.6640625" style="2054" customWidth="1"/>
    <col min="5378" max="5378" width="1.33203125" style="2054" customWidth="1"/>
    <col min="5379" max="5379" width="1.5" style="2054" customWidth="1"/>
    <col min="5380" max="5380" width="2.1640625" style="2054" customWidth="1"/>
    <col min="5381" max="5381" width="25.6640625" style="2054" customWidth="1"/>
    <col min="5382" max="5383" width="11.1640625" style="2054" customWidth="1"/>
    <col min="5384" max="5384" width="11" style="2054" customWidth="1"/>
    <col min="5385" max="5385" width="7.5" style="2054" customWidth="1"/>
    <col min="5386" max="5386" width="1.33203125" style="2054" customWidth="1"/>
    <col min="5387" max="5387" width="1.5" style="2054" customWidth="1"/>
    <col min="5388" max="5388" width="2.1640625" style="2054" customWidth="1"/>
    <col min="5389" max="5389" width="28.33203125" style="2054" customWidth="1"/>
    <col min="5390" max="5390" width="1.33203125" style="2054" customWidth="1"/>
    <col min="5391" max="5391" width="13.1640625" style="2054" bestFit="1" customWidth="1"/>
    <col min="5392" max="5632" width="9.33203125" style="2054"/>
    <col min="5633" max="5633" width="0.6640625" style="2054" customWidth="1"/>
    <col min="5634" max="5634" width="1.33203125" style="2054" customWidth="1"/>
    <col min="5635" max="5635" width="1.5" style="2054" customWidth="1"/>
    <col min="5636" max="5636" width="2.1640625" style="2054" customWidth="1"/>
    <col min="5637" max="5637" width="25.6640625" style="2054" customWidth="1"/>
    <col min="5638" max="5639" width="11.1640625" style="2054" customWidth="1"/>
    <col min="5640" max="5640" width="11" style="2054" customWidth="1"/>
    <col min="5641" max="5641" width="7.5" style="2054" customWidth="1"/>
    <col min="5642" max="5642" width="1.33203125" style="2054" customWidth="1"/>
    <col min="5643" max="5643" width="1.5" style="2054" customWidth="1"/>
    <col min="5644" max="5644" width="2.1640625" style="2054" customWidth="1"/>
    <col min="5645" max="5645" width="28.33203125" style="2054" customWidth="1"/>
    <col min="5646" max="5646" width="1.33203125" style="2054" customWidth="1"/>
    <col min="5647" max="5647" width="13.1640625" style="2054" bestFit="1" customWidth="1"/>
    <col min="5648" max="5888" width="9.33203125" style="2054"/>
    <col min="5889" max="5889" width="0.6640625" style="2054" customWidth="1"/>
    <col min="5890" max="5890" width="1.33203125" style="2054" customWidth="1"/>
    <col min="5891" max="5891" width="1.5" style="2054" customWidth="1"/>
    <col min="5892" max="5892" width="2.1640625" style="2054" customWidth="1"/>
    <col min="5893" max="5893" width="25.6640625" style="2054" customWidth="1"/>
    <col min="5894" max="5895" width="11.1640625" style="2054" customWidth="1"/>
    <col min="5896" max="5896" width="11" style="2054" customWidth="1"/>
    <col min="5897" max="5897" width="7.5" style="2054" customWidth="1"/>
    <col min="5898" max="5898" width="1.33203125" style="2054" customWidth="1"/>
    <col min="5899" max="5899" width="1.5" style="2054" customWidth="1"/>
    <col min="5900" max="5900" width="2.1640625" style="2054" customWidth="1"/>
    <col min="5901" max="5901" width="28.33203125" style="2054" customWidth="1"/>
    <col min="5902" max="5902" width="1.33203125" style="2054" customWidth="1"/>
    <col min="5903" max="5903" width="13.1640625" style="2054" bestFit="1" customWidth="1"/>
    <col min="5904" max="6144" width="9.33203125" style="2054"/>
    <col min="6145" max="6145" width="0.6640625" style="2054" customWidth="1"/>
    <col min="6146" max="6146" width="1.33203125" style="2054" customWidth="1"/>
    <col min="6147" max="6147" width="1.5" style="2054" customWidth="1"/>
    <col min="6148" max="6148" width="2.1640625" style="2054" customWidth="1"/>
    <col min="6149" max="6149" width="25.6640625" style="2054" customWidth="1"/>
    <col min="6150" max="6151" width="11.1640625" style="2054" customWidth="1"/>
    <col min="6152" max="6152" width="11" style="2054" customWidth="1"/>
    <col min="6153" max="6153" width="7.5" style="2054" customWidth="1"/>
    <col min="6154" max="6154" width="1.33203125" style="2054" customWidth="1"/>
    <col min="6155" max="6155" width="1.5" style="2054" customWidth="1"/>
    <col min="6156" max="6156" width="2.1640625" style="2054" customWidth="1"/>
    <col min="6157" max="6157" width="28.33203125" style="2054" customWidth="1"/>
    <col min="6158" max="6158" width="1.33203125" style="2054" customWidth="1"/>
    <col min="6159" max="6159" width="13.1640625" style="2054" bestFit="1" customWidth="1"/>
    <col min="6160" max="6400" width="9.33203125" style="2054"/>
    <col min="6401" max="6401" width="0.6640625" style="2054" customWidth="1"/>
    <col min="6402" max="6402" width="1.33203125" style="2054" customWidth="1"/>
    <col min="6403" max="6403" width="1.5" style="2054" customWidth="1"/>
    <col min="6404" max="6404" width="2.1640625" style="2054" customWidth="1"/>
    <col min="6405" max="6405" width="25.6640625" style="2054" customWidth="1"/>
    <col min="6406" max="6407" width="11.1640625" style="2054" customWidth="1"/>
    <col min="6408" max="6408" width="11" style="2054" customWidth="1"/>
    <col min="6409" max="6409" width="7.5" style="2054" customWidth="1"/>
    <col min="6410" max="6410" width="1.33203125" style="2054" customWidth="1"/>
    <col min="6411" max="6411" width="1.5" style="2054" customWidth="1"/>
    <col min="6412" max="6412" width="2.1640625" style="2054" customWidth="1"/>
    <col min="6413" max="6413" width="28.33203125" style="2054" customWidth="1"/>
    <col min="6414" max="6414" width="1.33203125" style="2054" customWidth="1"/>
    <col min="6415" max="6415" width="13.1640625" style="2054" bestFit="1" customWidth="1"/>
    <col min="6416" max="6656" width="9.33203125" style="2054"/>
    <col min="6657" max="6657" width="0.6640625" style="2054" customWidth="1"/>
    <col min="6658" max="6658" width="1.33203125" style="2054" customWidth="1"/>
    <col min="6659" max="6659" width="1.5" style="2054" customWidth="1"/>
    <col min="6660" max="6660" width="2.1640625" style="2054" customWidth="1"/>
    <col min="6661" max="6661" width="25.6640625" style="2054" customWidth="1"/>
    <col min="6662" max="6663" width="11.1640625" style="2054" customWidth="1"/>
    <col min="6664" max="6664" width="11" style="2054" customWidth="1"/>
    <col min="6665" max="6665" width="7.5" style="2054" customWidth="1"/>
    <col min="6666" max="6666" width="1.33203125" style="2054" customWidth="1"/>
    <col min="6667" max="6667" width="1.5" style="2054" customWidth="1"/>
    <col min="6668" max="6668" width="2.1640625" style="2054" customWidth="1"/>
    <col min="6669" max="6669" width="28.33203125" style="2054" customWidth="1"/>
    <col min="6670" max="6670" width="1.33203125" style="2054" customWidth="1"/>
    <col min="6671" max="6671" width="13.1640625" style="2054" bestFit="1" customWidth="1"/>
    <col min="6672" max="6912" width="9.33203125" style="2054"/>
    <col min="6913" max="6913" width="0.6640625" style="2054" customWidth="1"/>
    <col min="6914" max="6914" width="1.33203125" style="2054" customWidth="1"/>
    <col min="6915" max="6915" width="1.5" style="2054" customWidth="1"/>
    <col min="6916" max="6916" width="2.1640625" style="2054" customWidth="1"/>
    <col min="6917" max="6917" width="25.6640625" style="2054" customWidth="1"/>
    <col min="6918" max="6919" width="11.1640625" style="2054" customWidth="1"/>
    <col min="6920" max="6920" width="11" style="2054" customWidth="1"/>
    <col min="6921" max="6921" width="7.5" style="2054" customWidth="1"/>
    <col min="6922" max="6922" width="1.33203125" style="2054" customWidth="1"/>
    <col min="6923" max="6923" width="1.5" style="2054" customWidth="1"/>
    <col min="6924" max="6924" width="2.1640625" style="2054" customWidth="1"/>
    <col min="6925" max="6925" width="28.33203125" style="2054" customWidth="1"/>
    <col min="6926" max="6926" width="1.33203125" style="2054" customWidth="1"/>
    <col min="6927" max="6927" width="13.1640625" style="2054" bestFit="1" customWidth="1"/>
    <col min="6928" max="7168" width="9.33203125" style="2054"/>
    <col min="7169" max="7169" width="0.6640625" style="2054" customWidth="1"/>
    <col min="7170" max="7170" width="1.33203125" style="2054" customWidth="1"/>
    <col min="7171" max="7171" width="1.5" style="2054" customWidth="1"/>
    <col min="7172" max="7172" width="2.1640625" style="2054" customWidth="1"/>
    <col min="7173" max="7173" width="25.6640625" style="2054" customWidth="1"/>
    <col min="7174" max="7175" width="11.1640625" style="2054" customWidth="1"/>
    <col min="7176" max="7176" width="11" style="2054" customWidth="1"/>
    <col min="7177" max="7177" width="7.5" style="2054" customWidth="1"/>
    <col min="7178" max="7178" width="1.33203125" style="2054" customWidth="1"/>
    <col min="7179" max="7179" width="1.5" style="2054" customWidth="1"/>
    <col min="7180" max="7180" width="2.1640625" style="2054" customWidth="1"/>
    <col min="7181" max="7181" width="28.33203125" style="2054" customWidth="1"/>
    <col min="7182" max="7182" width="1.33203125" style="2054" customWidth="1"/>
    <col min="7183" max="7183" width="13.1640625" style="2054" bestFit="1" customWidth="1"/>
    <col min="7184" max="7424" width="9.33203125" style="2054"/>
    <col min="7425" max="7425" width="0.6640625" style="2054" customWidth="1"/>
    <col min="7426" max="7426" width="1.33203125" style="2054" customWidth="1"/>
    <col min="7427" max="7427" width="1.5" style="2054" customWidth="1"/>
    <col min="7428" max="7428" width="2.1640625" style="2054" customWidth="1"/>
    <col min="7429" max="7429" width="25.6640625" style="2054" customWidth="1"/>
    <col min="7430" max="7431" width="11.1640625" style="2054" customWidth="1"/>
    <col min="7432" max="7432" width="11" style="2054" customWidth="1"/>
    <col min="7433" max="7433" width="7.5" style="2054" customWidth="1"/>
    <col min="7434" max="7434" width="1.33203125" style="2054" customWidth="1"/>
    <col min="7435" max="7435" width="1.5" style="2054" customWidth="1"/>
    <col min="7436" max="7436" width="2.1640625" style="2054" customWidth="1"/>
    <col min="7437" max="7437" width="28.33203125" style="2054" customWidth="1"/>
    <col min="7438" max="7438" width="1.33203125" style="2054" customWidth="1"/>
    <col min="7439" max="7439" width="13.1640625" style="2054" bestFit="1" customWidth="1"/>
    <col min="7440" max="7680" width="9.33203125" style="2054"/>
    <col min="7681" max="7681" width="0.6640625" style="2054" customWidth="1"/>
    <col min="7682" max="7682" width="1.33203125" style="2054" customWidth="1"/>
    <col min="7683" max="7683" width="1.5" style="2054" customWidth="1"/>
    <col min="7684" max="7684" width="2.1640625" style="2054" customWidth="1"/>
    <col min="7685" max="7685" width="25.6640625" style="2054" customWidth="1"/>
    <col min="7686" max="7687" width="11.1640625" style="2054" customWidth="1"/>
    <col min="7688" max="7688" width="11" style="2054" customWidth="1"/>
    <col min="7689" max="7689" width="7.5" style="2054" customWidth="1"/>
    <col min="7690" max="7690" width="1.33203125" style="2054" customWidth="1"/>
    <col min="7691" max="7691" width="1.5" style="2054" customWidth="1"/>
    <col min="7692" max="7692" width="2.1640625" style="2054" customWidth="1"/>
    <col min="7693" max="7693" width="28.33203125" style="2054" customWidth="1"/>
    <col min="7694" max="7694" width="1.33203125" style="2054" customWidth="1"/>
    <col min="7695" max="7695" width="13.1640625" style="2054" bestFit="1" customWidth="1"/>
    <col min="7696" max="7936" width="9.33203125" style="2054"/>
    <col min="7937" max="7937" width="0.6640625" style="2054" customWidth="1"/>
    <col min="7938" max="7938" width="1.33203125" style="2054" customWidth="1"/>
    <col min="7939" max="7939" width="1.5" style="2054" customWidth="1"/>
    <col min="7940" max="7940" width="2.1640625" style="2054" customWidth="1"/>
    <col min="7941" max="7941" width="25.6640625" style="2054" customWidth="1"/>
    <col min="7942" max="7943" width="11.1640625" style="2054" customWidth="1"/>
    <col min="7944" max="7944" width="11" style="2054" customWidth="1"/>
    <col min="7945" max="7945" width="7.5" style="2054" customWidth="1"/>
    <col min="7946" max="7946" width="1.33203125" style="2054" customWidth="1"/>
    <col min="7947" max="7947" width="1.5" style="2054" customWidth="1"/>
    <col min="7948" max="7948" width="2.1640625" style="2054" customWidth="1"/>
    <col min="7949" max="7949" width="28.33203125" style="2054" customWidth="1"/>
    <col min="7950" max="7950" width="1.33203125" style="2054" customWidth="1"/>
    <col min="7951" max="7951" width="13.1640625" style="2054" bestFit="1" customWidth="1"/>
    <col min="7952" max="8192" width="9.33203125" style="2054"/>
    <col min="8193" max="8193" width="0.6640625" style="2054" customWidth="1"/>
    <col min="8194" max="8194" width="1.33203125" style="2054" customWidth="1"/>
    <col min="8195" max="8195" width="1.5" style="2054" customWidth="1"/>
    <col min="8196" max="8196" width="2.1640625" style="2054" customWidth="1"/>
    <col min="8197" max="8197" width="25.6640625" style="2054" customWidth="1"/>
    <col min="8198" max="8199" width="11.1640625" style="2054" customWidth="1"/>
    <col min="8200" max="8200" width="11" style="2054" customWidth="1"/>
    <col min="8201" max="8201" width="7.5" style="2054" customWidth="1"/>
    <col min="8202" max="8202" width="1.33203125" style="2054" customWidth="1"/>
    <col min="8203" max="8203" width="1.5" style="2054" customWidth="1"/>
    <col min="8204" max="8204" width="2.1640625" style="2054" customWidth="1"/>
    <col min="8205" max="8205" width="28.33203125" style="2054" customWidth="1"/>
    <col min="8206" max="8206" width="1.33203125" style="2054" customWidth="1"/>
    <col min="8207" max="8207" width="13.1640625" style="2054" bestFit="1" customWidth="1"/>
    <col min="8208" max="8448" width="9.33203125" style="2054"/>
    <col min="8449" max="8449" width="0.6640625" style="2054" customWidth="1"/>
    <col min="8450" max="8450" width="1.33203125" style="2054" customWidth="1"/>
    <col min="8451" max="8451" width="1.5" style="2054" customWidth="1"/>
    <col min="8452" max="8452" width="2.1640625" style="2054" customWidth="1"/>
    <col min="8453" max="8453" width="25.6640625" style="2054" customWidth="1"/>
    <col min="8454" max="8455" width="11.1640625" style="2054" customWidth="1"/>
    <col min="8456" max="8456" width="11" style="2054" customWidth="1"/>
    <col min="8457" max="8457" width="7.5" style="2054" customWidth="1"/>
    <col min="8458" max="8458" width="1.33203125" style="2054" customWidth="1"/>
    <col min="8459" max="8459" width="1.5" style="2054" customWidth="1"/>
    <col min="8460" max="8460" width="2.1640625" style="2054" customWidth="1"/>
    <col min="8461" max="8461" width="28.33203125" style="2054" customWidth="1"/>
    <col min="8462" max="8462" width="1.33203125" style="2054" customWidth="1"/>
    <col min="8463" max="8463" width="13.1640625" style="2054" bestFit="1" customWidth="1"/>
    <col min="8464" max="8704" width="9.33203125" style="2054"/>
    <col min="8705" max="8705" width="0.6640625" style="2054" customWidth="1"/>
    <col min="8706" max="8706" width="1.33203125" style="2054" customWidth="1"/>
    <col min="8707" max="8707" width="1.5" style="2054" customWidth="1"/>
    <col min="8708" max="8708" width="2.1640625" style="2054" customWidth="1"/>
    <col min="8709" max="8709" width="25.6640625" style="2054" customWidth="1"/>
    <col min="8710" max="8711" width="11.1640625" style="2054" customWidth="1"/>
    <col min="8712" max="8712" width="11" style="2054" customWidth="1"/>
    <col min="8713" max="8713" width="7.5" style="2054" customWidth="1"/>
    <col min="8714" max="8714" width="1.33203125" style="2054" customWidth="1"/>
    <col min="8715" max="8715" width="1.5" style="2054" customWidth="1"/>
    <col min="8716" max="8716" width="2.1640625" style="2054" customWidth="1"/>
    <col min="8717" max="8717" width="28.33203125" style="2054" customWidth="1"/>
    <col min="8718" max="8718" width="1.33203125" style="2054" customWidth="1"/>
    <col min="8719" max="8719" width="13.1640625" style="2054" bestFit="1" customWidth="1"/>
    <col min="8720" max="8960" width="9.33203125" style="2054"/>
    <col min="8961" max="8961" width="0.6640625" style="2054" customWidth="1"/>
    <col min="8962" max="8962" width="1.33203125" style="2054" customWidth="1"/>
    <col min="8963" max="8963" width="1.5" style="2054" customWidth="1"/>
    <col min="8964" max="8964" width="2.1640625" style="2054" customWidth="1"/>
    <col min="8965" max="8965" width="25.6640625" style="2054" customWidth="1"/>
    <col min="8966" max="8967" width="11.1640625" style="2054" customWidth="1"/>
    <col min="8968" max="8968" width="11" style="2054" customWidth="1"/>
    <col min="8969" max="8969" width="7.5" style="2054" customWidth="1"/>
    <col min="8970" max="8970" width="1.33203125" style="2054" customWidth="1"/>
    <col min="8971" max="8971" width="1.5" style="2054" customWidth="1"/>
    <col min="8972" max="8972" width="2.1640625" style="2054" customWidth="1"/>
    <col min="8973" max="8973" width="28.33203125" style="2054" customWidth="1"/>
    <col min="8974" max="8974" width="1.33203125" style="2054" customWidth="1"/>
    <col min="8975" max="8975" width="13.1640625" style="2054" bestFit="1" customWidth="1"/>
    <col min="8976" max="9216" width="9.33203125" style="2054"/>
    <col min="9217" max="9217" width="0.6640625" style="2054" customWidth="1"/>
    <col min="9218" max="9218" width="1.33203125" style="2054" customWidth="1"/>
    <col min="9219" max="9219" width="1.5" style="2054" customWidth="1"/>
    <col min="9220" max="9220" width="2.1640625" style="2054" customWidth="1"/>
    <col min="9221" max="9221" width="25.6640625" style="2054" customWidth="1"/>
    <col min="9222" max="9223" width="11.1640625" style="2054" customWidth="1"/>
    <col min="9224" max="9224" width="11" style="2054" customWidth="1"/>
    <col min="9225" max="9225" width="7.5" style="2054" customWidth="1"/>
    <col min="9226" max="9226" width="1.33203125" style="2054" customWidth="1"/>
    <col min="9227" max="9227" width="1.5" style="2054" customWidth="1"/>
    <col min="9228" max="9228" width="2.1640625" style="2054" customWidth="1"/>
    <col min="9229" max="9229" width="28.33203125" style="2054" customWidth="1"/>
    <col min="9230" max="9230" width="1.33203125" style="2054" customWidth="1"/>
    <col min="9231" max="9231" width="13.1640625" style="2054" bestFit="1" customWidth="1"/>
    <col min="9232" max="9472" width="9.33203125" style="2054"/>
    <col min="9473" max="9473" width="0.6640625" style="2054" customWidth="1"/>
    <col min="9474" max="9474" width="1.33203125" style="2054" customWidth="1"/>
    <col min="9475" max="9475" width="1.5" style="2054" customWidth="1"/>
    <col min="9476" max="9476" width="2.1640625" style="2054" customWidth="1"/>
    <col min="9477" max="9477" width="25.6640625" style="2054" customWidth="1"/>
    <col min="9478" max="9479" width="11.1640625" style="2054" customWidth="1"/>
    <col min="9480" max="9480" width="11" style="2054" customWidth="1"/>
    <col min="9481" max="9481" width="7.5" style="2054" customWidth="1"/>
    <col min="9482" max="9482" width="1.33203125" style="2054" customWidth="1"/>
    <col min="9483" max="9483" width="1.5" style="2054" customWidth="1"/>
    <col min="9484" max="9484" width="2.1640625" style="2054" customWidth="1"/>
    <col min="9485" max="9485" width="28.33203125" style="2054" customWidth="1"/>
    <col min="9486" max="9486" width="1.33203125" style="2054" customWidth="1"/>
    <col min="9487" max="9487" width="13.1640625" style="2054" bestFit="1" customWidth="1"/>
    <col min="9488" max="9728" width="9.33203125" style="2054"/>
    <col min="9729" max="9729" width="0.6640625" style="2054" customWidth="1"/>
    <col min="9730" max="9730" width="1.33203125" style="2054" customWidth="1"/>
    <col min="9731" max="9731" width="1.5" style="2054" customWidth="1"/>
    <col min="9732" max="9732" width="2.1640625" style="2054" customWidth="1"/>
    <col min="9733" max="9733" width="25.6640625" style="2054" customWidth="1"/>
    <col min="9734" max="9735" width="11.1640625" style="2054" customWidth="1"/>
    <col min="9736" max="9736" width="11" style="2054" customWidth="1"/>
    <col min="9737" max="9737" width="7.5" style="2054" customWidth="1"/>
    <col min="9738" max="9738" width="1.33203125" style="2054" customWidth="1"/>
    <col min="9739" max="9739" width="1.5" style="2054" customWidth="1"/>
    <col min="9740" max="9740" width="2.1640625" style="2054" customWidth="1"/>
    <col min="9741" max="9741" width="28.33203125" style="2054" customWidth="1"/>
    <col min="9742" max="9742" width="1.33203125" style="2054" customWidth="1"/>
    <col min="9743" max="9743" width="13.1640625" style="2054" bestFit="1" customWidth="1"/>
    <col min="9744" max="9984" width="9.33203125" style="2054"/>
    <col min="9985" max="9985" width="0.6640625" style="2054" customWidth="1"/>
    <col min="9986" max="9986" width="1.33203125" style="2054" customWidth="1"/>
    <col min="9987" max="9987" width="1.5" style="2054" customWidth="1"/>
    <col min="9988" max="9988" width="2.1640625" style="2054" customWidth="1"/>
    <col min="9989" max="9989" width="25.6640625" style="2054" customWidth="1"/>
    <col min="9990" max="9991" width="11.1640625" style="2054" customWidth="1"/>
    <col min="9992" max="9992" width="11" style="2054" customWidth="1"/>
    <col min="9993" max="9993" width="7.5" style="2054" customWidth="1"/>
    <col min="9994" max="9994" width="1.33203125" style="2054" customWidth="1"/>
    <col min="9995" max="9995" width="1.5" style="2054" customWidth="1"/>
    <col min="9996" max="9996" width="2.1640625" style="2054" customWidth="1"/>
    <col min="9997" max="9997" width="28.33203125" style="2054" customWidth="1"/>
    <col min="9998" max="9998" width="1.33203125" style="2054" customWidth="1"/>
    <col min="9999" max="9999" width="13.1640625" style="2054" bestFit="1" customWidth="1"/>
    <col min="10000" max="10240" width="9.33203125" style="2054"/>
    <col min="10241" max="10241" width="0.6640625" style="2054" customWidth="1"/>
    <col min="10242" max="10242" width="1.33203125" style="2054" customWidth="1"/>
    <col min="10243" max="10243" width="1.5" style="2054" customWidth="1"/>
    <col min="10244" max="10244" width="2.1640625" style="2054" customWidth="1"/>
    <col min="10245" max="10245" width="25.6640625" style="2054" customWidth="1"/>
    <col min="10246" max="10247" width="11.1640625" style="2054" customWidth="1"/>
    <col min="10248" max="10248" width="11" style="2054" customWidth="1"/>
    <col min="10249" max="10249" width="7.5" style="2054" customWidth="1"/>
    <col min="10250" max="10250" width="1.33203125" style="2054" customWidth="1"/>
    <col min="10251" max="10251" width="1.5" style="2054" customWidth="1"/>
    <col min="10252" max="10252" width="2.1640625" style="2054" customWidth="1"/>
    <col min="10253" max="10253" width="28.33203125" style="2054" customWidth="1"/>
    <col min="10254" max="10254" width="1.33203125" style="2054" customWidth="1"/>
    <col min="10255" max="10255" width="13.1640625" style="2054" bestFit="1" customWidth="1"/>
    <col min="10256" max="10496" width="9.33203125" style="2054"/>
    <col min="10497" max="10497" width="0.6640625" style="2054" customWidth="1"/>
    <col min="10498" max="10498" width="1.33203125" style="2054" customWidth="1"/>
    <col min="10499" max="10499" width="1.5" style="2054" customWidth="1"/>
    <col min="10500" max="10500" width="2.1640625" style="2054" customWidth="1"/>
    <col min="10501" max="10501" width="25.6640625" style="2054" customWidth="1"/>
    <col min="10502" max="10503" width="11.1640625" style="2054" customWidth="1"/>
    <col min="10504" max="10504" width="11" style="2054" customWidth="1"/>
    <col min="10505" max="10505" width="7.5" style="2054" customWidth="1"/>
    <col min="10506" max="10506" width="1.33203125" style="2054" customWidth="1"/>
    <col min="10507" max="10507" width="1.5" style="2054" customWidth="1"/>
    <col min="10508" max="10508" width="2.1640625" style="2054" customWidth="1"/>
    <col min="10509" max="10509" width="28.33203125" style="2054" customWidth="1"/>
    <col min="10510" max="10510" width="1.33203125" style="2054" customWidth="1"/>
    <col min="10511" max="10511" width="13.1640625" style="2054" bestFit="1" customWidth="1"/>
    <col min="10512" max="10752" width="9.33203125" style="2054"/>
    <col min="10753" max="10753" width="0.6640625" style="2054" customWidth="1"/>
    <col min="10754" max="10754" width="1.33203125" style="2054" customWidth="1"/>
    <col min="10755" max="10755" width="1.5" style="2054" customWidth="1"/>
    <col min="10756" max="10756" width="2.1640625" style="2054" customWidth="1"/>
    <col min="10757" max="10757" width="25.6640625" style="2054" customWidth="1"/>
    <col min="10758" max="10759" width="11.1640625" style="2054" customWidth="1"/>
    <col min="10760" max="10760" width="11" style="2054" customWidth="1"/>
    <col min="10761" max="10761" width="7.5" style="2054" customWidth="1"/>
    <col min="10762" max="10762" width="1.33203125" style="2054" customWidth="1"/>
    <col min="10763" max="10763" width="1.5" style="2054" customWidth="1"/>
    <col min="10764" max="10764" width="2.1640625" style="2054" customWidth="1"/>
    <col min="10765" max="10765" width="28.33203125" style="2054" customWidth="1"/>
    <col min="10766" max="10766" width="1.33203125" style="2054" customWidth="1"/>
    <col min="10767" max="10767" width="13.1640625" style="2054" bestFit="1" customWidth="1"/>
    <col min="10768" max="11008" width="9.33203125" style="2054"/>
    <col min="11009" max="11009" width="0.6640625" style="2054" customWidth="1"/>
    <col min="11010" max="11010" width="1.33203125" style="2054" customWidth="1"/>
    <col min="11011" max="11011" width="1.5" style="2054" customWidth="1"/>
    <col min="11012" max="11012" width="2.1640625" style="2054" customWidth="1"/>
    <col min="11013" max="11013" width="25.6640625" style="2054" customWidth="1"/>
    <col min="11014" max="11015" width="11.1640625" style="2054" customWidth="1"/>
    <col min="11016" max="11016" width="11" style="2054" customWidth="1"/>
    <col min="11017" max="11017" width="7.5" style="2054" customWidth="1"/>
    <col min="11018" max="11018" width="1.33203125" style="2054" customWidth="1"/>
    <col min="11019" max="11019" width="1.5" style="2054" customWidth="1"/>
    <col min="11020" max="11020" width="2.1640625" style="2054" customWidth="1"/>
    <col min="11021" max="11021" width="28.33203125" style="2054" customWidth="1"/>
    <col min="11022" max="11022" width="1.33203125" style="2054" customWidth="1"/>
    <col min="11023" max="11023" width="13.1640625" style="2054" bestFit="1" customWidth="1"/>
    <col min="11024" max="11264" width="9.33203125" style="2054"/>
    <col min="11265" max="11265" width="0.6640625" style="2054" customWidth="1"/>
    <col min="11266" max="11266" width="1.33203125" style="2054" customWidth="1"/>
    <col min="11267" max="11267" width="1.5" style="2054" customWidth="1"/>
    <col min="11268" max="11268" width="2.1640625" style="2054" customWidth="1"/>
    <col min="11269" max="11269" width="25.6640625" style="2054" customWidth="1"/>
    <col min="11270" max="11271" width="11.1640625" style="2054" customWidth="1"/>
    <col min="11272" max="11272" width="11" style="2054" customWidth="1"/>
    <col min="11273" max="11273" width="7.5" style="2054" customWidth="1"/>
    <col min="11274" max="11274" width="1.33203125" style="2054" customWidth="1"/>
    <col min="11275" max="11275" width="1.5" style="2054" customWidth="1"/>
    <col min="11276" max="11276" width="2.1640625" style="2054" customWidth="1"/>
    <col min="11277" max="11277" width="28.33203125" style="2054" customWidth="1"/>
    <col min="11278" max="11278" width="1.33203125" style="2054" customWidth="1"/>
    <col min="11279" max="11279" width="13.1640625" style="2054" bestFit="1" customWidth="1"/>
    <col min="11280" max="11520" width="9.33203125" style="2054"/>
    <col min="11521" max="11521" width="0.6640625" style="2054" customWidth="1"/>
    <col min="11522" max="11522" width="1.33203125" style="2054" customWidth="1"/>
    <col min="11523" max="11523" width="1.5" style="2054" customWidth="1"/>
    <col min="11524" max="11524" width="2.1640625" style="2054" customWidth="1"/>
    <col min="11525" max="11525" width="25.6640625" style="2054" customWidth="1"/>
    <col min="11526" max="11527" width="11.1640625" style="2054" customWidth="1"/>
    <col min="11528" max="11528" width="11" style="2054" customWidth="1"/>
    <col min="11529" max="11529" width="7.5" style="2054" customWidth="1"/>
    <col min="11530" max="11530" width="1.33203125" style="2054" customWidth="1"/>
    <col min="11531" max="11531" width="1.5" style="2054" customWidth="1"/>
    <col min="11532" max="11532" width="2.1640625" style="2054" customWidth="1"/>
    <col min="11533" max="11533" width="28.33203125" style="2054" customWidth="1"/>
    <col min="11534" max="11534" width="1.33203125" style="2054" customWidth="1"/>
    <col min="11535" max="11535" width="13.1640625" style="2054" bestFit="1" customWidth="1"/>
    <col min="11536" max="11776" width="9.33203125" style="2054"/>
    <col min="11777" max="11777" width="0.6640625" style="2054" customWidth="1"/>
    <col min="11778" max="11778" width="1.33203125" style="2054" customWidth="1"/>
    <col min="11779" max="11779" width="1.5" style="2054" customWidth="1"/>
    <col min="11780" max="11780" width="2.1640625" style="2054" customWidth="1"/>
    <col min="11781" max="11781" width="25.6640625" style="2054" customWidth="1"/>
    <col min="11782" max="11783" width="11.1640625" style="2054" customWidth="1"/>
    <col min="11784" max="11784" width="11" style="2054" customWidth="1"/>
    <col min="11785" max="11785" width="7.5" style="2054" customWidth="1"/>
    <col min="11786" max="11786" width="1.33203125" style="2054" customWidth="1"/>
    <col min="11787" max="11787" width="1.5" style="2054" customWidth="1"/>
    <col min="11788" max="11788" width="2.1640625" style="2054" customWidth="1"/>
    <col min="11789" max="11789" width="28.33203125" style="2054" customWidth="1"/>
    <col min="11790" max="11790" width="1.33203125" style="2054" customWidth="1"/>
    <col min="11791" max="11791" width="13.1640625" style="2054" bestFit="1" customWidth="1"/>
    <col min="11792" max="12032" width="9.33203125" style="2054"/>
    <col min="12033" max="12033" width="0.6640625" style="2054" customWidth="1"/>
    <col min="12034" max="12034" width="1.33203125" style="2054" customWidth="1"/>
    <col min="12035" max="12035" width="1.5" style="2054" customWidth="1"/>
    <col min="12036" max="12036" width="2.1640625" style="2054" customWidth="1"/>
    <col min="12037" max="12037" width="25.6640625" style="2054" customWidth="1"/>
    <col min="12038" max="12039" width="11.1640625" style="2054" customWidth="1"/>
    <col min="12040" max="12040" width="11" style="2054" customWidth="1"/>
    <col min="12041" max="12041" width="7.5" style="2054" customWidth="1"/>
    <col min="12042" max="12042" width="1.33203125" style="2054" customWidth="1"/>
    <col min="12043" max="12043" width="1.5" style="2054" customWidth="1"/>
    <col min="12044" max="12044" width="2.1640625" style="2054" customWidth="1"/>
    <col min="12045" max="12045" width="28.33203125" style="2054" customWidth="1"/>
    <col min="12046" max="12046" width="1.33203125" style="2054" customWidth="1"/>
    <col min="12047" max="12047" width="13.1640625" style="2054" bestFit="1" customWidth="1"/>
    <col min="12048" max="12288" width="9.33203125" style="2054"/>
    <col min="12289" max="12289" width="0.6640625" style="2054" customWidth="1"/>
    <col min="12290" max="12290" width="1.33203125" style="2054" customWidth="1"/>
    <col min="12291" max="12291" width="1.5" style="2054" customWidth="1"/>
    <col min="12292" max="12292" width="2.1640625" style="2054" customWidth="1"/>
    <col min="12293" max="12293" width="25.6640625" style="2054" customWidth="1"/>
    <col min="12294" max="12295" width="11.1640625" style="2054" customWidth="1"/>
    <col min="12296" max="12296" width="11" style="2054" customWidth="1"/>
    <col min="12297" max="12297" width="7.5" style="2054" customWidth="1"/>
    <col min="12298" max="12298" width="1.33203125" style="2054" customWidth="1"/>
    <col min="12299" max="12299" width="1.5" style="2054" customWidth="1"/>
    <col min="12300" max="12300" width="2.1640625" style="2054" customWidth="1"/>
    <col min="12301" max="12301" width="28.33203125" style="2054" customWidth="1"/>
    <col min="12302" max="12302" width="1.33203125" style="2054" customWidth="1"/>
    <col min="12303" max="12303" width="13.1640625" style="2054" bestFit="1" customWidth="1"/>
    <col min="12304" max="12544" width="9.33203125" style="2054"/>
    <col min="12545" max="12545" width="0.6640625" style="2054" customWidth="1"/>
    <col min="12546" max="12546" width="1.33203125" style="2054" customWidth="1"/>
    <col min="12547" max="12547" width="1.5" style="2054" customWidth="1"/>
    <col min="12548" max="12548" width="2.1640625" style="2054" customWidth="1"/>
    <col min="12549" max="12549" width="25.6640625" style="2054" customWidth="1"/>
    <col min="12550" max="12551" width="11.1640625" style="2054" customWidth="1"/>
    <col min="12552" max="12552" width="11" style="2054" customWidth="1"/>
    <col min="12553" max="12553" width="7.5" style="2054" customWidth="1"/>
    <col min="12554" max="12554" width="1.33203125" style="2054" customWidth="1"/>
    <col min="12555" max="12555" width="1.5" style="2054" customWidth="1"/>
    <col min="12556" max="12556" width="2.1640625" style="2054" customWidth="1"/>
    <col min="12557" max="12557" width="28.33203125" style="2054" customWidth="1"/>
    <col min="12558" max="12558" width="1.33203125" style="2054" customWidth="1"/>
    <col min="12559" max="12559" width="13.1640625" style="2054" bestFit="1" customWidth="1"/>
    <col min="12560" max="12800" width="9.33203125" style="2054"/>
    <col min="12801" max="12801" width="0.6640625" style="2054" customWidth="1"/>
    <col min="12802" max="12802" width="1.33203125" style="2054" customWidth="1"/>
    <col min="12803" max="12803" width="1.5" style="2054" customWidth="1"/>
    <col min="12804" max="12804" width="2.1640625" style="2054" customWidth="1"/>
    <col min="12805" max="12805" width="25.6640625" style="2054" customWidth="1"/>
    <col min="12806" max="12807" width="11.1640625" style="2054" customWidth="1"/>
    <col min="12808" max="12808" width="11" style="2054" customWidth="1"/>
    <col min="12809" max="12809" width="7.5" style="2054" customWidth="1"/>
    <col min="12810" max="12810" width="1.33203125" style="2054" customWidth="1"/>
    <col min="12811" max="12811" width="1.5" style="2054" customWidth="1"/>
    <col min="12812" max="12812" width="2.1640625" style="2054" customWidth="1"/>
    <col min="12813" max="12813" width="28.33203125" style="2054" customWidth="1"/>
    <col min="12814" max="12814" width="1.33203125" style="2054" customWidth="1"/>
    <col min="12815" max="12815" width="13.1640625" style="2054" bestFit="1" customWidth="1"/>
    <col min="12816" max="13056" width="9.33203125" style="2054"/>
    <col min="13057" max="13057" width="0.6640625" style="2054" customWidth="1"/>
    <col min="13058" max="13058" width="1.33203125" style="2054" customWidth="1"/>
    <col min="13059" max="13059" width="1.5" style="2054" customWidth="1"/>
    <col min="13060" max="13060" width="2.1640625" style="2054" customWidth="1"/>
    <col min="13061" max="13061" width="25.6640625" style="2054" customWidth="1"/>
    <col min="13062" max="13063" width="11.1640625" style="2054" customWidth="1"/>
    <col min="13064" max="13064" width="11" style="2054" customWidth="1"/>
    <col min="13065" max="13065" width="7.5" style="2054" customWidth="1"/>
    <col min="13066" max="13066" width="1.33203125" style="2054" customWidth="1"/>
    <col min="13067" max="13067" width="1.5" style="2054" customWidth="1"/>
    <col min="13068" max="13068" width="2.1640625" style="2054" customWidth="1"/>
    <col min="13069" max="13069" width="28.33203125" style="2054" customWidth="1"/>
    <col min="13070" max="13070" width="1.33203125" style="2054" customWidth="1"/>
    <col min="13071" max="13071" width="13.1640625" style="2054" bestFit="1" customWidth="1"/>
    <col min="13072" max="13312" width="9.33203125" style="2054"/>
    <col min="13313" max="13313" width="0.6640625" style="2054" customWidth="1"/>
    <col min="13314" max="13314" width="1.33203125" style="2054" customWidth="1"/>
    <col min="13315" max="13315" width="1.5" style="2054" customWidth="1"/>
    <col min="13316" max="13316" width="2.1640625" style="2054" customWidth="1"/>
    <col min="13317" max="13317" width="25.6640625" style="2054" customWidth="1"/>
    <col min="13318" max="13319" width="11.1640625" style="2054" customWidth="1"/>
    <col min="13320" max="13320" width="11" style="2054" customWidth="1"/>
    <col min="13321" max="13321" width="7.5" style="2054" customWidth="1"/>
    <col min="13322" max="13322" width="1.33203125" style="2054" customWidth="1"/>
    <col min="13323" max="13323" width="1.5" style="2054" customWidth="1"/>
    <col min="13324" max="13324" width="2.1640625" style="2054" customWidth="1"/>
    <col min="13325" max="13325" width="28.33203125" style="2054" customWidth="1"/>
    <col min="13326" max="13326" width="1.33203125" style="2054" customWidth="1"/>
    <col min="13327" max="13327" width="13.1640625" style="2054" bestFit="1" customWidth="1"/>
    <col min="13328" max="13568" width="9.33203125" style="2054"/>
    <col min="13569" max="13569" width="0.6640625" style="2054" customWidth="1"/>
    <col min="13570" max="13570" width="1.33203125" style="2054" customWidth="1"/>
    <col min="13571" max="13571" width="1.5" style="2054" customWidth="1"/>
    <col min="13572" max="13572" width="2.1640625" style="2054" customWidth="1"/>
    <col min="13573" max="13573" width="25.6640625" style="2054" customWidth="1"/>
    <col min="13574" max="13575" width="11.1640625" style="2054" customWidth="1"/>
    <col min="13576" max="13576" width="11" style="2054" customWidth="1"/>
    <col min="13577" max="13577" width="7.5" style="2054" customWidth="1"/>
    <col min="13578" max="13578" width="1.33203125" style="2054" customWidth="1"/>
    <col min="13579" max="13579" width="1.5" style="2054" customWidth="1"/>
    <col min="13580" max="13580" width="2.1640625" style="2054" customWidth="1"/>
    <col min="13581" max="13581" width="28.33203125" style="2054" customWidth="1"/>
    <col min="13582" max="13582" width="1.33203125" style="2054" customWidth="1"/>
    <col min="13583" max="13583" width="13.1640625" style="2054" bestFit="1" customWidth="1"/>
    <col min="13584" max="13824" width="9.33203125" style="2054"/>
    <col min="13825" max="13825" width="0.6640625" style="2054" customWidth="1"/>
    <col min="13826" max="13826" width="1.33203125" style="2054" customWidth="1"/>
    <col min="13827" max="13827" width="1.5" style="2054" customWidth="1"/>
    <col min="13828" max="13828" width="2.1640625" style="2054" customWidth="1"/>
    <col min="13829" max="13829" width="25.6640625" style="2054" customWidth="1"/>
    <col min="13830" max="13831" width="11.1640625" style="2054" customWidth="1"/>
    <col min="13832" max="13832" width="11" style="2054" customWidth="1"/>
    <col min="13833" max="13833" width="7.5" style="2054" customWidth="1"/>
    <col min="13834" max="13834" width="1.33203125" style="2054" customWidth="1"/>
    <col min="13835" max="13835" width="1.5" style="2054" customWidth="1"/>
    <col min="13836" max="13836" width="2.1640625" style="2054" customWidth="1"/>
    <col min="13837" max="13837" width="28.33203125" style="2054" customWidth="1"/>
    <col min="13838" max="13838" width="1.33203125" style="2054" customWidth="1"/>
    <col min="13839" max="13839" width="13.1640625" style="2054" bestFit="1" customWidth="1"/>
    <col min="13840" max="14080" width="9.33203125" style="2054"/>
    <col min="14081" max="14081" width="0.6640625" style="2054" customWidth="1"/>
    <col min="14082" max="14082" width="1.33203125" style="2054" customWidth="1"/>
    <col min="14083" max="14083" width="1.5" style="2054" customWidth="1"/>
    <col min="14084" max="14084" width="2.1640625" style="2054" customWidth="1"/>
    <col min="14085" max="14085" width="25.6640625" style="2054" customWidth="1"/>
    <col min="14086" max="14087" width="11.1640625" style="2054" customWidth="1"/>
    <col min="14088" max="14088" width="11" style="2054" customWidth="1"/>
    <col min="14089" max="14089" width="7.5" style="2054" customWidth="1"/>
    <col min="14090" max="14090" width="1.33203125" style="2054" customWidth="1"/>
    <col min="14091" max="14091" width="1.5" style="2054" customWidth="1"/>
    <col min="14092" max="14092" width="2.1640625" style="2054" customWidth="1"/>
    <col min="14093" max="14093" width="28.33203125" style="2054" customWidth="1"/>
    <col min="14094" max="14094" width="1.33203125" style="2054" customWidth="1"/>
    <col min="14095" max="14095" width="13.1640625" style="2054" bestFit="1" customWidth="1"/>
    <col min="14096" max="14336" width="9.33203125" style="2054"/>
    <col min="14337" max="14337" width="0.6640625" style="2054" customWidth="1"/>
    <col min="14338" max="14338" width="1.33203125" style="2054" customWidth="1"/>
    <col min="14339" max="14339" width="1.5" style="2054" customWidth="1"/>
    <col min="14340" max="14340" width="2.1640625" style="2054" customWidth="1"/>
    <col min="14341" max="14341" width="25.6640625" style="2054" customWidth="1"/>
    <col min="14342" max="14343" width="11.1640625" style="2054" customWidth="1"/>
    <col min="14344" max="14344" width="11" style="2054" customWidth="1"/>
    <col min="14345" max="14345" width="7.5" style="2054" customWidth="1"/>
    <col min="14346" max="14346" width="1.33203125" style="2054" customWidth="1"/>
    <col min="14347" max="14347" width="1.5" style="2054" customWidth="1"/>
    <col min="14348" max="14348" width="2.1640625" style="2054" customWidth="1"/>
    <col min="14349" max="14349" width="28.33203125" style="2054" customWidth="1"/>
    <col min="14350" max="14350" width="1.33203125" style="2054" customWidth="1"/>
    <col min="14351" max="14351" width="13.1640625" style="2054" bestFit="1" customWidth="1"/>
    <col min="14352" max="14592" width="9.33203125" style="2054"/>
    <col min="14593" max="14593" width="0.6640625" style="2054" customWidth="1"/>
    <col min="14594" max="14594" width="1.33203125" style="2054" customWidth="1"/>
    <col min="14595" max="14595" width="1.5" style="2054" customWidth="1"/>
    <col min="14596" max="14596" width="2.1640625" style="2054" customWidth="1"/>
    <col min="14597" max="14597" width="25.6640625" style="2054" customWidth="1"/>
    <col min="14598" max="14599" width="11.1640625" style="2054" customWidth="1"/>
    <col min="14600" max="14600" width="11" style="2054" customWidth="1"/>
    <col min="14601" max="14601" width="7.5" style="2054" customWidth="1"/>
    <col min="14602" max="14602" width="1.33203125" style="2054" customWidth="1"/>
    <col min="14603" max="14603" width="1.5" style="2054" customWidth="1"/>
    <col min="14604" max="14604" width="2.1640625" style="2054" customWidth="1"/>
    <col min="14605" max="14605" width="28.33203125" style="2054" customWidth="1"/>
    <col min="14606" max="14606" width="1.33203125" style="2054" customWidth="1"/>
    <col min="14607" max="14607" width="13.1640625" style="2054" bestFit="1" customWidth="1"/>
    <col min="14608" max="14848" width="9.33203125" style="2054"/>
    <col min="14849" max="14849" width="0.6640625" style="2054" customWidth="1"/>
    <col min="14850" max="14850" width="1.33203125" style="2054" customWidth="1"/>
    <col min="14851" max="14851" width="1.5" style="2054" customWidth="1"/>
    <col min="14852" max="14852" width="2.1640625" style="2054" customWidth="1"/>
    <col min="14853" max="14853" width="25.6640625" style="2054" customWidth="1"/>
    <col min="14854" max="14855" width="11.1640625" style="2054" customWidth="1"/>
    <col min="14856" max="14856" width="11" style="2054" customWidth="1"/>
    <col min="14857" max="14857" width="7.5" style="2054" customWidth="1"/>
    <col min="14858" max="14858" width="1.33203125" style="2054" customWidth="1"/>
    <col min="14859" max="14859" width="1.5" style="2054" customWidth="1"/>
    <col min="14860" max="14860" width="2.1640625" style="2054" customWidth="1"/>
    <col min="14861" max="14861" width="28.33203125" style="2054" customWidth="1"/>
    <col min="14862" max="14862" width="1.33203125" style="2054" customWidth="1"/>
    <col min="14863" max="14863" width="13.1640625" style="2054" bestFit="1" customWidth="1"/>
    <col min="14864" max="15104" width="9.33203125" style="2054"/>
    <col min="15105" max="15105" width="0.6640625" style="2054" customWidth="1"/>
    <col min="15106" max="15106" width="1.33203125" style="2054" customWidth="1"/>
    <col min="15107" max="15107" width="1.5" style="2054" customWidth="1"/>
    <col min="15108" max="15108" width="2.1640625" style="2054" customWidth="1"/>
    <col min="15109" max="15109" width="25.6640625" style="2054" customWidth="1"/>
    <col min="15110" max="15111" width="11.1640625" style="2054" customWidth="1"/>
    <col min="15112" max="15112" width="11" style="2054" customWidth="1"/>
    <col min="15113" max="15113" width="7.5" style="2054" customWidth="1"/>
    <col min="15114" max="15114" width="1.33203125" style="2054" customWidth="1"/>
    <col min="15115" max="15115" width="1.5" style="2054" customWidth="1"/>
    <col min="15116" max="15116" width="2.1640625" style="2054" customWidth="1"/>
    <col min="15117" max="15117" width="28.33203125" style="2054" customWidth="1"/>
    <col min="15118" max="15118" width="1.33203125" style="2054" customWidth="1"/>
    <col min="15119" max="15119" width="13.1640625" style="2054" bestFit="1" customWidth="1"/>
    <col min="15120" max="15360" width="9.33203125" style="2054"/>
    <col min="15361" max="15361" width="0.6640625" style="2054" customWidth="1"/>
    <col min="15362" max="15362" width="1.33203125" style="2054" customWidth="1"/>
    <col min="15363" max="15363" width="1.5" style="2054" customWidth="1"/>
    <col min="15364" max="15364" width="2.1640625" style="2054" customWidth="1"/>
    <col min="15365" max="15365" width="25.6640625" style="2054" customWidth="1"/>
    <col min="15366" max="15367" width="11.1640625" style="2054" customWidth="1"/>
    <col min="15368" max="15368" width="11" style="2054" customWidth="1"/>
    <col min="15369" max="15369" width="7.5" style="2054" customWidth="1"/>
    <col min="15370" max="15370" width="1.33203125" style="2054" customWidth="1"/>
    <col min="15371" max="15371" width="1.5" style="2054" customWidth="1"/>
    <col min="15372" max="15372" width="2.1640625" style="2054" customWidth="1"/>
    <col min="15373" max="15373" width="28.33203125" style="2054" customWidth="1"/>
    <col min="15374" max="15374" width="1.33203125" style="2054" customWidth="1"/>
    <col min="15375" max="15375" width="13.1640625" style="2054" bestFit="1" customWidth="1"/>
    <col min="15376" max="15616" width="9.33203125" style="2054"/>
    <col min="15617" max="15617" width="0.6640625" style="2054" customWidth="1"/>
    <col min="15618" max="15618" width="1.33203125" style="2054" customWidth="1"/>
    <col min="15619" max="15619" width="1.5" style="2054" customWidth="1"/>
    <col min="15620" max="15620" width="2.1640625" style="2054" customWidth="1"/>
    <col min="15621" max="15621" width="25.6640625" style="2054" customWidth="1"/>
    <col min="15622" max="15623" width="11.1640625" style="2054" customWidth="1"/>
    <col min="15624" max="15624" width="11" style="2054" customWidth="1"/>
    <col min="15625" max="15625" width="7.5" style="2054" customWidth="1"/>
    <col min="15626" max="15626" width="1.33203125" style="2054" customWidth="1"/>
    <col min="15627" max="15627" width="1.5" style="2054" customWidth="1"/>
    <col min="15628" max="15628" width="2.1640625" style="2054" customWidth="1"/>
    <col min="15629" max="15629" width="28.33203125" style="2054" customWidth="1"/>
    <col min="15630" max="15630" width="1.33203125" style="2054" customWidth="1"/>
    <col min="15631" max="15631" width="13.1640625" style="2054" bestFit="1" customWidth="1"/>
    <col min="15632" max="15872" width="9.33203125" style="2054"/>
    <col min="15873" max="15873" width="0.6640625" style="2054" customWidth="1"/>
    <col min="15874" max="15874" width="1.33203125" style="2054" customWidth="1"/>
    <col min="15875" max="15875" width="1.5" style="2054" customWidth="1"/>
    <col min="15876" max="15876" width="2.1640625" style="2054" customWidth="1"/>
    <col min="15877" max="15877" width="25.6640625" style="2054" customWidth="1"/>
    <col min="15878" max="15879" width="11.1640625" style="2054" customWidth="1"/>
    <col min="15880" max="15880" width="11" style="2054" customWidth="1"/>
    <col min="15881" max="15881" width="7.5" style="2054" customWidth="1"/>
    <col min="15882" max="15882" width="1.33203125" style="2054" customWidth="1"/>
    <col min="15883" max="15883" width="1.5" style="2054" customWidth="1"/>
    <col min="15884" max="15884" width="2.1640625" style="2054" customWidth="1"/>
    <col min="15885" max="15885" width="28.33203125" style="2054" customWidth="1"/>
    <col min="15886" max="15886" width="1.33203125" style="2054" customWidth="1"/>
    <col min="15887" max="15887" width="13.1640625" style="2054" bestFit="1" customWidth="1"/>
    <col min="15888" max="16128" width="9.33203125" style="2054"/>
    <col min="16129" max="16129" width="0.6640625" style="2054" customWidth="1"/>
    <col min="16130" max="16130" width="1.33203125" style="2054" customWidth="1"/>
    <col min="16131" max="16131" width="1.5" style="2054" customWidth="1"/>
    <col min="16132" max="16132" width="2.1640625" style="2054" customWidth="1"/>
    <col min="16133" max="16133" width="25.6640625" style="2054" customWidth="1"/>
    <col min="16134" max="16135" width="11.1640625" style="2054" customWidth="1"/>
    <col min="16136" max="16136" width="11" style="2054" customWidth="1"/>
    <col min="16137" max="16137" width="7.5" style="2054" customWidth="1"/>
    <col min="16138" max="16138" width="1.33203125" style="2054" customWidth="1"/>
    <col min="16139" max="16139" width="1.5" style="2054" customWidth="1"/>
    <col min="16140" max="16140" width="2.1640625" style="2054" customWidth="1"/>
    <col min="16141" max="16141" width="28.33203125" style="2054" customWidth="1"/>
    <col min="16142" max="16142" width="1.33203125" style="2054" customWidth="1"/>
    <col min="16143" max="16143" width="13.1640625" style="2054" bestFit="1" customWidth="1"/>
    <col min="16144" max="16384" width="9.33203125" style="2054"/>
  </cols>
  <sheetData>
    <row r="1" spans="2:17" ht="16.5" x14ac:dyDescent="0.25">
      <c r="B1" s="2051" t="s">
        <v>1436</v>
      </c>
      <c r="C1" s="1981"/>
      <c r="D1" s="1906"/>
      <c r="E1" s="1905"/>
      <c r="F1" s="1905"/>
      <c r="G1" s="1983"/>
      <c r="H1" s="2052"/>
    </row>
    <row r="2" spans="2:17" ht="15" customHeight="1" x14ac:dyDescent="0.2">
      <c r="B2" s="1986" t="s">
        <v>1437</v>
      </c>
      <c r="C2" s="1986"/>
      <c r="D2" s="2056"/>
      <c r="E2" s="2056"/>
      <c r="F2" s="2056"/>
      <c r="G2" s="2057"/>
      <c r="H2" s="2058"/>
    </row>
    <row r="3" spans="2:17" ht="11.25" customHeight="1" x14ac:dyDescent="0.2">
      <c r="C3" s="1986"/>
      <c r="D3" s="2056"/>
      <c r="E3" s="2056"/>
      <c r="F3" s="2056"/>
      <c r="G3" s="2057"/>
      <c r="H3" s="2058"/>
    </row>
    <row r="4" spans="2:17" ht="12" customHeight="1" x14ac:dyDescent="0.2">
      <c r="B4" s="1910" t="s">
        <v>1412</v>
      </c>
      <c r="C4" s="1910"/>
      <c r="D4" s="1906"/>
      <c r="M4" s="2059" t="s">
        <v>1438</v>
      </c>
    </row>
    <row r="5" spans="2:17" ht="12.75" customHeight="1" x14ac:dyDescent="0.2">
      <c r="B5" s="2060"/>
      <c r="C5" s="2061" t="s">
        <v>1439</v>
      </c>
      <c r="D5" s="2061"/>
      <c r="E5" s="2062"/>
      <c r="F5" s="2063" t="s">
        <v>1440</v>
      </c>
      <c r="G5" s="2064"/>
      <c r="H5" s="2064"/>
      <c r="I5" s="2065"/>
      <c r="J5" s="2060"/>
      <c r="K5" s="2061" t="s">
        <v>1441</v>
      </c>
      <c r="L5" s="2061"/>
      <c r="M5" s="2062"/>
    </row>
    <row r="6" spans="2:17" ht="12.75" customHeight="1" x14ac:dyDescent="0.2">
      <c r="B6" s="2066"/>
      <c r="C6" s="2004"/>
      <c r="D6" s="2004"/>
      <c r="E6" s="2067"/>
      <c r="F6" s="2068" t="s">
        <v>1442</v>
      </c>
      <c r="G6" s="2069" t="s">
        <v>1443</v>
      </c>
      <c r="H6" s="2070" t="s">
        <v>1444</v>
      </c>
      <c r="I6" s="2070" t="s">
        <v>1445</v>
      </c>
      <c r="J6" s="2066"/>
      <c r="K6" s="2004"/>
      <c r="L6" s="2004"/>
      <c r="M6" s="2067"/>
    </row>
    <row r="7" spans="2:17" ht="11.25" customHeight="1" x14ac:dyDescent="0.2">
      <c r="B7" s="2066"/>
      <c r="C7" s="2004"/>
      <c r="D7" s="2004"/>
      <c r="E7" s="2067"/>
      <c r="F7" s="2071"/>
      <c r="G7" s="2072"/>
      <c r="H7" s="2073"/>
      <c r="I7" s="2073"/>
      <c r="J7" s="2066"/>
      <c r="K7" s="2004"/>
      <c r="L7" s="2004"/>
      <c r="M7" s="2067"/>
    </row>
    <row r="8" spans="2:17" ht="12.75" customHeight="1" x14ac:dyDescent="0.2">
      <c r="B8" s="2066"/>
      <c r="C8" s="2004"/>
      <c r="D8" s="2004"/>
      <c r="E8" s="2067"/>
      <c r="F8" s="2063" t="s">
        <v>1446</v>
      </c>
      <c r="G8" s="2064"/>
      <c r="H8" s="2064"/>
      <c r="I8" s="2065"/>
      <c r="J8" s="2066"/>
      <c r="K8" s="2004"/>
      <c r="L8" s="2004"/>
      <c r="M8" s="2067"/>
    </row>
    <row r="9" spans="2:17" ht="24.75" customHeight="1" thickBot="1" x14ac:dyDescent="0.25">
      <c r="B9" s="2074"/>
      <c r="C9" s="2023"/>
      <c r="D9" s="2023"/>
      <c r="E9" s="2075"/>
      <c r="F9" s="2076" t="s">
        <v>217</v>
      </c>
      <c r="G9" s="2076" t="s">
        <v>1447</v>
      </c>
      <c r="H9" s="2077" t="s">
        <v>1448</v>
      </c>
      <c r="I9" s="2078" t="s">
        <v>1449</v>
      </c>
      <c r="J9" s="2074"/>
      <c r="K9" s="2023"/>
      <c r="L9" s="2023"/>
      <c r="M9" s="2075"/>
    </row>
    <row r="10" spans="2:17" ht="9" customHeight="1" x14ac:dyDescent="0.2">
      <c r="B10" s="2079"/>
      <c r="C10" s="1937"/>
      <c r="F10" s="2080"/>
      <c r="G10" s="2080"/>
      <c r="H10" s="2081"/>
      <c r="I10" s="2081"/>
      <c r="J10" s="2082"/>
      <c r="M10" s="1940"/>
    </row>
    <row r="11" spans="2:17" s="2094" customFormat="1" ht="12.4" customHeight="1" x14ac:dyDescent="0.2">
      <c r="B11" s="2083" t="s">
        <v>1450</v>
      </c>
      <c r="C11" s="2084"/>
      <c r="D11" s="2084"/>
      <c r="E11" s="2085"/>
      <c r="F11" s="2086">
        <v>2434039.46</v>
      </c>
      <c r="G11" s="2087">
        <v>1252035.2089999998</v>
      </c>
      <c r="H11" s="2088">
        <v>1178348.3419999999</v>
      </c>
      <c r="I11" s="2088">
        <v>3655.9089999999997</v>
      </c>
      <c r="J11" s="2089" t="s">
        <v>1451</v>
      </c>
      <c r="K11" s="2090"/>
      <c r="L11" s="2090"/>
      <c r="M11" s="2091"/>
      <c r="N11" s="1925"/>
      <c r="O11" s="2092"/>
      <c r="P11" s="2093"/>
    </row>
    <row r="12" spans="2:17" s="2094" customFormat="1" ht="12.4" customHeight="1" x14ac:dyDescent="0.2">
      <c r="B12" s="2095" t="s">
        <v>298</v>
      </c>
      <c r="C12" s="1954"/>
      <c r="D12" s="1954"/>
      <c r="E12" s="2096"/>
      <c r="F12" s="2097"/>
      <c r="G12" s="2098"/>
      <c r="H12" s="2099"/>
      <c r="I12" s="2100"/>
      <c r="J12" s="2101" t="s">
        <v>299</v>
      </c>
      <c r="K12" s="2102"/>
      <c r="L12" s="2102"/>
      <c r="M12" s="2103"/>
      <c r="N12" s="1925"/>
      <c r="O12" s="2092"/>
      <c r="P12" s="2093"/>
    </row>
    <row r="13" spans="2:17" ht="9.9499999999999993" customHeight="1" x14ac:dyDescent="0.2">
      <c r="B13" s="2104"/>
      <c r="C13" s="2105" t="s">
        <v>1452</v>
      </c>
      <c r="D13" s="2105"/>
      <c r="E13" s="2106"/>
      <c r="F13" s="2107">
        <v>97720.292999999918</v>
      </c>
      <c r="G13" s="2107">
        <v>96010.922999999922</v>
      </c>
      <c r="H13" s="2107">
        <v>0.7</v>
      </c>
      <c r="I13" s="2107">
        <v>1708.6699999999998</v>
      </c>
      <c r="J13" s="2108"/>
      <c r="K13" s="2105" t="s">
        <v>1453</v>
      </c>
      <c r="L13" s="2105"/>
      <c r="M13" s="2109"/>
      <c r="O13" s="2092"/>
      <c r="P13" s="2093"/>
      <c r="Q13" s="1970"/>
    </row>
    <row r="14" spans="2:17" s="2094" customFormat="1" ht="9.9499999999999993" customHeight="1" x14ac:dyDescent="0.2">
      <c r="B14" s="2110"/>
      <c r="C14" s="2105" t="s">
        <v>1454</v>
      </c>
      <c r="D14" s="2105"/>
      <c r="E14" s="2106"/>
      <c r="F14" s="2107">
        <v>78777.646000000066</v>
      </c>
      <c r="G14" s="2107">
        <v>78567.726000000082</v>
      </c>
      <c r="H14" s="2107" t="s">
        <v>374</v>
      </c>
      <c r="I14" s="2107">
        <v>209.92</v>
      </c>
      <c r="J14" s="2111"/>
      <c r="K14" s="2105" t="s">
        <v>1455</v>
      </c>
      <c r="L14" s="2105"/>
      <c r="M14" s="2109"/>
      <c r="N14" s="1925"/>
      <c r="O14" s="2092"/>
      <c r="P14" s="2093"/>
      <c r="Q14" s="1970"/>
    </row>
    <row r="15" spans="2:17" s="2094" customFormat="1" ht="9.9499999999999993" customHeight="1" x14ac:dyDescent="0.2">
      <c r="B15" s="2110"/>
      <c r="C15" s="2112" t="s">
        <v>1456</v>
      </c>
      <c r="D15" s="2112"/>
      <c r="E15" s="2113"/>
      <c r="F15" s="2107">
        <v>3408.597999999994</v>
      </c>
      <c r="G15" s="2107">
        <v>3398.9419999999936</v>
      </c>
      <c r="H15" s="2107" t="s">
        <v>374</v>
      </c>
      <c r="I15" s="2107">
        <v>9.6559999999999988</v>
      </c>
      <c r="J15" s="2111"/>
      <c r="K15" s="2114" t="s">
        <v>1457</v>
      </c>
      <c r="L15" s="2114"/>
      <c r="M15" s="2115"/>
      <c r="N15" s="1925"/>
      <c r="O15" s="2092"/>
      <c r="P15" s="2093"/>
      <c r="Q15" s="1970"/>
    </row>
    <row r="16" spans="2:17" s="2094" customFormat="1" ht="9.9499999999999993" customHeight="1" x14ac:dyDescent="0.2">
      <c r="B16" s="2110"/>
      <c r="C16" s="2105" t="s">
        <v>1458</v>
      </c>
      <c r="D16" s="2105"/>
      <c r="E16" s="2106"/>
      <c r="F16" s="2107">
        <v>11271.723000000011</v>
      </c>
      <c r="G16" s="2107">
        <v>11270.330000000011</v>
      </c>
      <c r="H16" s="2107" t="s">
        <v>374</v>
      </c>
      <c r="I16" s="2107">
        <v>1.393</v>
      </c>
      <c r="J16" s="2111"/>
      <c r="K16" s="2105" t="s">
        <v>1459</v>
      </c>
      <c r="L16" s="2105"/>
      <c r="M16" s="2109"/>
      <c r="N16" s="1925"/>
      <c r="O16" s="2092"/>
      <c r="P16" s="2093"/>
      <c r="Q16" s="1970"/>
    </row>
    <row r="17" spans="2:21" s="2094" customFormat="1" ht="9.9499999999999993" customHeight="1" x14ac:dyDescent="0.2">
      <c r="B17" s="2110"/>
      <c r="C17" s="2112" t="s">
        <v>1460</v>
      </c>
      <c r="D17" s="2112"/>
      <c r="E17" s="2113"/>
      <c r="F17" s="2107">
        <v>125.41900000000007</v>
      </c>
      <c r="G17" s="2107">
        <v>5.6669999999999998</v>
      </c>
      <c r="H17" s="2107">
        <v>119.75200000000007</v>
      </c>
      <c r="I17" s="2107" t="s">
        <v>374</v>
      </c>
      <c r="J17" s="2111"/>
      <c r="K17" s="2114" t="s">
        <v>1461</v>
      </c>
      <c r="L17" s="2114"/>
      <c r="M17" s="2115"/>
      <c r="N17" s="1925"/>
      <c r="O17" s="2092"/>
      <c r="P17" s="2093"/>
      <c r="Q17" s="1970"/>
    </row>
    <row r="18" spans="2:21" ht="9.9499999999999993" customHeight="1" x14ac:dyDescent="0.2">
      <c r="B18" s="2104"/>
      <c r="C18" s="2105" t="s">
        <v>1462</v>
      </c>
      <c r="D18" s="2105"/>
      <c r="E18" s="2106"/>
      <c r="F18" s="2107"/>
      <c r="G18" s="2107"/>
      <c r="H18" s="2107"/>
      <c r="I18" s="2107"/>
      <c r="J18" s="2108"/>
      <c r="K18" s="2105" t="s">
        <v>1463</v>
      </c>
      <c r="L18" s="2105"/>
      <c r="M18" s="2109"/>
      <c r="O18" s="2092"/>
      <c r="P18" s="2093"/>
      <c r="Q18" s="1970"/>
    </row>
    <row r="19" spans="2:21" ht="9.9499999999999993" customHeight="1" x14ac:dyDescent="0.2">
      <c r="B19" s="2104"/>
      <c r="C19" s="2116"/>
      <c r="D19" s="2105" t="s">
        <v>1464</v>
      </c>
      <c r="E19" s="2106"/>
      <c r="F19" s="2107">
        <v>2579.4540000000002</v>
      </c>
      <c r="G19" s="2107">
        <v>2579.4540000000002</v>
      </c>
      <c r="H19" s="2107" t="s">
        <v>374</v>
      </c>
      <c r="I19" s="2107" t="s">
        <v>374</v>
      </c>
      <c r="J19" s="2108"/>
      <c r="K19" s="2117"/>
      <c r="L19" s="2105" t="s">
        <v>1465</v>
      </c>
      <c r="M19" s="2109"/>
      <c r="O19" s="2092"/>
      <c r="P19" s="2093"/>
      <c r="Q19" s="1970"/>
    </row>
    <row r="20" spans="2:21" ht="9.9499999999999993" customHeight="1" x14ac:dyDescent="0.2">
      <c r="B20" s="2104"/>
      <c r="C20" s="2105" t="s">
        <v>1466</v>
      </c>
      <c r="D20" s="2105"/>
      <c r="E20" s="2106"/>
      <c r="F20" s="2107">
        <v>4166.9520000000011</v>
      </c>
      <c r="G20" s="2107">
        <v>4069.0670000000014</v>
      </c>
      <c r="H20" s="2107" t="s">
        <v>374</v>
      </c>
      <c r="I20" s="2107">
        <v>97.884999999999991</v>
      </c>
      <c r="J20" s="2108"/>
      <c r="K20" s="2105" t="s">
        <v>1467</v>
      </c>
      <c r="L20" s="2105"/>
      <c r="M20" s="2109"/>
      <c r="O20" s="2092"/>
      <c r="P20" s="2093"/>
      <c r="Q20" s="1970"/>
    </row>
    <row r="21" spans="2:21" s="2094" customFormat="1" ht="9.9499999999999993" customHeight="1" x14ac:dyDescent="0.2">
      <c r="B21" s="2110"/>
      <c r="C21" s="2105" t="s">
        <v>1468</v>
      </c>
      <c r="D21" s="2105"/>
      <c r="E21" s="2106"/>
      <c r="F21" s="2107">
        <v>487.58899999999977</v>
      </c>
      <c r="G21" s="2107">
        <v>478.91899999999981</v>
      </c>
      <c r="H21" s="2107" t="s">
        <v>374</v>
      </c>
      <c r="I21" s="2107">
        <v>8.6699999999999982</v>
      </c>
      <c r="J21" s="2111"/>
      <c r="K21" s="2105" t="s">
        <v>1469</v>
      </c>
      <c r="L21" s="2105"/>
      <c r="M21" s="2109"/>
      <c r="N21" s="1925"/>
      <c r="O21" s="2092"/>
      <c r="P21" s="2093"/>
      <c r="Q21" s="1970"/>
    </row>
    <row r="22" spans="2:21" ht="9.9499999999999993" customHeight="1" x14ac:dyDescent="0.2">
      <c r="B22" s="2104"/>
      <c r="C22" s="2105" t="s">
        <v>1470</v>
      </c>
      <c r="D22" s="2105"/>
      <c r="E22" s="2106"/>
      <c r="F22" s="2107">
        <v>21.957000000000001</v>
      </c>
      <c r="G22" s="2107">
        <v>18.556999999999999</v>
      </c>
      <c r="H22" s="2107">
        <v>3.4</v>
      </c>
      <c r="I22" s="2107" t="s">
        <v>374</v>
      </c>
      <c r="J22" s="2108"/>
      <c r="K22" s="2105" t="s">
        <v>1471</v>
      </c>
      <c r="L22" s="2105"/>
      <c r="M22" s="2109"/>
      <c r="O22" s="2092"/>
      <c r="P22" s="2093"/>
      <c r="Q22" s="1970"/>
    </row>
    <row r="23" spans="2:21" ht="9.9499999999999993" customHeight="1" x14ac:dyDescent="0.2">
      <c r="B23" s="2104"/>
      <c r="C23" s="2105" t="s">
        <v>1472</v>
      </c>
      <c r="D23" s="2105"/>
      <c r="E23" s="2106"/>
      <c r="F23" s="2107">
        <v>2.6159999999999997</v>
      </c>
      <c r="G23" s="2107" t="s">
        <v>374</v>
      </c>
      <c r="H23" s="2107">
        <v>2.6159999999999997</v>
      </c>
      <c r="I23" s="2107" t="s">
        <v>374</v>
      </c>
      <c r="J23" s="2108"/>
      <c r="K23" s="2105" t="s">
        <v>1473</v>
      </c>
      <c r="L23" s="2105"/>
      <c r="M23" s="2109"/>
      <c r="O23" s="2092"/>
      <c r="P23" s="2093"/>
      <c r="Q23" s="1970"/>
      <c r="R23" s="2054" t="s">
        <v>42</v>
      </c>
    </row>
    <row r="24" spans="2:21" ht="9.9499999999999993" customHeight="1" x14ac:dyDescent="0.2">
      <c r="B24" s="2104"/>
      <c r="C24" s="2105" t="s">
        <v>1474</v>
      </c>
      <c r="D24" s="2105"/>
      <c r="E24" s="2106"/>
      <c r="F24" s="2107">
        <v>0.45400000000000001</v>
      </c>
      <c r="G24" s="2107" t="s">
        <v>374</v>
      </c>
      <c r="H24" s="2107">
        <v>0.45400000000000001</v>
      </c>
      <c r="I24" s="2107" t="s">
        <v>374</v>
      </c>
      <c r="J24" s="2108"/>
      <c r="K24" s="2105" t="s">
        <v>1475</v>
      </c>
      <c r="L24" s="2105"/>
      <c r="M24" s="2109"/>
      <c r="O24" s="2092"/>
      <c r="P24" s="2093"/>
      <c r="Q24" s="1970"/>
    </row>
    <row r="25" spans="2:21" ht="9.9499999999999993" customHeight="1" x14ac:dyDescent="0.2">
      <c r="B25" s="2104"/>
      <c r="C25" s="2105" t="s">
        <v>1476</v>
      </c>
      <c r="D25" s="2105"/>
      <c r="E25" s="2106"/>
      <c r="F25" s="2107">
        <v>0.27400000000000002</v>
      </c>
      <c r="G25" s="2107" t="s">
        <v>374</v>
      </c>
      <c r="H25" s="2107">
        <v>0.27400000000000002</v>
      </c>
      <c r="I25" s="2107" t="s">
        <v>374</v>
      </c>
      <c r="J25" s="2108"/>
      <c r="K25" s="2105" t="s">
        <v>1477</v>
      </c>
      <c r="L25" s="2105"/>
      <c r="M25" s="2109"/>
      <c r="O25" s="2092"/>
      <c r="P25" s="2093"/>
      <c r="Q25" s="1970"/>
    </row>
    <row r="26" spans="2:21" ht="9.9499999999999993" customHeight="1" x14ac:dyDescent="0.2">
      <c r="B26" s="2104"/>
      <c r="C26" s="2105" t="s">
        <v>1478</v>
      </c>
      <c r="D26" s="2105"/>
      <c r="E26" s="2106"/>
      <c r="F26" s="2107">
        <v>10.435999999999995</v>
      </c>
      <c r="G26" s="2107">
        <v>0.26500000000000001</v>
      </c>
      <c r="H26" s="2107">
        <v>10.170999999999994</v>
      </c>
      <c r="I26" s="2107" t="s">
        <v>374</v>
      </c>
      <c r="J26" s="2108"/>
      <c r="K26" s="2105" t="s">
        <v>1479</v>
      </c>
      <c r="L26" s="2105"/>
      <c r="M26" s="2109"/>
      <c r="O26" s="2092"/>
      <c r="P26" s="2093"/>
    </row>
    <row r="27" spans="2:21" ht="9.9499999999999993" customHeight="1" x14ac:dyDescent="0.2">
      <c r="B27" s="2104"/>
      <c r="C27" s="2105" t="s">
        <v>1480</v>
      </c>
      <c r="D27" s="2105"/>
      <c r="E27" s="2106"/>
      <c r="F27" s="2107"/>
      <c r="G27" s="2107"/>
      <c r="H27" s="2107"/>
      <c r="I27" s="2107"/>
      <c r="J27" s="2108"/>
      <c r="K27" s="2105" t="s">
        <v>1481</v>
      </c>
      <c r="L27" s="2105"/>
      <c r="M27" s="2109"/>
      <c r="O27" s="2092"/>
      <c r="P27" s="2093"/>
      <c r="Q27" s="1970"/>
    </row>
    <row r="28" spans="2:21" ht="9.9499999999999993" customHeight="1" x14ac:dyDescent="0.2">
      <c r="B28" s="2104"/>
      <c r="C28" s="2116"/>
      <c r="D28" s="2118" t="s">
        <v>1482</v>
      </c>
      <c r="E28" s="2106"/>
      <c r="F28" s="2107">
        <v>53.673000000000037</v>
      </c>
      <c r="G28" s="2107">
        <v>53.666000000000039</v>
      </c>
      <c r="H28" s="2107" t="s">
        <v>374</v>
      </c>
      <c r="I28" s="2107">
        <v>7.0000000000000001E-3</v>
      </c>
      <c r="J28" s="2108"/>
      <c r="K28" s="2117"/>
      <c r="L28" s="2105" t="s">
        <v>1483</v>
      </c>
      <c r="M28" s="2109"/>
      <c r="O28" s="2092"/>
      <c r="P28" s="2093"/>
      <c r="Q28" s="1970"/>
    </row>
    <row r="29" spans="2:21" s="1984" customFormat="1" ht="9.9499999999999993" customHeight="1" x14ac:dyDescent="0.2">
      <c r="B29" s="2104"/>
      <c r="C29" s="2105" t="s">
        <v>1484</v>
      </c>
      <c r="D29" s="2105"/>
      <c r="E29" s="2106"/>
      <c r="F29" s="2107"/>
      <c r="G29" s="2107"/>
      <c r="H29" s="2107"/>
      <c r="I29" s="2107"/>
      <c r="J29" s="2108"/>
      <c r="K29" s="2105" t="s">
        <v>1485</v>
      </c>
      <c r="L29" s="2105"/>
      <c r="M29" s="2109"/>
      <c r="N29" s="2119"/>
      <c r="O29" s="2092"/>
      <c r="P29" s="2093"/>
      <c r="Q29" s="1970"/>
      <c r="R29" s="2054"/>
      <c r="S29" s="2054"/>
      <c r="T29" s="2054"/>
      <c r="U29" s="2054"/>
    </row>
    <row r="30" spans="2:21" ht="9.9499999999999993" customHeight="1" x14ac:dyDescent="0.2">
      <c r="B30" s="2104"/>
      <c r="C30" s="2116"/>
      <c r="D30" s="2118" t="s">
        <v>1486</v>
      </c>
      <c r="E30" s="2106"/>
      <c r="F30" s="2107">
        <v>4463.3919999999862</v>
      </c>
      <c r="G30" s="2107">
        <v>4462.3719999999857</v>
      </c>
      <c r="H30" s="2107" t="s">
        <v>374</v>
      </c>
      <c r="I30" s="2107">
        <v>1.02</v>
      </c>
      <c r="J30" s="2108"/>
      <c r="K30" s="2117"/>
      <c r="L30" s="2120" t="s">
        <v>1487</v>
      </c>
      <c r="M30" s="2121"/>
      <c r="O30" s="2092"/>
      <c r="P30" s="2093"/>
      <c r="Q30" s="1970"/>
      <c r="R30" s="1984"/>
      <c r="S30" s="1984"/>
      <c r="T30" s="1984"/>
      <c r="U30" s="1984"/>
    </row>
    <row r="31" spans="2:21" ht="9.9499999999999993" customHeight="1" x14ac:dyDescent="0.2">
      <c r="B31" s="2104"/>
      <c r="C31" s="2105" t="s">
        <v>1488</v>
      </c>
      <c r="D31" s="2105"/>
      <c r="E31" s="2106"/>
      <c r="F31" s="2107">
        <v>529.95599999999945</v>
      </c>
      <c r="G31" s="2107">
        <v>529.88699999999949</v>
      </c>
      <c r="H31" s="2107" t="s">
        <v>374</v>
      </c>
      <c r="I31" s="2107">
        <v>6.9000000000000006E-2</v>
      </c>
      <c r="J31" s="2108"/>
      <c r="K31" s="2105" t="s">
        <v>1489</v>
      </c>
      <c r="L31" s="2105"/>
      <c r="M31" s="2109"/>
      <c r="O31" s="2092"/>
      <c r="P31" s="2093"/>
    </row>
    <row r="32" spans="2:21" ht="9.9499999999999993" customHeight="1" x14ac:dyDescent="0.2">
      <c r="B32" s="2104"/>
      <c r="C32" s="2105" t="s">
        <v>1490</v>
      </c>
      <c r="D32" s="2105"/>
      <c r="E32" s="2106"/>
      <c r="F32" s="2107"/>
      <c r="G32" s="2107"/>
      <c r="H32" s="2107"/>
      <c r="I32" s="2107"/>
      <c r="J32" s="2108"/>
      <c r="K32" s="2105" t="s">
        <v>1491</v>
      </c>
      <c r="L32" s="2105"/>
      <c r="M32" s="2109"/>
      <c r="O32" s="2092"/>
      <c r="P32" s="2093"/>
    </row>
    <row r="33" spans="2:21" ht="9.9499999999999993" customHeight="1" x14ac:dyDescent="0.2">
      <c r="B33" s="2104"/>
      <c r="C33" s="2122"/>
      <c r="D33" s="2118" t="s">
        <v>1492</v>
      </c>
      <c r="E33" s="2106"/>
      <c r="F33" s="2107">
        <v>169.83300000000003</v>
      </c>
      <c r="G33" s="2107">
        <v>169.83300000000003</v>
      </c>
      <c r="H33" s="2107" t="s">
        <v>374</v>
      </c>
      <c r="I33" s="2107" t="s">
        <v>374</v>
      </c>
      <c r="J33" s="2108"/>
      <c r="K33" s="2123"/>
      <c r="L33" s="2105" t="s">
        <v>1493</v>
      </c>
      <c r="M33" s="2109"/>
      <c r="O33" s="2092"/>
      <c r="P33" s="2093"/>
    </row>
    <row r="34" spans="2:21" ht="9.9499999999999993" customHeight="1" x14ac:dyDescent="0.2">
      <c r="B34" s="2104"/>
      <c r="C34" s="2105" t="s">
        <v>1494</v>
      </c>
      <c r="D34" s="2105"/>
      <c r="E34" s="2106"/>
      <c r="F34" s="2107"/>
      <c r="G34" s="2107"/>
      <c r="H34" s="2107"/>
      <c r="I34" s="2107"/>
      <c r="J34" s="2108"/>
      <c r="K34" s="2105" t="s">
        <v>1495</v>
      </c>
      <c r="L34" s="2105"/>
      <c r="M34" s="2109"/>
      <c r="O34" s="2092"/>
      <c r="P34" s="2093"/>
      <c r="Q34" s="1970"/>
    </row>
    <row r="35" spans="2:21" ht="9.9499999999999993" customHeight="1" x14ac:dyDescent="0.2">
      <c r="B35" s="2104"/>
      <c r="C35" s="2122"/>
      <c r="D35" s="2118" t="s">
        <v>1496</v>
      </c>
      <c r="E35" s="2106"/>
      <c r="F35" s="2107">
        <v>625.57699999999795</v>
      </c>
      <c r="G35" s="2107">
        <v>32.621000000000002</v>
      </c>
      <c r="H35" s="2107">
        <v>592.95599999999797</v>
      </c>
      <c r="I35" s="2107" t="s">
        <v>374</v>
      </c>
      <c r="J35" s="2108"/>
      <c r="K35" s="2123"/>
      <c r="L35" s="2105" t="s">
        <v>1497</v>
      </c>
      <c r="M35" s="2109"/>
      <c r="O35" s="2092"/>
      <c r="P35" s="2093"/>
      <c r="Q35" s="1970"/>
    </row>
    <row r="36" spans="2:21" ht="9.9499999999999993" customHeight="1" x14ac:dyDescent="0.2">
      <c r="B36" s="2104"/>
      <c r="C36" s="2105" t="s">
        <v>1498</v>
      </c>
      <c r="D36" s="2105"/>
      <c r="E36" s="2106"/>
      <c r="F36" s="2107"/>
      <c r="G36" s="2107"/>
      <c r="H36" s="2107"/>
      <c r="I36" s="2107"/>
      <c r="J36" s="2108"/>
      <c r="K36" s="2105" t="s">
        <v>1499</v>
      </c>
      <c r="L36" s="2105"/>
      <c r="M36" s="2109"/>
      <c r="O36" s="2092"/>
      <c r="P36" s="2093"/>
      <c r="Q36" s="1970"/>
    </row>
    <row r="37" spans="2:21" ht="9.9499999999999993" customHeight="1" x14ac:dyDescent="0.2">
      <c r="B37" s="2104"/>
      <c r="C37" s="2122"/>
      <c r="D37" s="2118" t="s">
        <v>1500</v>
      </c>
      <c r="E37" s="2106"/>
      <c r="F37" s="2107">
        <v>70.33599999999997</v>
      </c>
      <c r="G37" s="2107">
        <v>2.77</v>
      </c>
      <c r="H37" s="2107">
        <v>67.565999999999974</v>
      </c>
      <c r="I37" s="2107" t="s">
        <v>374</v>
      </c>
      <c r="J37" s="2108"/>
      <c r="K37" s="2117"/>
      <c r="L37" s="2105" t="s">
        <v>1501</v>
      </c>
      <c r="M37" s="2109"/>
      <c r="O37" s="2092"/>
      <c r="P37" s="2093"/>
      <c r="Q37" s="1970"/>
    </row>
    <row r="38" spans="2:21" ht="9.9499999999999993" customHeight="1" x14ac:dyDescent="0.2">
      <c r="B38" s="2104"/>
      <c r="C38" s="2105" t="s">
        <v>1502</v>
      </c>
      <c r="D38" s="2105"/>
      <c r="E38" s="2106"/>
      <c r="F38" s="2107"/>
      <c r="G38" s="2107"/>
      <c r="H38" s="2107"/>
      <c r="I38" s="2107"/>
      <c r="J38" s="2108"/>
      <c r="K38" s="2105" t="s">
        <v>1503</v>
      </c>
      <c r="L38" s="2105"/>
      <c r="M38" s="2109"/>
      <c r="O38" s="2092"/>
      <c r="P38" s="2093"/>
      <c r="Q38" s="1970"/>
    </row>
    <row r="39" spans="2:21" ht="9.9499999999999993" customHeight="1" x14ac:dyDescent="0.2">
      <c r="B39" s="2104"/>
      <c r="C39" s="2116"/>
      <c r="D39" s="2118" t="s">
        <v>1496</v>
      </c>
      <c r="E39" s="2106"/>
      <c r="F39" s="2107">
        <v>6.61</v>
      </c>
      <c r="G39" s="2107">
        <v>5.609</v>
      </c>
      <c r="H39" s="2107">
        <v>1.0010000000000001</v>
      </c>
      <c r="I39" s="2107" t="s">
        <v>374</v>
      </c>
      <c r="J39" s="2108"/>
      <c r="K39" s="2117"/>
      <c r="L39" s="2105" t="s">
        <v>1504</v>
      </c>
      <c r="M39" s="2109"/>
      <c r="O39" s="2092"/>
      <c r="P39" s="2093"/>
      <c r="Q39" s="1970"/>
    </row>
    <row r="40" spans="2:21" ht="9.9499999999999993" customHeight="1" x14ac:dyDescent="0.2">
      <c r="B40" s="2104"/>
      <c r="C40" s="2105" t="s">
        <v>1505</v>
      </c>
      <c r="D40" s="2105"/>
      <c r="E40" s="2106"/>
      <c r="F40" s="2107"/>
      <c r="G40" s="2107"/>
      <c r="H40" s="2107"/>
      <c r="I40" s="2107"/>
      <c r="J40" s="2108"/>
      <c r="K40" s="2105" t="s">
        <v>1506</v>
      </c>
      <c r="L40" s="2105"/>
      <c r="M40" s="2109"/>
      <c r="O40" s="2092"/>
      <c r="P40" s="2093"/>
      <c r="Q40" s="1970"/>
    </row>
    <row r="41" spans="2:21" ht="9.9499999999999993" customHeight="1" x14ac:dyDescent="0.2">
      <c r="B41" s="2104"/>
      <c r="C41" s="2124" t="s">
        <v>1507</v>
      </c>
      <c r="D41" s="2124"/>
      <c r="E41" s="2125"/>
      <c r="F41" s="2107">
        <v>0.58100000000000007</v>
      </c>
      <c r="G41" s="2107" t="s">
        <v>374</v>
      </c>
      <c r="H41" s="2107">
        <v>0.58100000000000007</v>
      </c>
      <c r="I41" s="2107" t="s">
        <v>374</v>
      </c>
      <c r="J41" s="2108"/>
      <c r="K41" s="2124" t="s">
        <v>1508</v>
      </c>
      <c r="L41" s="2124"/>
      <c r="M41" s="2126"/>
      <c r="O41" s="2092"/>
      <c r="P41" s="2093"/>
      <c r="Q41" s="1970"/>
    </row>
    <row r="42" spans="2:21" ht="9.9499999999999993" customHeight="1" x14ac:dyDescent="0.2">
      <c r="B42" s="2104"/>
      <c r="C42" s="2105" t="s">
        <v>1509</v>
      </c>
      <c r="D42" s="2105"/>
      <c r="E42" s="2106"/>
      <c r="F42" s="2107">
        <v>9.0000000000000011E-3</v>
      </c>
      <c r="G42" s="2107" t="s">
        <v>374</v>
      </c>
      <c r="H42" s="2107">
        <v>9.0000000000000011E-3</v>
      </c>
      <c r="I42" s="2107" t="s">
        <v>374</v>
      </c>
      <c r="J42" s="2108"/>
      <c r="K42" s="2105" t="s">
        <v>1510</v>
      </c>
      <c r="L42" s="2105"/>
      <c r="M42" s="2109"/>
      <c r="O42" s="2092"/>
      <c r="P42" s="2093"/>
      <c r="Q42" s="1970"/>
    </row>
    <row r="43" spans="2:21" ht="9.9499999999999993" customHeight="1" x14ac:dyDescent="0.2">
      <c r="B43" s="2104"/>
      <c r="C43" s="2124"/>
      <c r="D43" s="2124"/>
      <c r="E43" s="2125"/>
      <c r="F43" s="2107"/>
      <c r="G43" s="2107"/>
      <c r="H43" s="2107"/>
      <c r="I43" s="2107"/>
      <c r="J43" s="2108"/>
      <c r="K43" s="2124" t="s">
        <v>1511</v>
      </c>
      <c r="L43" s="2124"/>
      <c r="M43" s="2126"/>
      <c r="O43" s="2092"/>
      <c r="P43" s="2093"/>
      <c r="Q43" s="1970"/>
    </row>
    <row r="44" spans="2:21" ht="9.9499999999999993" customHeight="1" x14ac:dyDescent="0.2">
      <c r="B44" s="2104"/>
      <c r="C44" s="2124" t="s">
        <v>1512</v>
      </c>
      <c r="D44" s="2124"/>
      <c r="E44" s="2125"/>
      <c r="F44" s="2107">
        <v>0.379</v>
      </c>
      <c r="G44" s="2107" t="s">
        <v>374</v>
      </c>
      <c r="H44" s="2107">
        <v>0.379</v>
      </c>
      <c r="I44" s="2107" t="s">
        <v>374</v>
      </c>
      <c r="J44" s="2108"/>
      <c r="K44" s="2124"/>
      <c r="L44" s="2124" t="s">
        <v>1513</v>
      </c>
      <c r="M44" s="2126"/>
      <c r="O44" s="2092"/>
      <c r="P44" s="2093"/>
      <c r="Q44" s="1970"/>
    </row>
    <row r="45" spans="2:21" s="2094" customFormat="1" ht="9.9499999999999993" customHeight="1" x14ac:dyDescent="0.2">
      <c r="B45" s="2110"/>
      <c r="C45" s="2105" t="s">
        <v>1514</v>
      </c>
      <c r="D45" s="2105"/>
      <c r="E45" s="2106"/>
      <c r="F45" s="2107"/>
      <c r="G45" s="2107"/>
      <c r="H45" s="2107"/>
      <c r="I45" s="2107"/>
      <c r="J45" s="2108"/>
      <c r="K45" s="2105" t="s">
        <v>1515</v>
      </c>
      <c r="L45" s="2105"/>
      <c r="M45" s="2109"/>
      <c r="N45" s="1925"/>
      <c r="O45" s="2092"/>
      <c r="P45" s="2093"/>
      <c r="Q45" s="1970"/>
      <c r="R45" s="2054"/>
      <c r="S45" s="2054"/>
      <c r="T45" s="2054"/>
      <c r="U45" s="2054"/>
    </row>
    <row r="46" spans="2:21" s="2094" customFormat="1" ht="9.9499999999999993" customHeight="1" x14ac:dyDescent="0.2">
      <c r="B46" s="2110"/>
      <c r="C46" s="2116"/>
      <c r="D46" s="2118" t="s">
        <v>1516</v>
      </c>
      <c r="E46" s="2106"/>
      <c r="F46" s="2107">
        <v>7734.5680000000084</v>
      </c>
      <c r="G46" s="2107">
        <v>7733.7680000000082</v>
      </c>
      <c r="H46" s="2107" t="s">
        <v>374</v>
      </c>
      <c r="I46" s="2107">
        <v>0.8</v>
      </c>
      <c r="J46" s="2108"/>
      <c r="K46" s="2123"/>
      <c r="L46" s="2105" t="s">
        <v>1517</v>
      </c>
      <c r="M46" s="2109"/>
      <c r="N46" s="1925"/>
      <c r="O46" s="2092"/>
      <c r="P46" s="2093"/>
      <c r="Q46" s="1970"/>
      <c r="R46" s="2054"/>
      <c r="S46" s="2054"/>
      <c r="T46" s="2054"/>
      <c r="U46" s="2054"/>
    </row>
    <row r="47" spans="2:21" s="2094" customFormat="1" ht="9.9499999999999993" customHeight="1" x14ac:dyDescent="0.2">
      <c r="B47" s="2110"/>
      <c r="C47" s="2105" t="s">
        <v>1518</v>
      </c>
      <c r="D47" s="2105"/>
      <c r="E47" s="2106"/>
      <c r="F47" s="2107"/>
      <c r="G47" s="2107"/>
      <c r="H47" s="2107"/>
      <c r="I47" s="2107"/>
      <c r="J47" s="2108"/>
      <c r="K47" s="2105" t="s">
        <v>1519</v>
      </c>
      <c r="L47" s="2105"/>
      <c r="M47" s="2109"/>
      <c r="N47" s="1925"/>
      <c r="O47" s="2092"/>
      <c r="P47" s="2093"/>
      <c r="Q47" s="2054"/>
      <c r="R47" s="2054"/>
      <c r="S47" s="2054"/>
      <c r="T47" s="2054"/>
      <c r="U47" s="2054"/>
    </row>
    <row r="48" spans="2:21" s="2094" customFormat="1" ht="9.9499999999999993" customHeight="1" x14ac:dyDescent="0.2">
      <c r="B48" s="2110"/>
      <c r="C48" s="2116"/>
      <c r="D48" s="2118" t="s">
        <v>1520</v>
      </c>
      <c r="E48" s="2106"/>
      <c r="F48" s="2107">
        <v>59.458000000000041</v>
      </c>
      <c r="G48" s="2107">
        <v>58.908000000000044</v>
      </c>
      <c r="H48" s="2107" t="s">
        <v>374</v>
      </c>
      <c r="I48" s="2107">
        <v>0.55000000000000004</v>
      </c>
      <c r="J48" s="2108"/>
      <c r="K48" s="2123"/>
      <c r="L48" s="2105" t="s">
        <v>1521</v>
      </c>
      <c r="M48" s="2109"/>
      <c r="N48" s="1925"/>
      <c r="O48" s="2092"/>
      <c r="P48" s="2093"/>
    </row>
    <row r="49" spans="2:16" s="2094" customFormat="1" ht="9.9499999999999993" customHeight="1" x14ac:dyDescent="0.2">
      <c r="B49" s="2110"/>
      <c r="C49" s="2105" t="s">
        <v>1522</v>
      </c>
      <c r="D49" s="2105"/>
      <c r="E49" s="2106"/>
      <c r="F49" s="2107"/>
      <c r="G49" s="2107"/>
      <c r="H49" s="2107"/>
      <c r="I49" s="2107"/>
      <c r="J49" s="2108"/>
      <c r="K49" s="2105" t="s">
        <v>1523</v>
      </c>
      <c r="L49" s="2105"/>
      <c r="M49" s="2109"/>
      <c r="N49" s="1925"/>
      <c r="O49" s="2092"/>
      <c r="P49" s="2093"/>
    </row>
    <row r="50" spans="2:16" s="2094" customFormat="1" ht="9.9499999999999993" customHeight="1" x14ac:dyDescent="0.2">
      <c r="B50" s="2110"/>
      <c r="C50" s="2116"/>
      <c r="D50" s="2118" t="s">
        <v>1524</v>
      </c>
      <c r="E50" s="2106"/>
      <c r="F50" s="2107"/>
      <c r="G50" s="2107"/>
      <c r="H50" s="2107"/>
      <c r="I50" s="2107"/>
      <c r="J50" s="2108"/>
      <c r="K50" s="2123"/>
      <c r="L50" s="2105" t="s">
        <v>1525</v>
      </c>
      <c r="M50" s="2109"/>
      <c r="N50" s="1925"/>
      <c r="O50" s="2092"/>
      <c r="P50" s="2093"/>
    </row>
    <row r="51" spans="2:16" s="2094" customFormat="1" ht="9.9499999999999993" customHeight="1" x14ac:dyDescent="0.2">
      <c r="B51" s="2110"/>
      <c r="C51" s="2116"/>
      <c r="D51" s="2118" t="s">
        <v>1526</v>
      </c>
      <c r="E51" s="2106"/>
      <c r="F51" s="2107">
        <v>4234.1699999999946</v>
      </c>
      <c r="G51" s="2107">
        <v>4233.6179999999949</v>
      </c>
      <c r="H51" s="2107" t="s">
        <v>374</v>
      </c>
      <c r="I51" s="2107">
        <v>0.55200000000000005</v>
      </c>
      <c r="J51" s="2108"/>
      <c r="K51" s="2123"/>
      <c r="L51" s="2105" t="s">
        <v>1527</v>
      </c>
      <c r="M51" s="2109"/>
      <c r="N51" s="1925"/>
      <c r="O51" s="2092"/>
      <c r="P51" s="2093"/>
    </row>
    <row r="52" spans="2:16" s="2094" customFormat="1" ht="9.9499999999999993" customHeight="1" x14ac:dyDescent="0.2">
      <c r="B52" s="2110"/>
      <c r="C52" s="2105" t="s">
        <v>1522</v>
      </c>
      <c r="D52" s="2105"/>
      <c r="E52" s="2106"/>
      <c r="F52" s="2107"/>
      <c r="G52" s="2107"/>
      <c r="H52" s="2107"/>
      <c r="I52" s="2107"/>
      <c r="J52" s="2108"/>
      <c r="K52" s="2105" t="s">
        <v>1523</v>
      </c>
      <c r="L52" s="2105"/>
      <c r="M52" s="2109"/>
      <c r="N52" s="1925"/>
      <c r="O52" s="2092"/>
      <c r="P52" s="2093"/>
    </row>
    <row r="53" spans="2:16" s="2094" customFormat="1" ht="9.9499999999999993" customHeight="1" x14ac:dyDescent="0.2">
      <c r="B53" s="2110"/>
      <c r="C53" s="2116"/>
      <c r="D53" s="2118" t="s">
        <v>1528</v>
      </c>
      <c r="E53" s="2106"/>
      <c r="F53" s="2107"/>
      <c r="G53" s="2107"/>
      <c r="H53" s="2107"/>
      <c r="I53" s="2107"/>
      <c r="J53" s="2108"/>
      <c r="K53" s="2123"/>
      <c r="L53" s="2105" t="s">
        <v>1529</v>
      </c>
      <c r="M53" s="2109"/>
      <c r="N53" s="1925"/>
      <c r="O53" s="2092"/>
      <c r="P53" s="2093"/>
    </row>
    <row r="54" spans="2:16" s="2094" customFormat="1" ht="9.9499999999999993" customHeight="1" x14ac:dyDescent="0.2">
      <c r="B54" s="2110"/>
      <c r="C54" s="2116"/>
      <c r="D54" s="2118" t="s">
        <v>1530</v>
      </c>
      <c r="E54" s="2106"/>
      <c r="F54" s="2107">
        <v>14866.520000000044</v>
      </c>
      <c r="G54" s="2107">
        <v>14862.825000000044</v>
      </c>
      <c r="H54" s="2107" t="s">
        <v>374</v>
      </c>
      <c r="I54" s="2107">
        <v>3.6950000000000003</v>
      </c>
      <c r="J54" s="2108"/>
      <c r="K54" s="2123"/>
      <c r="L54" s="2105" t="s">
        <v>1531</v>
      </c>
      <c r="M54" s="2109"/>
      <c r="N54" s="1925"/>
      <c r="O54" s="2092"/>
      <c r="P54" s="2093"/>
    </row>
    <row r="55" spans="2:16" s="2094" customFormat="1" ht="9.9499999999999993" customHeight="1" x14ac:dyDescent="0.2">
      <c r="B55" s="2110"/>
      <c r="C55" s="2105"/>
      <c r="D55" s="2105"/>
      <c r="E55" s="2106"/>
      <c r="F55" s="2107"/>
      <c r="G55" s="2107"/>
      <c r="H55" s="2107"/>
      <c r="I55" s="2107"/>
      <c r="J55" s="2108"/>
      <c r="K55" s="2105" t="s">
        <v>1532</v>
      </c>
      <c r="L55" s="2105"/>
      <c r="M55" s="2109"/>
      <c r="N55" s="1925"/>
      <c r="O55" s="2092"/>
      <c r="P55" s="2093"/>
    </row>
    <row r="56" spans="2:16" s="2094" customFormat="1" ht="9.9499999999999993" customHeight="1" x14ac:dyDescent="0.2">
      <c r="B56" s="2110"/>
      <c r="C56" s="2105" t="s">
        <v>1533</v>
      </c>
      <c r="D56" s="2105"/>
      <c r="E56" s="2106"/>
      <c r="F56" s="2107">
        <v>60.17</v>
      </c>
      <c r="G56" s="2107" t="s">
        <v>374</v>
      </c>
      <c r="H56" s="2107">
        <v>60.17</v>
      </c>
      <c r="I56" s="2107" t="s">
        <v>374</v>
      </c>
      <c r="J56" s="2108"/>
      <c r="K56" s="2123"/>
      <c r="L56" s="2105" t="s">
        <v>1534</v>
      </c>
      <c r="M56" s="2109"/>
      <c r="N56" s="1925"/>
      <c r="O56" s="2092"/>
      <c r="P56" s="2093"/>
    </row>
    <row r="57" spans="2:16" s="2094" customFormat="1" ht="9.9499999999999993" customHeight="1" x14ac:dyDescent="0.2">
      <c r="B57" s="2110"/>
      <c r="C57" s="2105"/>
      <c r="D57" s="2105"/>
      <c r="E57" s="2106"/>
      <c r="F57" s="2127"/>
      <c r="G57" s="2127"/>
      <c r="H57" s="2127"/>
      <c r="I57" s="2127"/>
      <c r="J57" s="2108"/>
      <c r="K57" s="2105" t="s">
        <v>1535</v>
      </c>
      <c r="L57" s="2105"/>
      <c r="M57" s="2109"/>
      <c r="N57" s="1925"/>
      <c r="O57" s="2092"/>
      <c r="P57" s="2093"/>
    </row>
    <row r="58" spans="2:16" s="2094" customFormat="1" ht="9.9499999999999993" customHeight="1" x14ac:dyDescent="0.2">
      <c r="B58" s="2110"/>
      <c r="C58" s="2105" t="s">
        <v>1536</v>
      </c>
      <c r="D58" s="2105"/>
      <c r="E58" s="2106"/>
      <c r="F58" s="2107">
        <v>30780.512999999992</v>
      </c>
      <c r="G58" s="2107">
        <v>30753.892999999993</v>
      </c>
      <c r="H58" s="2107">
        <v>2.36</v>
      </c>
      <c r="I58" s="2107">
        <v>24.259999999999998</v>
      </c>
      <c r="J58" s="2108"/>
      <c r="K58" s="2123"/>
      <c r="L58" s="2105" t="s">
        <v>1537</v>
      </c>
      <c r="M58" s="2109"/>
      <c r="N58" s="1925"/>
      <c r="O58" s="2092"/>
      <c r="P58" s="2093"/>
    </row>
    <row r="59" spans="2:16" s="2094" customFormat="1" ht="9.9499999999999993" customHeight="1" x14ac:dyDescent="0.2">
      <c r="B59" s="2110"/>
      <c r="C59" s="2105" t="s">
        <v>1538</v>
      </c>
      <c r="D59" s="2105"/>
      <c r="E59" s="2106"/>
      <c r="F59" s="2107">
        <v>68536.311000000089</v>
      </c>
      <c r="G59" s="2107">
        <v>68488.991000000082</v>
      </c>
      <c r="H59" s="2107" t="s">
        <v>374</v>
      </c>
      <c r="I59" s="2107">
        <v>47.32</v>
      </c>
      <c r="J59" s="2108"/>
      <c r="K59" s="2105" t="s">
        <v>1539</v>
      </c>
      <c r="L59" s="2105"/>
      <c r="M59" s="2109"/>
      <c r="N59" s="1925"/>
      <c r="O59" s="2092"/>
      <c r="P59" s="2093"/>
    </row>
    <row r="60" spans="2:16" s="2094" customFormat="1" ht="9.9499999999999993" customHeight="1" x14ac:dyDescent="0.2">
      <c r="B60" s="2110"/>
      <c r="C60" s="2105" t="s">
        <v>1540</v>
      </c>
      <c r="D60" s="2105"/>
      <c r="E60" s="2106"/>
      <c r="F60" s="2107">
        <v>371266.74600000016</v>
      </c>
      <c r="G60" s="2107">
        <v>371164.54100000014</v>
      </c>
      <c r="H60" s="2107" t="s">
        <v>374</v>
      </c>
      <c r="I60" s="2107">
        <v>102.205</v>
      </c>
      <c r="J60" s="2108"/>
      <c r="K60" s="2105" t="s">
        <v>1541</v>
      </c>
      <c r="L60" s="2105"/>
      <c r="M60" s="2109"/>
      <c r="N60" s="1925"/>
      <c r="O60" s="2092"/>
      <c r="P60" s="2093"/>
    </row>
    <row r="61" spans="2:16" s="2094" customFormat="1" ht="9.9499999999999993" customHeight="1" x14ac:dyDescent="0.2">
      <c r="B61" s="2110"/>
      <c r="C61" s="2105" t="s">
        <v>1542</v>
      </c>
      <c r="D61" s="2105"/>
      <c r="E61" s="2106"/>
      <c r="F61" s="2107" t="s">
        <v>374</v>
      </c>
      <c r="G61" s="2107" t="s">
        <v>374</v>
      </c>
      <c r="H61" s="2107" t="s">
        <v>374</v>
      </c>
      <c r="I61" s="2107" t="s">
        <v>374</v>
      </c>
      <c r="J61" s="2108"/>
      <c r="K61" s="2105" t="s">
        <v>1543</v>
      </c>
      <c r="L61" s="2105"/>
      <c r="M61" s="2109"/>
      <c r="N61" s="1925"/>
      <c r="O61" s="2092"/>
      <c r="P61" s="2093"/>
    </row>
    <row r="62" spans="2:16" s="2094" customFormat="1" ht="9.9499999999999993" customHeight="1" x14ac:dyDescent="0.2">
      <c r="B62" s="2110"/>
      <c r="C62" s="2105" t="s">
        <v>1544</v>
      </c>
      <c r="D62" s="2105"/>
      <c r="E62" s="2106"/>
      <c r="F62" s="2107">
        <v>875.96199999999999</v>
      </c>
      <c r="G62" s="2107">
        <v>5.3</v>
      </c>
      <c r="H62" s="2107">
        <v>870.66200000000003</v>
      </c>
      <c r="I62" s="2107" t="s">
        <v>374</v>
      </c>
      <c r="J62" s="2108"/>
      <c r="K62" s="2105" t="s">
        <v>1545</v>
      </c>
      <c r="L62" s="2105"/>
      <c r="M62" s="2109"/>
      <c r="N62" s="1925"/>
      <c r="O62" s="2092"/>
      <c r="P62" s="2093"/>
    </row>
    <row r="63" spans="2:16" s="2094" customFormat="1" ht="9.9499999999999993" customHeight="1" x14ac:dyDescent="0.2">
      <c r="B63" s="2110"/>
      <c r="C63" s="2105" t="s">
        <v>1546</v>
      </c>
      <c r="D63" s="2105"/>
      <c r="E63" s="2106"/>
      <c r="F63" s="2107">
        <v>298348.71399999986</v>
      </c>
      <c r="G63" s="2107">
        <v>298113.42399999988</v>
      </c>
      <c r="H63" s="2107" t="s">
        <v>374</v>
      </c>
      <c r="I63" s="2107">
        <v>235.29</v>
      </c>
      <c r="J63" s="2108"/>
      <c r="K63" s="2105" t="s">
        <v>1547</v>
      </c>
      <c r="L63" s="2105"/>
      <c r="M63" s="2109"/>
      <c r="N63" s="1925"/>
      <c r="O63" s="2092"/>
      <c r="P63" s="2093"/>
    </row>
    <row r="64" spans="2:16" s="2094" customFormat="1" ht="9.9499999999999993" customHeight="1" x14ac:dyDescent="0.2">
      <c r="B64" s="2110"/>
      <c r="C64" s="2105" t="s">
        <v>1548</v>
      </c>
      <c r="D64" s="2105"/>
      <c r="E64" s="2106"/>
      <c r="F64" s="2107">
        <v>3055.4740000000002</v>
      </c>
      <c r="G64" s="2107">
        <v>723.59400000000005</v>
      </c>
      <c r="H64" s="2107">
        <v>2331.88</v>
      </c>
      <c r="I64" s="2107" t="s">
        <v>374</v>
      </c>
      <c r="J64" s="2108"/>
      <c r="K64" s="2105" t="s">
        <v>1549</v>
      </c>
      <c r="L64" s="2105"/>
      <c r="M64" s="2109"/>
      <c r="N64" s="1925"/>
      <c r="O64" s="2092"/>
      <c r="P64" s="2093"/>
    </row>
    <row r="65" spans="2:16" s="2094" customFormat="1" ht="9.9499999999999993" customHeight="1" x14ac:dyDescent="0.2">
      <c r="B65" s="2110"/>
      <c r="C65" s="2105" t="s">
        <v>1550</v>
      </c>
      <c r="D65" s="2105"/>
      <c r="E65" s="2106"/>
      <c r="F65" s="2107">
        <v>2785.9940000000015</v>
      </c>
      <c r="G65" s="2107">
        <v>0.78</v>
      </c>
      <c r="H65" s="2107">
        <v>2785.2140000000013</v>
      </c>
      <c r="I65" s="2107" t="s">
        <v>374</v>
      </c>
      <c r="J65" s="2108"/>
      <c r="K65" s="2105" t="s">
        <v>1551</v>
      </c>
      <c r="L65" s="2105"/>
      <c r="M65" s="2109"/>
      <c r="N65" s="1925"/>
      <c r="O65" s="2092"/>
      <c r="P65" s="2093"/>
    </row>
    <row r="66" spans="2:16" s="2094" customFormat="1" ht="9.9499999999999993" customHeight="1" x14ac:dyDescent="0.2">
      <c r="B66" s="2110"/>
      <c r="C66" s="2105" t="s">
        <v>1422</v>
      </c>
      <c r="D66" s="2105"/>
      <c r="E66" s="2106"/>
      <c r="F66" s="2107">
        <v>1144885.773</v>
      </c>
      <c r="G66" s="2107">
        <v>159055.75499999992</v>
      </c>
      <c r="H66" s="2128">
        <v>985731.34800000023</v>
      </c>
      <c r="I66" s="2107">
        <v>98.67</v>
      </c>
      <c r="J66" s="2108"/>
      <c r="K66" s="2105" t="s">
        <v>1423</v>
      </c>
      <c r="L66" s="2105"/>
      <c r="M66" s="2109"/>
      <c r="N66" s="1925"/>
      <c r="O66" s="2092"/>
      <c r="P66" s="2093"/>
    </row>
    <row r="67" spans="2:16" s="2094" customFormat="1" ht="9.9499999999999993" customHeight="1" x14ac:dyDescent="0.2">
      <c r="B67" s="2110"/>
      <c r="C67" s="2105" t="s">
        <v>1552</v>
      </c>
      <c r="D67" s="2105"/>
      <c r="E67" s="2106"/>
      <c r="F67" s="2107">
        <v>355.43</v>
      </c>
      <c r="G67" s="2107">
        <v>254.85</v>
      </c>
      <c r="H67" s="2107">
        <v>54.379999999999995</v>
      </c>
      <c r="I67" s="2107">
        <v>46.2</v>
      </c>
      <c r="J67" s="2108"/>
      <c r="K67" s="2105" t="s">
        <v>1553</v>
      </c>
      <c r="L67" s="2105"/>
      <c r="M67" s="2109"/>
      <c r="N67" s="1925"/>
      <c r="O67" s="2092"/>
      <c r="P67" s="2093"/>
    </row>
    <row r="68" spans="2:16" s="2094" customFormat="1" ht="9.9499999999999993" customHeight="1" x14ac:dyDescent="0.2">
      <c r="B68" s="2110"/>
      <c r="C68" s="2105" t="s">
        <v>1554</v>
      </c>
      <c r="D68" s="2105"/>
      <c r="E68" s="2106"/>
      <c r="F68" s="2107">
        <v>20092.600000000002</v>
      </c>
      <c r="G68" s="2107">
        <v>3813.43</v>
      </c>
      <c r="H68" s="2107">
        <v>16279.170000000004</v>
      </c>
      <c r="I68" s="2107" t="s">
        <v>374</v>
      </c>
      <c r="J68" s="2108"/>
      <c r="K68" s="2105" t="s">
        <v>1555</v>
      </c>
      <c r="L68" s="2105"/>
      <c r="M68" s="2109"/>
      <c r="N68" s="1925"/>
      <c r="O68" s="2092"/>
      <c r="P68" s="2093"/>
    </row>
    <row r="69" spans="2:16" ht="5.0999999999999996" customHeight="1" thickBot="1" x14ac:dyDescent="0.25">
      <c r="B69" s="2129"/>
      <c r="C69" s="2130"/>
      <c r="D69" s="2130"/>
      <c r="E69" s="2131"/>
      <c r="F69" s="2132"/>
      <c r="G69" s="2132"/>
      <c r="H69" s="2133"/>
      <c r="I69" s="2133"/>
      <c r="J69" s="2134"/>
      <c r="K69" s="1973"/>
      <c r="L69" s="1973"/>
      <c r="M69" s="1976"/>
      <c r="O69" s="2092"/>
      <c r="P69" s="2093"/>
    </row>
    <row r="70" spans="2:16" s="1968" customFormat="1" ht="6" customHeight="1" x14ac:dyDescent="0.2">
      <c r="H70" s="2135"/>
      <c r="I70" s="2135"/>
      <c r="O70" s="2136"/>
      <c r="P70" s="2137"/>
    </row>
    <row r="71" spans="2:16" x14ac:dyDescent="0.2">
      <c r="E71" s="2138" t="s">
        <v>1556</v>
      </c>
      <c r="F71" s="2092"/>
      <c r="G71" s="2092"/>
      <c r="H71" s="2092"/>
      <c r="I71" s="2092"/>
      <c r="M71" s="2139"/>
      <c r="O71" s="2092"/>
      <c r="P71" s="2093"/>
    </row>
    <row r="72" spans="2:16" x14ac:dyDescent="0.2">
      <c r="E72" s="2138"/>
      <c r="F72" s="2092"/>
      <c r="G72" s="2092"/>
      <c r="H72" s="2092"/>
      <c r="I72" s="2092"/>
      <c r="M72" s="2139"/>
      <c r="O72" s="2092"/>
      <c r="P72" s="2093"/>
    </row>
    <row r="73" spans="2:16" x14ac:dyDescent="0.2">
      <c r="E73" s="2138"/>
      <c r="F73" s="2092"/>
      <c r="G73" s="2092"/>
      <c r="H73" s="2092"/>
      <c r="I73" s="2092"/>
      <c r="M73" s="2139"/>
      <c r="O73" s="2092"/>
      <c r="P73" s="2093"/>
    </row>
    <row r="74" spans="2:16" ht="16.5" x14ac:dyDescent="0.25">
      <c r="B74" s="2051" t="s">
        <v>1436</v>
      </c>
      <c r="C74" s="1981"/>
      <c r="D74" s="1906"/>
      <c r="E74" s="1905"/>
      <c r="F74" s="1905"/>
      <c r="G74" s="1983"/>
      <c r="H74" s="2052"/>
      <c r="M74" s="2140"/>
      <c r="O74" s="2092"/>
      <c r="P74" s="2093"/>
    </row>
    <row r="75" spans="2:16" ht="15" x14ac:dyDescent="0.2">
      <c r="B75" s="1986" t="s">
        <v>1437</v>
      </c>
      <c r="C75" s="1986"/>
      <c r="D75" s="2056"/>
      <c r="E75" s="2056"/>
      <c r="F75" s="2056"/>
      <c r="G75" s="2057"/>
      <c r="H75" s="2058"/>
      <c r="O75" s="2092"/>
      <c r="P75" s="2093"/>
    </row>
    <row r="76" spans="2:16" ht="15" x14ac:dyDescent="0.2">
      <c r="C76" s="1986"/>
      <c r="D76" s="2056"/>
      <c r="E76" s="2056"/>
      <c r="F76" s="2141"/>
      <c r="G76" s="2141"/>
      <c r="H76" s="2141"/>
      <c r="I76" s="2141"/>
      <c r="O76" s="2092"/>
      <c r="P76" s="2093"/>
    </row>
    <row r="77" spans="2:16" ht="15" x14ac:dyDescent="0.2">
      <c r="B77" s="1910" t="s">
        <v>391</v>
      </c>
      <c r="C77" s="1986"/>
      <c r="D77" s="2056"/>
      <c r="E77" s="2056"/>
      <c r="F77" s="2056"/>
      <c r="G77" s="2057"/>
      <c r="H77" s="2058"/>
      <c r="M77" s="2059" t="s">
        <v>541</v>
      </c>
      <c r="O77" s="2092"/>
      <c r="P77" s="2093"/>
    </row>
    <row r="78" spans="2:16" ht="15" x14ac:dyDescent="0.2">
      <c r="B78" s="1910" t="s">
        <v>1412</v>
      </c>
      <c r="C78" s="1910"/>
      <c r="D78" s="1906"/>
      <c r="M78" s="2059" t="s">
        <v>1438</v>
      </c>
      <c r="O78" s="2092"/>
      <c r="P78" s="2093"/>
    </row>
    <row r="79" spans="2:16" x14ac:dyDescent="0.2">
      <c r="B79" s="2142"/>
      <c r="C79" s="2143" t="s">
        <v>1439</v>
      </c>
      <c r="D79" s="2143"/>
      <c r="E79" s="2144"/>
      <c r="F79" s="2063" t="s">
        <v>1440</v>
      </c>
      <c r="G79" s="2064"/>
      <c r="H79" s="2064"/>
      <c r="I79" s="2065"/>
      <c r="J79" s="2142"/>
      <c r="K79" s="2143" t="s">
        <v>1441</v>
      </c>
      <c r="L79" s="2143"/>
      <c r="M79" s="2144"/>
      <c r="O79" s="2092"/>
      <c r="P79" s="2093"/>
    </row>
    <row r="80" spans="2:16" x14ac:dyDescent="0.2">
      <c r="B80" s="2145"/>
      <c r="C80" s="2146"/>
      <c r="D80" s="2146"/>
      <c r="E80" s="2147"/>
      <c r="F80" s="2068" t="s">
        <v>1442</v>
      </c>
      <c r="G80" s="2069" t="s">
        <v>1443</v>
      </c>
      <c r="H80" s="2070" t="s">
        <v>1444</v>
      </c>
      <c r="I80" s="2070" t="s">
        <v>1557</v>
      </c>
      <c r="J80" s="2145"/>
      <c r="K80" s="2146"/>
      <c r="L80" s="2146"/>
      <c r="M80" s="2147"/>
      <c r="O80" s="2092"/>
      <c r="P80" s="2093"/>
    </row>
    <row r="81" spans="2:16" x14ac:dyDescent="0.2">
      <c r="B81" s="2145"/>
      <c r="C81" s="2146"/>
      <c r="D81" s="2146"/>
      <c r="E81" s="2147"/>
      <c r="F81" s="2071"/>
      <c r="G81" s="2072"/>
      <c r="H81" s="2073"/>
      <c r="I81" s="2073"/>
      <c r="J81" s="2145"/>
      <c r="K81" s="2146"/>
      <c r="L81" s="2146"/>
      <c r="M81" s="2147"/>
      <c r="O81" s="2092"/>
      <c r="P81" s="2093"/>
    </row>
    <row r="82" spans="2:16" x14ac:dyDescent="0.2">
      <c r="B82" s="2145"/>
      <c r="C82" s="2146"/>
      <c r="D82" s="2146"/>
      <c r="E82" s="2147"/>
      <c r="F82" s="2063" t="s">
        <v>1446</v>
      </c>
      <c r="G82" s="2064"/>
      <c r="H82" s="2064"/>
      <c r="I82" s="2065"/>
      <c r="J82" s="2145"/>
      <c r="K82" s="2146"/>
      <c r="L82" s="2146"/>
      <c r="M82" s="2147"/>
      <c r="O82" s="2092"/>
      <c r="P82" s="2093"/>
    </row>
    <row r="83" spans="2:16" ht="24.75" thickBot="1" x14ac:dyDescent="0.25">
      <c r="B83" s="2148"/>
      <c r="C83" s="2149"/>
      <c r="D83" s="2149"/>
      <c r="E83" s="2150"/>
      <c r="F83" s="2076" t="s">
        <v>217</v>
      </c>
      <c r="G83" s="2076" t="s">
        <v>1447</v>
      </c>
      <c r="H83" s="2077" t="s">
        <v>1448</v>
      </c>
      <c r="I83" s="2078" t="s">
        <v>1449</v>
      </c>
      <c r="J83" s="2148"/>
      <c r="K83" s="2149"/>
      <c r="L83" s="2149"/>
      <c r="M83" s="2150"/>
      <c r="O83" s="2092"/>
      <c r="P83" s="2093"/>
    </row>
    <row r="84" spans="2:16" x14ac:dyDescent="0.2">
      <c r="B84" s="1935"/>
      <c r="C84" s="1910"/>
      <c r="D84" s="1910"/>
      <c r="E84" s="2151"/>
      <c r="F84" s="2151"/>
      <c r="G84" s="2152"/>
      <c r="H84" s="2153"/>
      <c r="I84" s="2153"/>
      <c r="J84" s="1910"/>
      <c r="K84" s="2154"/>
      <c r="L84" s="2154"/>
      <c r="M84" s="2155"/>
      <c r="O84" s="2092"/>
      <c r="P84" s="2093"/>
    </row>
    <row r="85" spans="2:16" s="2094" customFormat="1" ht="9.9499999999999993" customHeight="1" x14ac:dyDescent="0.2">
      <c r="B85" s="2110"/>
      <c r="C85" s="2105" t="s">
        <v>1558</v>
      </c>
      <c r="D85" s="2105"/>
      <c r="E85" s="2106"/>
      <c r="F85" s="2107">
        <v>1455.3539999999998</v>
      </c>
      <c r="G85" s="2107" t="s">
        <v>374</v>
      </c>
      <c r="H85" s="2107">
        <v>655.35399999999981</v>
      </c>
      <c r="I85" s="2107">
        <v>800</v>
      </c>
      <c r="J85" s="2108"/>
      <c r="K85" s="2118" t="s">
        <v>1559</v>
      </c>
      <c r="L85" s="2118"/>
      <c r="M85" s="2109"/>
      <c r="N85" s="1925"/>
      <c r="O85" s="2092"/>
      <c r="P85" s="2093"/>
    </row>
    <row r="86" spans="2:16" s="2094" customFormat="1" ht="9.9499999999999993" customHeight="1" x14ac:dyDescent="0.2">
      <c r="B86" s="2110"/>
      <c r="C86" s="2105" t="s">
        <v>1560</v>
      </c>
      <c r="D86" s="2105"/>
      <c r="E86" s="2106"/>
      <c r="F86" s="2107">
        <v>191728.02199999962</v>
      </c>
      <c r="G86" s="2107">
        <v>25693.621999999992</v>
      </c>
      <c r="H86" s="2107">
        <v>165781.44499999963</v>
      </c>
      <c r="I86" s="2107">
        <v>252.95499999999998</v>
      </c>
      <c r="J86" s="2108"/>
      <c r="K86" s="2118" t="s">
        <v>1561</v>
      </c>
      <c r="L86" s="2118"/>
      <c r="M86" s="2109"/>
      <c r="N86" s="1925"/>
      <c r="O86" s="2092"/>
      <c r="P86" s="2093"/>
    </row>
    <row r="87" spans="2:16" ht="9.9499999999999993" customHeight="1" x14ac:dyDescent="0.2">
      <c r="B87" s="1942"/>
      <c r="C87" s="2105"/>
      <c r="D87" s="2105"/>
      <c r="E87" s="2106"/>
      <c r="F87" s="2107"/>
      <c r="G87" s="2107"/>
      <c r="H87" s="2107"/>
      <c r="I87" s="2107"/>
      <c r="J87" s="2108"/>
      <c r="K87" s="2118" t="s">
        <v>1562</v>
      </c>
      <c r="L87" s="2118"/>
      <c r="M87" s="2109"/>
      <c r="N87" s="1925"/>
      <c r="O87" s="2092"/>
      <c r="P87" s="2093"/>
    </row>
    <row r="88" spans="2:16" ht="9.9499999999999993" customHeight="1" x14ac:dyDescent="0.2">
      <c r="B88" s="1942"/>
      <c r="C88" s="2105" t="s">
        <v>1563</v>
      </c>
      <c r="D88" s="2105"/>
      <c r="E88" s="2106"/>
      <c r="F88" s="2107">
        <v>68417.733999999968</v>
      </c>
      <c r="G88" s="2107">
        <v>65421.301999999952</v>
      </c>
      <c r="H88" s="2107">
        <v>2990.3100000000013</v>
      </c>
      <c r="I88" s="2107">
        <v>6.1219999999999999</v>
      </c>
      <c r="J88" s="2108"/>
      <c r="K88" s="2118"/>
      <c r="L88" s="2118" t="s">
        <v>1564</v>
      </c>
      <c r="M88" s="2109"/>
      <c r="O88" s="2092"/>
      <c r="P88" s="2093"/>
    </row>
    <row r="89" spans="2:16" ht="9.9499999999999993" customHeight="1" x14ac:dyDescent="0.2">
      <c r="B89" s="1942"/>
      <c r="C89" s="2105" t="s">
        <v>1565</v>
      </c>
      <c r="D89" s="2105"/>
      <c r="E89" s="2106"/>
      <c r="F89" s="2107">
        <v>6.19</v>
      </c>
      <c r="G89" s="2107" t="s">
        <v>374</v>
      </c>
      <c r="H89" s="2107">
        <v>6.19</v>
      </c>
      <c r="I89" s="2107" t="s">
        <v>374</v>
      </c>
      <c r="J89" s="1910"/>
      <c r="K89" s="2118" t="s">
        <v>1566</v>
      </c>
      <c r="L89" s="2118"/>
      <c r="M89" s="2109"/>
      <c r="O89" s="2092"/>
      <c r="P89" s="2093"/>
    </row>
    <row r="90" spans="2:16" ht="5.0999999999999996" customHeight="1" thickBot="1" x14ac:dyDescent="0.25">
      <c r="B90" s="1971"/>
      <c r="C90" s="1972"/>
      <c r="D90" s="1972"/>
      <c r="E90" s="1972"/>
      <c r="F90" s="2156"/>
      <c r="G90" s="2157"/>
      <c r="H90" s="2158"/>
      <c r="I90" s="2158"/>
      <c r="J90" s="1972"/>
      <c r="K90" s="1972"/>
      <c r="L90" s="1972"/>
      <c r="M90" s="2047"/>
      <c r="O90" s="2092"/>
      <c r="P90" s="2093"/>
    </row>
    <row r="91" spans="2:16" s="1968" customFormat="1" ht="6" customHeight="1" x14ac:dyDescent="0.2">
      <c r="H91" s="2135"/>
      <c r="I91" s="2135"/>
      <c r="O91" s="2159"/>
      <c r="P91" s="2159"/>
    </row>
    <row r="92" spans="2:16" x14ac:dyDescent="0.2">
      <c r="E92" s="2138" t="s">
        <v>1556</v>
      </c>
      <c r="F92" s="2092"/>
      <c r="G92" s="2092"/>
      <c r="H92" s="2092"/>
      <c r="I92" s="2092"/>
      <c r="M92" s="2139"/>
    </row>
    <row r="93" spans="2:16" x14ac:dyDescent="0.2">
      <c r="F93" s="2160"/>
      <c r="G93" s="2160"/>
      <c r="H93" s="2160"/>
      <c r="I93" s="2160"/>
      <c r="M93" s="2140"/>
    </row>
    <row r="94" spans="2:16" x14ac:dyDescent="0.2">
      <c r="F94" s="2160"/>
      <c r="G94" s="2160"/>
      <c r="H94" s="2160"/>
      <c r="I94" s="2160"/>
      <c r="J94" s="2161">
        <f>J71+J92</f>
        <v>0</v>
      </c>
    </row>
    <row r="95" spans="2:16" x14ac:dyDescent="0.2">
      <c r="F95" s="2162"/>
      <c r="G95" s="2162"/>
      <c r="H95" s="2162"/>
      <c r="I95" s="2162"/>
      <c r="J95" s="2162" t="e">
        <f>J94-J11</f>
        <v>#VALUE!</v>
      </c>
    </row>
    <row r="96" spans="2:16" x14ac:dyDescent="0.2">
      <c r="F96" s="2140"/>
      <c r="G96" s="2140"/>
      <c r="H96" s="2140"/>
      <c r="I96" s="2140"/>
      <c r="J96" s="2140"/>
    </row>
  </sheetData>
  <mergeCells count="135">
    <mergeCell ref="C88:E88"/>
    <mergeCell ref="K88:M88"/>
    <mergeCell ref="C89:E89"/>
    <mergeCell ref="K89:M89"/>
    <mergeCell ref="C85:E85"/>
    <mergeCell ref="K85:M85"/>
    <mergeCell ref="C86:E86"/>
    <mergeCell ref="K86:M86"/>
    <mergeCell ref="C87:E87"/>
    <mergeCell ref="K87:M87"/>
    <mergeCell ref="C79:E83"/>
    <mergeCell ref="F79:I79"/>
    <mergeCell ref="K79:M83"/>
    <mergeCell ref="F80:F81"/>
    <mergeCell ref="G80:G81"/>
    <mergeCell ref="H80:H81"/>
    <mergeCell ref="I80:I81"/>
    <mergeCell ref="F82:I82"/>
    <mergeCell ref="C66:E66"/>
    <mergeCell ref="K66:M66"/>
    <mergeCell ref="C67:E67"/>
    <mergeCell ref="K67:M67"/>
    <mergeCell ref="C68:E68"/>
    <mergeCell ref="K68:M68"/>
    <mergeCell ref="C63:E63"/>
    <mergeCell ref="K63:M63"/>
    <mergeCell ref="C64:E64"/>
    <mergeCell ref="K64:M64"/>
    <mergeCell ref="C65:E65"/>
    <mergeCell ref="K65:M65"/>
    <mergeCell ref="C60:E60"/>
    <mergeCell ref="K60:M60"/>
    <mergeCell ref="C61:E61"/>
    <mergeCell ref="K61:M61"/>
    <mergeCell ref="C62:E62"/>
    <mergeCell ref="K62:M62"/>
    <mergeCell ref="C57:E57"/>
    <mergeCell ref="K57:M57"/>
    <mergeCell ref="C58:E58"/>
    <mergeCell ref="L58:M58"/>
    <mergeCell ref="C59:E59"/>
    <mergeCell ref="K59:M59"/>
    <mergeCell ref="D54:E54"/>
    <mergeCell ref="L54:M54"/>
    <mergeCell ref="C55:E55"/>
    <mergeCell ref="K55:M55"/>
    <mergeCell ref="C56:E56"/>
    <mergeCell ref="L56:M56"/>
    <mergeCell ref="D51:E51"/>
    <mergeCell ref="L51:M51"/>
    <mergeCell ref="C52:E52"/>
    <mergeCell ref="K52:M52"/>
    <mergeCell ref="D53:E53"/>
    <mergeCell ref="L53:M53"/>
    <mergeCell ref="D48:E48"/>
    <mergeCell ref="L48:M48"/>
    <mergeCell ref="C49:E49"/>
    <mergeCell ref="K49:M49"/>
    <mergeCell ref="D50:E50"/>
    <mergeCell ref="L50:M50"/>
    <mergeCell ref="C45:E45"/>
    <mergeCell ref="K45:M45"/>
    <mergeCell ref="D46:E46"/>
    <mergeCell ref="L46:M46"/>
    <mergeCell ref="C47:E47"/>
    <mergeCell ref="K47:M47"/>
    <mergeCell ref="D39:E39"/>
    <mergeCell ref="L39:M39"/>
    <mergeCell ref="C40:E40"/>
    <mergeCell ref="K40:M40"/>
    <mergeCell ref="C42:E42"/>
    <mergeCell ref="K42:M42"/>
    <mergeCell ref="C36:E36"/>
    <mergeCell ref="K36:M36"/>
    <mergeCell ref="D37:E37"/>
    <mergeCell ref="L37:M37"/>
    <mergeCell ref="C38:E38"/>
    <mergeCell ref="K38:M38"/>
    <mergeCell ref="D33:E33"/>
    <mergeCell ref="L33:M33"/>
    <mergeCell ref="C34:E34"/>
    <mergeCell ref="K34:M34"/>
    <mergeCell ref="D35:E35"/>
    <mergeCell ref="L35:M35"/>
    <mergeCell ref="D30:E30"/>
    <mergeCell ref="L30:M30"/>
    <mergeCell ref="C31:E31"/>
    <mergeCell ref="K31:M31"/>
    <mergeCell ref="C32:E32"/>
    <mergeCell ref="K32:M32"/>
    <mergeCell ref="C27:E27"/>
    <mergeCell ref="K27:M27"/>
    <mergeCell ref="D28:E28"/>
    <mergeCell ref="L28:M28"/>
    <mergeCell ref="C29:E29"/>
    <mergeCell ref="K29:M29"/>
    <mergeCell ref="C24:E24"/>
    <mergeCell ref="K24:M24"/>
    <mergeCell ref="C25:E25"/>
    <mergeCell ref="K25:M25"/>
    <mergeCell ref="C26:E26"/>
    <mergeCell ref="K26:M26"/>
    <mergeCell ref="C21:E21"/>
    <mergeCell ref="K21:M21"/>
    <mergeCell ref="C22:E22"/>
    <mergeCell ref="K22:M22"/>
    <mergeCell ref="C23:E23"/>
    <mergeCell ref="K23:M23"/>
    <mergeCell ref="C18:E18"/>
    <mergeCell ref="K18:M18"/>
    <mergeCell ref="D19:E19"/>
    <mergeCell ref="L19:M19"/>
    <mergeCell ref="C20:E20"/>
    <mergeCell ref="K20:M20"/>
    <mergeCell ref="C15:E15"/>
    <mergeCell ref="K15:M15"/>
    <mergeCell ref="C16:E16"/>
    <mergeCell ref="K16:M16"/>
    <mergeCell ref="C17:E17"/>
    <mergeCell ref="K17:M17"/>
    <mergeCell ref="B11:E11"/>
    <mergeCell ref="J11:M11"/>
    <mergeCell ref="J12:M12"/>
    <mergeCell ref="C13:E13"/>
    <mergeCell ref="K13:M13"/>
    <mergeCell ref="C14:E14"/>
    <mergeCell ref="K14:M14"/>
    <mergeCell ref="C5:E9"/>
    <mergeCell ref="F5:I5"/>
    <mergeCell ref="K5:M9"/>
    <mergeCell ref="F6:F7"/>
    <mergeCell ref="G6:G7"/>
    <mergeCell ref="H6:H7"/>
    <mergeCell ref="I6:I7"/>
    <mergeCell ref="F8:I8"/>
  </mergeCells>
  <pageMargins left="0.70866141732283472" right="0.70866141732283472" top="0.74803149606299213" bottom="0.74803149606299213" header="0.31496062992125984" footer="0.31496062992125984"/>
  <pageSetup paperSize="9" scale="98" fitToHeight="0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8"/>
  <sheetViews>
    <sheetView workbookViewId="0">
      <selection activeCell="G21" sqref="G21"/>
    </sheetView>
  </sheetViews>
  <sheetFormatPr defaultRowHeight="12" x14ac:dyDescent="0.2"/>
  <cols>
    <col min="1" max="1" width="1.5" style="1910" customWidth="1"/>
    <col min="2" max="2" width="0.1640625" style="1910" customWidth="1"/>
    <col min="3" max="3" width="0.6640625" style="1910" customWidth="1"/>
    <col min="4" max="4" width="1.83203125" style="1910" customWidth="1"/>
    <col min="5" max="5" width="29.5" style="1910" customWidth="1"/>
    <col min="6" max="6" width="10.6640625" style="1910" customWidth="1"/>
    <col min="7" max="8" width="12.1640625" style="1910" bestFit="1" customWidth="1"/>
    <col min="9" max="9" width="12.83203125" style="1910" bestFit="1" customWidth="1"/>
    <col min="10" max="10" width="0.6640625" style="1910" customWidth="1"/>
    <col min="11" max="11" width="1.5" style="1910" customWidth="1"/>
    <col min="12" max="12" width="31.33203125" style="1910" customWidth="1"/>
    <col min="13" max="13" width="1.5" style="1912" customWidth="1"/>
    <col min="14" max="14" width="11.6640625" style="1912" bestFit="1" customWidth="1"/>
    <col min="15" max="15" width="18.83203125" style="1912" bestFit="1" customWidth="1"/>
    <col min="16" max="256" width="9.33203125" style="1910"/>
    <col min="257" max="257" width="1.5" style="1910" customWidth="1"/>
    <col min="258" max="258" width="0.1640625" style="1910" customWidth="1"/>
    <col min="259" max="259" width="0.6640625" style="1910" customWidth="1"/>
    <col min="260" max="260" width="1.83203125" style="1910" customWidth="1"/>
    <col min="261" max="261" width="29.5" style="1910" customWidth="1"/>
    <col min="262" max="262" width="10.6640625" style="1910" customWidth="1"/>
    <col min="263" max="264" width="12.1640625" style="1910" bestFit="1" customWidth="1"/>
    <col min="265" max="265" width="12.83203125" style="1910" bestFit="1" customWidth="1"/>
    <col min="266" max="266" width="0.6640625" style="1910" customWidth="1"/>
    <col min="267" max="267" width="1.5" style="1910" customWidth="1"/>
    <col min="268" max="268" width="31.33203125" style="1910" customWidth="1"/>
    <col min="269" max="269" width="1.5" style="1910" customWidth="1"/>
    <col min="270" max="270" width="11.6640625" style="1910" bestFit="1" customWidth="1"/>
    <col min="271" max="271" width="18.83203125" style="1910" bestFit="1" customWidth="1"/>
    <col min="272" max="512" width="9.33203125" style="1910"/>
    <col min="513" max="513" width="1.5" style="1910" customWidth="1"/>
    <col min="514" max="514" width="0.1640625" style="1910" customWidth="1"/>
    <col min="515" max="515" width="0.6640625" style="1910" customWidth="1"/>
    <col min="516" max="516" width="1.83203125" style="1910" customWidth="1"/>
    <col min="517" max="517" width="29.5" style="1910" customWidth="1"/>
    <col min="518" max="518" width="10.6640625" style="1910" customWidth="1"/>
    <col min="519" max="520" width="12.1640625" style="1910" bestFit="1" customWidth="1"/>
    <col min="521" max="521" width="12.83203125" style="1910" bestFit="1" customWidth="1"/>
    <col min="522" max="522" width="0.6640625" style="1910" customWidth="1"/>
    <col min="523" max="523" width="1.5" style="1910" customWidth="1"/>
    <col min="524" max="524" width="31.33203125" style="1910" customWidth="1"/>
    <col min="525" max="525" width="1.5" style="1910" customWidth="1"/>
    <col min="526" max="526" width="11.6640625" style="1910" bestFit="1" customWidth="1"/>
    <col min="527" max="527" width="18.83203125" style="1910" bestFit="1" customWidth="1"/>
    <col min="528" max="768" width="9.33203125" style="1910"/>
    <col min="769" max="769" width="1.5" style="1910" customWidth="1"/>
    <col min="770" max="770" width="0.1640625" style="1910" customWidth="1"/>
    <col min="771" max="771" width="0.6640625" style="1910" customWidth="1"/>
    <col min="772" max="772" width="1.83203125" style="1910" customWidth="1"/>
    <col min="773" max="773" width="29.5" style="1910" customWidth="1"/>
    <col min="774" max="774" width="10.6640625" style="1910" customWidth="1"/>
    <col min="775" max="776" width="12.1640625" style="1910" bestFit="1" customWidth="1"/>
    <col min="777" max="777" width="12.83203125" style="1910" bestFit="1" customWidth="1"/>
    <col min="778" max="778" width="0.6640625" style="1910" customWidth="1"/>
    <col min="779" max="779" width="1.5" style="1910" customWidth="1"/>
    <col min="780" max="780" width="31.33203125" style="1910" customWidth="1"/>
    <col min="781" max="781" width="1.5" style="1910" customWidth="1"/>
    <col min="782" max="782" width="11.6640625" style="1910" bestFit="1" customWidth="1"/>
    <col min="783" max="783" width="18.83203125" style="1910" bestFit="1" customWidth="1"/>
    <col min="784" max="1024" width="9.33203125" style="1910"/>
    <col min="1025" max="1025" width="1.5" style="1910" customWidth="1"/>
    <col min="1026" max="1026" width="0.1640625" style="1910" customWidth="1"/>
    <col min="1027" max="1027" width="0.6640625" style="1910" customWidth="1"/>
    <col min="1028" max="1028" width="1.83203125" style="1910" customWidth="1"/>
    <col min="1029" max="1029" width="29.5" style="1910" customWidth="1"/>
    <col min="1030" max="1030" width="10.6640625" style="1910" customWidth="1"/>
    <col min="1031" max="1032" width="12.1640625" style="1910" bestFit="1" customWidth="1"/>
    <col min="1033" max="1033" width="12.83203125" style="1910" bestFit="1" customWidth="1"/>
    <col min="1034" max="1034" width="0.6640625" style="1910" customWidth="1"/>
    <col min="1035" max="1035" width="1.5" style="1910" customWidth="1"/>
    <col min="1036" max="1036" width="31.33203125" style="1910" customWidth="1"/>
    <col min="1037" max="1037" width="1.5" style="1910" customWidth="1"/>
    <col min="1038" max="1038" width="11.6640625" style="1910" bestFit="1" customWidth="1"/>
    <col min="1039" max="1039" width="18.83203125" style="1910" bestFit="1" customWidth="1"/>
    <col min="1040" max="1280" width="9.33203125" style="1910"/>
    <col min="1281" max="1281" width="1.5" style="1910" customWidth="1"/>
    <col min="1282" max="1282" width="0.1640625" style="1910" customWidth="1"/>
    <col min="1283" max="1283" width="0.6640625" style="1910" customWidth="1"/>
    <col min="1284" max="1284" width="1.83203125" style="1910" customWidth="1"/>
    <col min="1285" max="1285" width="29.5" style="1910" customWidth="1"/>
    <col min="1286" max="1286" width="10.6640625" style="1910" customWidth="1"/>
    <col min="1287" max="1288" width="12.1640625" style="1910" bestFit="1" customWidth="1"/>
    <col min="1289" max="1289" width="12.83203125" style="1910" bestFit="1" customWidth="1"/>
    <col min="1290" max="1290" width="0.6640625" style="1910" customWidth="1"/>
    <col min="1291" max="1291" width="1.5" style="1910" customWidth="1"/>
    <col min="1292" max="1292" width="31.33203125" style="1910" customWidth="1"/>
    <col min="1293" max="1293" width="1.5" style="1910" customWidth="1"/>
    <col min="1294" max="1294" width="11.6640625" style="1910" bestFit="1" customWidth="1"/>
    <col min="1295" max="1295" width="18.83203125" style="1910" bestFit="1" customWidth="1"/>
    <col min="1296" max="1536" width="9.33203125" style="1910"/>
    <col min="1537" max="1537" width="1.5" style="1910" customWidth="1"/>
    <col min="1538" max="1538" width="0.1640625" style="1910" customWidth="1"/>
    <col min="1539" max="1539" width="0.6640625" style="1910" customWidth="1"/>
    <col min="1540" max="1540" width="1.83203125" style="1910" customWidth="1"/>
    <col min="1541" max="1541" width="29.5" style="1910" customWidth="1"/>
    <col min="1542" max="1542" width="10.6640625" style="1910" customWidth="1"/>
    <col min="1543" max="1544" width="12.1640625" style="1910" bestFit="1" customWidth="1"/>
    <col min="1545" max="1545" width="12.83203125" style="1910" bestFit="1" customWidth="1"/>
    <col min="1546" max="1546" width="0.6640625" style="1910" customWidth="1"/>
    <col min="1547" max="1547" width="1.5" style="1910" customWidth="1"/>
    <col min="1548" max="1548" width="31.33203125" style="1910" customWidth="1"/>
    <col min="1549" max="1549" width="1.5" style="1910" customWidth="1"/>
    <col min="1550" max="1550" width="11.6640625" style="1910" bestFit="1" customWidth="1"/>
    <col min="1551" max="1551" width="18.83203125" style="1910" bestFit="1" customWidth="1"/>
    <col min="1552" max="1792" width="9.33203125" style="1910"/>
    <col min="1793" max="1793" width="1.5" style="1910" customWidth="1"/>
    <col min="1794" max="1794" width="0.1640625" style="1910" customWidth="1"/>
    <col min="1795" max="1795" width="0.6640625" style="1910" customWidth="1"/>
    <col min="1796" max="1796" width="1.83203125" style="1910" customWidth="1"/>
    <col min="1797" max="1797" width="29.5" style="1910" customWidth="1"/>
    <col min="1798" max="1798" width="10.6640625" style="1910" customWidth="1"/>
    <col min="1799" max="1800" width="12.1640625" style="1910" bestFit="1" customWidth="1"/>
    <col min="1801" max="1801" width="12.83203125" style="1910" bestFit="1" customWidth="1"/>
    <col min="1802" max="1802" width="0.6640625" style="1910" customWidth="1"/>
    <col min="1803" max="1803" width="1.5" style="1910" customWidth="1"/>
    <col min="1804" max="1804" width="31.33203125" style="1910" customWidth="1"/>
    <col min="1805" max="1805" width="1.5" style="1910" customWidth="1"/>
    <col min="1806" max="1806" width="11.6640625" style="1910" bestFit="1" customWidth="1"/>
    <col min="1807" max="1807" width="18.83203125" style="1910" bestFit="1" customWidth="1"/>
    <col min="1808" max="2048" width="9.33203125" style="1910"/>
    <col min="2049" max="2049" width="1.5" style="1910" customWidth="1"/>
    <col min="2050" max="2050" width="0.1640625" style="1910" customWidth="1"/>
    <col min="2051" max="2051" width="0.6640625" style="1910" customWidth="1"/>
    <col min="2052" max="2052" width="1.83203125" style="1910" customWidth="1"/>
    <col min="2053" max="2053" width="29.5" style="1910" customWidth="1"/>
    <col min="2054" max="2054" width="10.6640625" style="1910" customWidth="1"/>
    <col min="2055" max="2056" width="12.1640625" style="1910" bestFit="1" customWidth="1"/>
    <col min="2057" max="2057" width="12.83203125" style="1910" bestFit="1" customWidth="1"/>
    <col min="2058" max="2058" width="0.6640625" style="1910" customWidth="1"/>
    <col min="2059" max="2059" width="1.5" style="1910" customWidth="1"/>
    <col min="2060" max="2060" width="31.33203125" style="1910" customWidth="1"/>
    <col min="2061" max="2061" width="1.5" style="1910" customWidth="1"/>
    <col min="2062" max="2062" width="11.6640625" style="1910" bestFit="1" customWidth="1"/>
    <col min="2063" max="2063" width="18.83203125" style="1910" bestFit="1" customWidth="1"/>
    <col min="2064" max="2304" width="9.33203125" style="1910"/>
    <col min="2305" max="2305" width="1.5" style="1910" customWidth="1"/>
    <col min="2306" max="2306" width="0.1640625" style="1910" customWidth="1"/>
    <col min="2307" max="2307" width="0.6640625" style="1910" customWidth="1"/>
    <col min="2308" max="2308" width="1.83203125" style="1910" customWidth="1"/>
    <col min="2309" max="2309" width="29.5" style="1910" customWidth="1"/>
    <col min="2310" max="2310" width="10.6640625" style="1910" customWidth="1"/>
    <col min="2311" max="2312" width="12.1640625" style="1910" bestFit="1" customWidth="1"/>
    <col min="2313" max="2313" width="12.83203125" style="1910" bestFit="1" customWidth="1"/>
    <col min="2314" max="2314" width="0.6640625" style="1910" customWidth="1"/>
    <col min="2315" max="2315" width="1.5" style="1910" customWidth="1"/>
    <col min="2316" max="2316" width="31.33203125" style="1910" customWidth="1"/>
    <col min="2317" max="2317" width="1.5" style="1910" customWidth="1"/>
    <col min="2318" max="2318" width="11.6640625" style="1910" bestFit="1" customWidth="1"/>
    <col min="2319" max="2319" width="18.83203125" style="1910" bestFit="1" customWidth="1"/>
    <col min="2320" max="2560" width="9.33203125" style="1910"/>
    <col min="2561" max="2561" width="1.5" style="1910" customWidth="1"/>
    <col min="2562" max="2562" width="0.1640625" style="1910" customWidth="1"/>
    <col min="2563" max="2563" width="0.6640625" style="1910" customWidth="1"/>
    <col min="2564" max="2564" width="1.83203125" style="1910" customWidth="1"/>
    <col min="2565" max="2565" width="29.5" style="1910" customWidth="1"/>
    <col min="2566" max="2566" width="10.6640625" style="1910" customWidth="1"/>
    <col min="2567" max="2568" width="12.1640625" style="1910" bestFit="1" customWidth="1"/>
    <col min="2569" max="2569" width="12.83203125" style="1910" bestFit="1" customWidth="1"/>
    <col min="2570" max="2570" width="0.6640625" style="1910" customWidth="1"/>
    <col min="2571" max="2571" width="1.5" style="1910" customWidth="1"/>
    <col min="2572" max="2572" width="31.33203125" style="1910" customWidth="1"/>
    <col min="2573" max="2573" width="1.5" style="1910" customWidth="1"/>
    <col min="2574" max="2574" width="11.6640625" style="1910" bestFit="1" customWidth="1"/>
    <col min="2575" max="2575" width="18.83203125" style="1910" bestFit="1" customWidth="1"/>
    <col min="2576" max="2816" width="9.33203125" style="1910"/>
    <col min="2817" max="2817" width="1.5" style="1910" customWidth="1"/>
    <col min="2818" max="2818" width="0.1640625" style="1910" customWidth="1"/>
    <col min="2819" max="2819" width="0.6640625" style="1910" customWidth="1"/>
    <col min="2820" max="2820" width="1.83203125" style="1910" customWidth="1"/>
    <col min="2821" max="2821" width="29.5" style="1910" customWidth="1"/>
    <col min="2822" max="2822" width="10.6640625" style="1910" customWidth="1"/>
    <col min="2823" max="2824" width="12.1640625" style="1910" bestFit="1" customWidth="1"/>
    <col min="2825" max="2825" width="12.83203125" style="1910" bestFit="1" customWidth="1"/>
    <col min="2826" max="2826" width="0.6640625" style="1910" customWidth="1"/>
    <col min="2827" max="2827" width="1.5" style="1910" customWidth="1"/>
    <col min="2828" max="2828" width="31.33203125" style="1910" customWidth="1"/>
    <col min="2829" max="2829" width="1.5" style="1910" customWidth="1"/>
    <col min="2830" max="2830" width="11.6640625" style="1910" bestFit="1" customWidth="1"/>
    <col min="2831" max="2831" width="18.83203125" style="1910" bestFit="1" customWidth="1"/>
    <col min="2832" max="3072" width="9.33203125" style="1910"/>
    <col min="3073" max="3073" width="1.5" style="1910" customWidth="1"/>
    <col min="3074" max="3074" width="0.1640625" style="1910" customWidth="1"/>
    <col min="3075" max="3075" width="0.6640625" style="1910" customWidth="1"/>
    <col min="3076" max="3076" width="1.83203125" style="1910" customWidth="1"/>
    <col min="3077" max="3077" width="29.5" style="1910" customWidth="1"/>
    <col min="3078" max="3078" width="10.6640625" style="1910" customWidth="1"/>
    <col min="3079" max="3080" width="12.1640625" style="1910" bestFit="1" customWidth="1"/>
    <col min="3081" max="3081" width="12.83203125" style="1910" bestFit="1" customWidth="1"/>
    <col min="3082" max="3082" width="0.6640625" style="1910" customWidth="1"/>
    <col min="3083" max="3083" width="1.5" style="1910" customWidth="1"/>
    <col min="3084" max="3084" width="31.33203125" style="1910" customWidth="1"/>
    <col min="3085" max="3085" width="1.5" style="1910" customWidth="1"/>
    <col min="3086" max="3086" width="11.6640625" style="1910" bestFit="1" customWidth="1"/>
    <col min="3087" max="3087" width="18.83203125" style="1910" bestFit="1" customWidth="1"/>
    <col min="3088" max="3328" width="9.33203125" style="1910"/>
    <col min="3329" max="3329" width="1.5" style="1910" customWidth="1"/>
    <col min="3330" max="3330" width="0.1640625" style="1910" customWidth="1"/>
    <col min="3331" max="3331" width="0.6640625" style="1910" customWidth="1"/>
    <col min="3332" max="3332" width="1.83203125" style="1910" customWidth="1"/>
    <col min="3333" max="3333" width="29.5" style="1910" customWidth="1"/>
    <col min="3334" max="3334" width="10.6640625" style="1910" customWidth="1"/>
    <col min="3335" max="3336" width="12.1640625" style="1910" bestFit="1" customWidth="1"/>
    <col min="3337" max="3337" width="12.83203125" style="1910" bestFit="1" customWidth="1"/>
    <col min="3338" max="3338" width="0.6640625" style="1910" customWidth="1"/>
    <col min="3339" max="3339" width="1.5" style="1910" customWidth="1"/>
    <col min="3340" max="3340" width="31.33203125" style="1910" customWidth="1"/>
    <col min="3341" max="3341" width="1.5" style="1910" customWidth="1"/>
    <col min="3342" max="3342" width="11.6640625" style="1910" bestFit="1" customWidth="1"/>
    <col min="3343" max="3343" width="18.83203125" style="1910" bestFit="1" customWidth="1"/>
    <col min="3344" max="3584" width="9.33203125" style="1910"/>
    <col min="3585" max="3585" width="1.5" style="1910" customWidth="1"/>
    <col min="3586" max="3586" width="0.1640625" style="1910" customWidth="1"/>
    <col min="3587" max="3587" width="0.6640625" style="1910" customWidth="1"/>
    <col min="3588" max="3588" width="1.83203125" style="1910" customWidth="1"/>
    <col min="3589" max="3589" width="29.5" style="1910" customWidth="1"/>
    <col min="3590" max="3590" width="10.6640625" style="1910" customWidth="1"/>
    <col min="3591" max="3592" width="12.1640625" style="1910" bestFit="1" customWidth="1"/>
    <col min="3593" max="3593" width="12.83203125" style="1910" bestFit="1" customWidth="1"/>
    <col min="3594" max="3594" width="0.6640625" style="1910" customWidth="1"/>
    <col min="3595" max="3595" width="1.5" style="1910" customWidth="1"/>
    <col min="3596" max="3596" width="31.33203125" style="1910" customWidth="1"/>
    <col min="3597" max="3597" width="1.5" style="1910" customWidth="1"/>
    <col min="3598" max="3598" width="11.6640625" style="1910" bestFit="1" customWidth="1"/>
    <col min="3599" max="3599" width="18.83203125" style="1910" bestFit="1" customWidth="1"/>
    <col min="3600" max="3840" width="9.33203125" style="1910"/>
    <col min="3841" max="3841" width="1.5" style="1910" customWidth="1"/>
    <col min="3842" max="3842" width="0.1640625" style="1910" customWidth="1"/>
    <col min="3843" max="3843" width="0.6640625" style="1910" customWidth="1"/>
    <col min="3844" max="3844" width="1.83203125" style="1910" customWidth="1"/>
    <col min="3845" max="3845" width="29.5" style="1910" customWidth="1"/>
    <col min="3846" max="3846" width="10.6640625" style="1910" customWidth="1"/>
    <col min="3847" max="3848" width="12.1640625" style="1910" bestFit="1" customWidth="1"/>
    <col min="3849" max="3849" width="12.83203125" style="1910" bestFit="1" customWidth="1"/>
    <col min="3850" max="3850" width="0.6640625" style="1910" customWidth="1"/>
    <col min="3851" max="3851" width="1.5" style="1910" customWidth="1"/>
    <col min="3852" max="3852" width="31.33203125" style="1910" customWidth="1"/>
    <col min="3853" max="3853" width="1.5" style="1910" customWidth="1"/>
    <col min="3854" max="3854" width="11.6640625" style="1910" bestFit="1" customWidth="1"/>
    <col min="3855" max="3855" width="18.83203125" style="1910" bestFit="1" customWidth="1"/>
    <col min="3856" max="4096" width="9.33203125" style="1910"/>
    <col min="4097" max="4097" width="1.5" style="1910" customWidth="1"/>
    <col min="4098" max="4098" width="0.1640625" style="1910" customWidth="1"/>
    <col min="4099" max="4099" width="0.6640625" style="1910" customWidth="1"/>
    <col min="4100" max="4100" width="1.83203125" style="1910" customWidth="1"/>
    <col min="4101" max="4101" width="29.5" style="1910" customWidth="1"/>
    <col min="4102" max="4102" width="10.6640625" style="1910" customWidth="1"/>
    <col min="4103" max="4104" width="12.1640625" style="1910" bestFit="1" customWidth="1"/>
    <col min="4105" max="4105" width="12.83203125" style="1910" bestFit="1" customWidth="1"/>
    <col min="4106" max="4106" width="0.6640625" style="1910" customWidth="1"/>
    <col min="4107" max="4107" width="1.5" style="1910" customWidth="1"/>
    <col min="4108" max="4108" width="31.33203125" style="1910" customWidth="1"/>
    <col min="4109" max="4109" width="1.5" style="1910" customWidth="1"/>
    <col min="4110" max="4110" width="11.6640625" style="1910" bestFit="1" customWidth="1"/>
    <col min="4111" max="4111" width="18.83203125" style="1910" bestFit="1" customWidth="1"/>
    <col min="4112" max="4352" width="9.33203125" style="1910"/>
    <col min="4353" max="4353" width="1.5" style="1910" customWidth="1"/>
    <col min="4354" max="4354" width="0.1640625" style="1910" customWidth="1"/>
    <col min="4355" max="4355" width="0.6640625" style="1910" customWidth="1"/>
    <col min="4356" max="4356" width="1.83203125" style="1910" customWidth="1"/>
    <col min="4357" max="4357" width="29.5" style="1910" customWidth="1"/>
    <col min="4358" max="4358" width="10.6640625" style="1910" customWidth="1"/>
    <col min="4359" max="4360" width="12.1640625" style="1910" bestFit="1" customWidth="1"/>
    <col min="4361" max="4361" width="12.83203125" style="1910" bestFit="1" customWidth="1"/>
    <col min="4362" max="4362" width="0.6640625" style="1910" customWidth="1"/>
    <col min="4363" max="4363" width="1.5" style="1910" customWidth="1"/>
    <col min="4364" max="4364" width="31.33203125" style="1910" customWidth="1"/>
    <col min="4365" max="4365" width="1.5" style="1910" customWidth="1"/>
    <col min="4366" max="4366" width="11.6640625" style="1910" bestFit="1" customWidth="1"/>
    <col min="4367" max="4367" width="18.83203125" style="1910" bestFit="1" customWidth="1"/>
    <col min="4368" max="4608" width="9.33203125" style="1910"/>
    <col min="4609" max="4609" width="1.5" style="1910" customWidth="1"/>
    <col min="4610" max="4610" width="0.1640625" style="1910" customWidth="1"/>
    <col min="4611" max="4611" width="0.6640625" style="1910" customWidth="1"/>
    <col min="4612" max="4612" width="1.83203125" style="1910" customWidth="1"/>
    <col min="4613" max="4613" width="29.5" style="1910" customWidth="1"/>
    <col min="4614" max="4614" width="10.6640625" style="1910" customWidth="1"/>
    <col min="4615" max="4616" width="12.1640625" style="1910" bestFit="1" customWidth="1"/>
    <col min="4617" max="4617" width="12.83203125" style="1910" bestFit="1" customWidth="1"/>
    <col min="4618" max="4618" width="0.6640625" style="1910" customWidth="1"/>
    <col min="4619" max="4619" width="1.5" style="1910" customWidth="1"/>
    <col min="4620" max="4620" width="31.33203125" style="1910" customWidth="1"/>
    <col min="4621" max="4621" width="1.5" style="1910" customWidth="1"/>
    <col min="4622" max="4622" width="11.6640625" style="1910" bestFit="1" customWidth="1"/>
    <col min="4623" max="4623" width="18.83203125" style="1910" bestFit="1" customWidth="1"/>
    <col min="4624" max="4864" width="9.33203125" style="1910"/>
    <col min="4865" max="4865" width="1.5" style="1910" customWidth="1"/>
    <col min="4866" max="4866" width="0.1640625" style="1910" customWidth="1"/>
    <col min="4867" max="4867" width="0.6640625" style="1910" customWidth="1"/>
    <col min="4868" max="4868" width="1.83203125" style="1910" customWidth="1"/>
    <col min="4869" max="4869" width="29.5" style="1910" customWidth="1"/>
    <col min="4870" max="4870" width="10.6640625" style="1910" customWidth="1"/>
    <col min="4871" max="4872" width="12.1640625" style="1910" bestFit="1" customWidth="1"/>
    <col min="4873" max="4873" width="12.83203125" style="1910" bestFit="1" customWidth="1"/>
    <col min="4874" max="4874" width="0.6640625" style="1910" customWidth="1"/>
    <col min="4875" max="4875" width="1.5" style="1910" customWidth="1"/>
    <col min="4876" max="4876" width="31.33203125" style="1910" customWidth="1"/>
    <col min="4877" max="4877" width="1.5" style="1910" customWidth="1"/>
    <col min="4878" max="4878" width="11.6640625" style="1910" bestFit="1" customWidth="1"/>
    <col min="4879" max="4879" width="18.83203125" style="1910" bestFit="1" customWidth="1"/>
    <col min="4880" max="5120" width="9.33203125" style="1910"/>
    <col min="5121" max="5121" width="1.5" style="1910" customWidth="1"/>
    <col min="5122" max="5122" width="0.1640625" style="1910" customWidth="1"/>
    <col min="5123" max="5123" width="0.6640625" style="1910" customWidth="1"/>
    <col min="5124" max="5124" width="1.83203125" style="1910" customWidth="1"/>
    <col min="5125" max="5125" width="29.5" style="1910" customWidth="1"/>
    <col min="5126" max="5126" width="10.6640625" style="1910" customWidth="1"/>
    <col min="5127" max="5128" width="12.1640625" style="1910" bestFit="1" customWidth="1"/>
    <col min="5129" max="5129" width="12.83203125" style="1910" bestFit="1" customWidth="1"/>
    <col min="5130" max="5130" width="0.6640625" style="1910" customWidth="1"/>
    <col min="5131" max="5131" width="1.5" style="1910" customWidth="1"/>
    <col min="5132" max="5132" width="31.33203125" style="1910" customWidth="1"/>
    <col min="5133" max="5133" width="1.5" style="1910" customWidth="1"/>
    <col min="5134" max="5134" width="11.6640625" style="1910" bestFit="1" customWidth="1"/>
    <col min="5135" max="5135" width="18.83203125" style="1910" bestFit="1" customWidth="1"/>
    <col min="5136" max="5376" width="9.33203125" style="1910"/>
    <col min="5377" max="5377" width="1.5" style="1910" customWidth="1"/>
    <col min="5378" max="5378" width="0.1640625" style="1910" customWidth="1"/>
    <col min="5379" max="5379" width="0.6640625" style="1910" customWidth="1"/>
    <col min="5380" max="5380" width="1.83203125" style="1910" customWidth="1"/>
    <col min="5381" max="5381" width="29.5" style="1910" customWidth="1"/>
    <col min="5382" max="5382" width="10.6640625" style="1910" customWidth="1"/>
    <col min="5383" max="5384" width="12.1640625" style="1910" bestFit="1" customWidth="1"/>
    <col min="5385" max="5385" width="12.83203125" style="1910" bestFit="1" customWidth="1"/>
    <col min="5386" max="5386" width="0.6640625" style="1910" customWidth="1"/>
    <col min="5387" max="5387" width="1.5" style="1910" customWidth="1"/>
    <col min="5388" max="5388" width="31.33203125" style="1910" customWidth="1"/>
    <col min="5389" max="5389" width="1.5" style="1910" customWidth="1"/>
    <col min="5390" max="5390" width="11.6640625" style="1910" bestFit="1" customWidth="1"/>
    <col min="5391" max="5391" width="18.83203125" style="1910" bestFit="1" customWidth="1"/>
    <col min="5392" max="5632" width="9.33203125" style="1910"/>
    <col min="5633" max="5633" width="1.5" style="1910" customWidth="1"/>
    <col min="5634" max="5634" width="0.1640625" style="1910" customWidth="1"/>
    <col min="5635" max="5635" width="0.6640625" style="1910" customWidth="1"/>
    <col min="5636" max="5636" width="1.83203125" style="1910" customWidth="1"/>
    <col min="5637" max="5637" width="29.5" style="1910" customWidth="1"/>
    <col min="5638" max="5638" width="10.6640625" style="1910" customWidth="1"/>
    <col min="5639" max="5640" width="12.1640625" style="1910" bestFit="1" customWidth="1"/>
    <col min="5641" max="5641" width="12.83203125" style="1910" bestFit="1" customWidth="1"/>
    <col min="5642" max="5642" width="0.6640625" style="1910" customWidth="1"/>
    <col min="5643" max="5643" width="1.5" style="1910" customWidth="1"/>
    <col min="5644" max="5644" width="31.33203125" style="1910" customWidth="1"/>
    <col min="5645" max="5645" width="1.5" style="1910" customWidth="1"/>
    <col min="5646" max="5646" width="11.6640625" style="1910" bestFit="1" customWidth="1"/>
    <col min="5647" max="5647" width="18.83203125" style="1910" bestFit="1" customWidth="1"/>
    <col min="5648" max="5888" width="9.33203125" style="1910"/>
    <col min="5889" max="5889" width="1.5" style="1910" customWidth="1"/>
    <col min="5890" max="5890" width="0.1640625" style="1910" customWidth="1"/>
    <col min="5891" max="5891" width="0.6640625" style="1910" customWidth="1"/>
    <col min="5892" max="5892" width="1.83203125" style="1910" customWidth="1"/>
    <col min="5893" max="5893" width="29.5" style="1910" customWidth="1"/>
    <col min="5894" max="5894" width="10.6640625" style="1910" customWidth="1"/>
    <col min="5895" max="5896" width="12.1640625" style="1910" bestFit="1" customWidth="1"/>
    <col min="5897" max="5897" width="12.83203125" style="1910" bestFit="1" customWidth="1"/>
    <col min="5898" max="5898" width="0.6640625" style="1910" customWidth="1"/>
    <col min="5899" max="5899" width="1.5" style="1910" customWidth="1"/>
    <col min="5900" max="5900" width="31.33203125" style="1910" customWidth="1"/>
    <col min="5901" max="5901" width="1.5" style="1910" customWidth="1"/>
    <col min="5902" max="5902" width="11.6640625" style="1910" bestFit="1" customWidth="1"/>
    <col min="5903" max="5903" width="18.83203125" style="1910" bestFit="1" customWidth="1"/>
    <col min="5904" max="6144" width="9.33203125" style="1910"/>
    <col min="6145" max="6145" width="1.5" style="1910" customWidth="1"/>
    <col min="6146" max="6146" width="0.1640625" style="1910" customWidth="1"/>
    <col min="6147" max="6147" width="0.6640625" style="1910" customWidth="1"/>
    <col min="6148" max="6148" width="1.83203125" style="1910" customWidth="1"/>
    <col min="6149" max="6149" width="29.5" style="1910" customWidth="1"/>
    <col min="6150" max="6150" width="10.6640625" style="1910" customWidth="1"/>
    <col min="6151" max="6152" width="12.1640625" style="1910" bestFit="1" customWidth="1"/>
    <col min="6153" max="6153" width="12.83203125" style="1910" bestFit="1" customWidth="1"/>
    <col min="6154" max="6154" width="0.6640625" style="1910" customWidth="1"/>
    <col min="6155" max="6155" width="1.5" style="1910" customWidth="1"/>
    <col min="6156" max="6156" width="31.33203125" style="1910" customWidth="1"/>
    <col min="6157" max="6157" width="1.5" style="1910" customWidth="1"/>
    <col min="6158" max="6158" width="11.6640625" style="1910" bestFit="1" customWidth="1"/>
    <col min="6159" max="6159" width="18.83203125" style="1910" bestFit="1" customWidth="1"/>
    <col min="6160" max="6400" width="9.33203125" style="1910"/>
    <col min="6401" max="6401" width="1.5" style="1910" customWidth="1"/>
    <col min="6402" max="6402" width="0.1640625" style="1910" customWidth="1"/>
    <col min="6403" max="6403" width="0.6640625" style="1910" customWidth="1"/>
    <col min="6404" max="6404" width="1.83203125" style="1910" customWidth="1"/>
    <col min="6405" max="6405" width="29.5" style="1910" customWidth="1"/>
    <col min="6406" max="6406" width="10.6640625" style="1910" customWidth="1"/>
    <col min="6407" max="6408" width="12.1640625" style="1910" bestFit="1" customWidth="1"/>
    <col min="6409" max="6409" width="12.83203125" style="1910" bestFit="1" customWidth="1"/>
    <col min="6410" max="6410" width="0.6640625" style="1910" customWidth="1"/>
    <col min="6411" max="6411" width="1.5" style="1910" customWidth="1"/>
    <col min="6412" max="6412" width="31.33203125" style="1910" customWidth="1"/>
    <col min="6413" max="6413" width="1.5" style="1910" customWidth="1"/>
    <col min="6414" max="6414" width="11.6640625" style="1910" bestFit="1" customWidth="1"/>
    <col min="6415" max="6415" width="18.83203125" style="1910" bestFit="1" customWidth="1"/>
    <col min="6416" max="6656" width="9.33203125" style="1910"/>
    <col min="6657" max="6657" width="1.5" style="1910" customWidth="1"/>
    <col min="6658" max="6658" width="0.1640625" style="1910" customWidth="1"/>
    <col min="6659" max="6659" width="0.6640625" style="1910" customWidth="1"/>
    <col min="6660" max="6660" width="1.83203125" style="1910" customWidth="1"/>
    <col min="6661" max="6661" width="29.5" style="1910" customWidth="1"/>
    <col min="6662" max="6662" width="10.6640625" style="1910" customWidth="1"/>
    <col min="6663" max="6664" width="12.1640625" style="1910" bestFit="1" customWidth="1"/>
    <col min="6665" max="6665" width="12.83203125" style="1910" bestFit="1" customWidth="1"/>
    <col min="6666" max="6666" width="0.6640625" style="1910" customWidth="1"/>
    <col min="6667" max="6667" width="1.5" style="1910" customWidth="1"/>
    <col min="6668" max="6668" width="31.33203125" style="1910" customWidth="1"/>
    <col min="6669" max="6669" width="1.5" style="1910" customWidth="1"/>
    <col min="6670" max="6670" width="11.6640625" style="1910" bestFit="1" customWidth="1"/>
    <col min="6671" max="6671" width="18.83203125" style="1910" bestFit="1" customWidth="1"/>
    <col min="6672" max="6912" width="9.33203125" style="1910"/>
    <col min="6913" max="6913" width="1.5" style="1910" customWidth="1"/>
    <col min="6914" max="6914" width="0.1640625" style="1910" customWidth="1"/>
    <col min="6915" max="6915" width="0.6640625" style="1910" customWidth="1"/>
    <col min="6916" max="6916" width="1.83203125" style="1910" customWidth="1"/>
    <col min="6917" max="6917" width="29.5" style="1910" customWidth="1"/>
    <col min="6918" max="6918" width="10.6640625" style="1910" customWidth="1"/>
    <col min="6919" max="6920" width="12.1640625" style="1910" bestFit="1" customWidth="1"/>
    <col min="6921" max="6921" width="12.83203125" style="1910" bestFit="1" customWidth="1"/>
    <col min="6922" max="6922" width="0.6640625" style="1910" customWidth="1"/>
    <col min="6923" max="6923" width="1.5" style="1910" customWidth="1"/>
    <col min="6924" max="6924" width="31.33203125" style="1910" customWidth="1"/>
    <col min="6925" max="6925" width="1.5" style="1910" customWidth="1"/>
    <col min="6926" max="6926" width="11.6640625" style="1910" bestFit="1" customWidth="1"/>
    <col min="6927" max="6927" width="18.83203125" style="1910" bestFit="1" customWidth="1"/>
    <col min="6928" max="7168" width="9.33203125" style="1910"/>
    <col min="7169" max="7169" width="1.5" style="1910" customWidth="1"/>
    <col min="7170" max="7170" width="0.1640625" style="1910" customWidth="1"/>
    <col min="7171" max="7171" width="0.6640625" style="1910" customWidth="1"/>
    <col min="7172" max="7172" width="1.83203125" style="1910" customWidth="1"/>
    <col min="7173" max="7173" width="29.5" style="1910" customWidth="1"/>
    <col min="7174" max="7174" width="10.6640625" style="1910" customWidth="1"/>
    <col min="7175" max="7176" width="12.1640625" style="1910" bestFit="1" customWidth="1"/>
    <col min="7177" max="7177" width="12.83203125" style="1910" bestFit="1" customWidth="1"/>
    <col min="7178" max="7178" width="0.6640625" style="1910" customWidth="1"/>
    <col min="7179" max="7179" width="1.5" style="1910" customWidth="1"/>
    <col min="7180" max="7180" width="31.33203125" style="1910" customWidth="1"/>
    <col min="7181" max="7181" width="1.5" style="1910" customWidth="1"/>
    <col min="7182" max="7182" width="11.6640625" style="1910" bestFit="1" customWidth="1"/>
    <col min="7183" max="7183" width="18.83203125" style="1910" bestFit="1" customWidth="1"/>
    <col min="7184" max="7424" width="9.33203125" style="1910"/>
    <col min="7425" max="7425" width="1.5" style="1910" customWidth="1"/>
    <col min="7426" max="7426" width="0.1640625" style="1910" customWidth="1"/>
    <col min="7427" max="7427" width="0.6640625" style="1910" customWidth="1"/>
    <col min="7428" max="7428" width="1.83203125" style="1910" customWidth="1"/>
    <col min="7429" max="7429" width="29.5" style="1910" customWidth="1"/>
    <col min="7430" max="7430" width="10.6640625" style="1910" customWidth="1"/>
    <col min="7431" max="7432" width="12.1640625" style="1910" bestFit="1" customWidth="1"/>
    <col min="7433" max="7433" width="12.83203125" style="1910" bestFit="1" customWidth="1"/>
    <col min="7434" max="7434" width="0.6640625" style="1910" customWidth="1"/>
    <col min="7435" max="7435" width="1.5" style="1910" customWidth="1"/>
    <col min="7436" max="7436" width="31.33203125" style="1910" customWidth="1"/>
    <col min="7437" max="7437" width="1.5" style="1910" customWidth="1"/>
    <col min="7438" max="7438" width="11.6640625" style="1910" bestFit="1" customWidth="1"/>
    <col min="7439" max="7439" width="18.83203125" style="1910" bestFit="1" customWidth="1"/>
    <col min="7440" max="7680" width="9.33203125" style="1910"/>
    <col min="7681" max="7681" width="1.5" style="1910" customWidth="1"/>
    <col min="7682" max="7682" width="0.1640625" style="1910" customWidth="1"/>
    <col min="7683" max="7683" width="0.6640625" style="1910" customWidth="1"/>
    <col min="7684" max="7684" width="1.83203125" style="1910" customWidth="1"/>
    <col min="7685" max="7685" width="29.5" style="1910" customWidth="1"/>
    <col min="7686" max="7686" width="10.6640625" style="1910" customWidth="1"/>
    <col min="7687" max="7688" width="12.1640625" style="1910" bestFit="1" customWidth="1"/>
    <col min="7689" max="7689" width="12.83203125" style="1910" bestFit="1" customWidth="1"/>
    <col min="7690" max="7690" width="0.6640625" style="1910" customWidth="1"/>
    <col min="7691" max="7691" width="1.5" style="1910" customWidth="1"/>
    <col min="7692" max="7692" width="31.33203125" style="1910" customWidth="1"/>
    <col min="7693" max="7693" width="1.5" style="1910" customWidth="1"/>
    <col min="7694" max="7694" width="11.6640625" style="1910" bestFit="1" customWidth="1"/>
    <col min="7695" max="7695" width="18.83203125" style="1910" bestFit="1" customWidth="1"/>
    <col min="7696" max="7936" width="9.33203125" style="1910"/>
    <col min="7937" max="7937" width="1.5" style="1910" customWidth="1"/>
    <col min="7938" max="7938" width="0.1640625" style="1910" customWidth="1"/>
    <col min="7939" max="7939" width="0.6640625" style="1910" customWidth="1"/>
    <col min="7940" max="7940" width="1.83203125" style="1910" customWidth="1"/>
    <col min="7941" max="7941" width="29.5" style="1910" customWidth="1"/>
    <col min="7942" max="7942" width="10.6640625" style="1910" customWidth="1"/>
    <col min="7943" max="7944" width="12.1640625" style="1910" bestFit="1" customWidth="1"/>
    <col min="7945" max="7945" width="12.83203125" style="1910" bestFit="1" customWidth="1"/>
    <col min="7946" max="7946" width="0.6640625" style="1910" customWidth="1"/>
    <col min="7947" max="7947" width="1.5" style="1910" customWidth="1"/>
    <col min="7948" max="7948" width="31.33203125" style="1910" customWidth="1"/>
    <col min="7949" max="7949" width="1.5" style="1910" customWidth="1"/>
    <col min="7950" max="7950" width="11.6640625" style="1910" bestFit="1" customWidth="1"/>
    <col min="7951" max="7951" width="18.83203125" style="1910" bestFit="1" customWidth="1"/>
    <col min="7952" max="8192" width="9.33203125" style="1910"/>
    <col min="8193" max="8193" width="1.5" style="1910" customWidth="1"/>
    <col min="8194" max="8194" width="0.1640625" style="1910" customWidth="1"/>
    <col min="8195" max="8195" width="0.6640625" style="1910" customWidth="1"/>
    <col min="8196" max="8196" width="1.83203125" style="1910" customWidth="1"/>
    <col min="8197" max="8197" width="29.5" style="1910" customWidth="1"/>
    <col min="8198" max="8198" width="10.6640625" style="1910" customWidth="1"/>
    <col min="8199" max="8200" width="12.1640625" style="1910" bestFit="1" customWidth="1"/>
    <col min="8201" max="8201" width="12.83203125" style="1910" bestFit="1" customWidth="1"/>
    <col min="8202" max="8202" width="0.6640625" style="1910" customWidth="1"/>
    <col min="8203" max="8203" width="1.5" style="1910" customWidth="1"/>
    <col min="8204" max="8204" width="31.33203125" style="1910" customWidth="1"/>
    <col min="8205" max="8205" width="1.5" style="1910" customWidth="1"/>
    <col min="8206" max="8206" width="11.6640625" style="1910" bestFit="1" customWidth="1"/>
    <col min="8207" max="8207" width="18.83203125" style="1910" bestFit="1" customWidth="1"/>
    <col min="8208" max="8448" width="9.33203125" style="1910"/>
    <col min="8449" max="8449" width="1.5" style="1910" customWidth="1"/>
    <col min="8450" max="8450" width="0.1640625" style="1910" customWidth="1"/>
    <col min="8451" max="8451" width="0.6640625" style="1910" customWidth="1"/>
    <col min="8452" max="8452" width="1.83203125" style="1910" customWidth="1"/>
    <col min="8453" max="8453" width="29.5" style="1910" customWidth="1"/>
    <col min="8454" max="8454" width="10.6640625" style="1910" customWidth="1"/>
    <col min="8455" max="8456" width="12.1640625" style="1910" bestFit="1" customWidth="1"/>
    <col min="8457" max="8457" width="12.83203125" style="1910" bestFit="1" customWidth="1"/>
    <col min="8458" max="8458" width="0.6640625" style="1910" customWidth="1"/>
    <col min="8459" max="8459" width="1.5" style="1910" customWidth="1"/>
    <col min="8460" max="8460" width="31.33203125" style="1910" customWidth="1"/>
    <col min="8461" max="8461" width="1.5" style="1910" customWidth="1"/>
    <col min="8462" max="8462" width="11.6640625" style="1910" bestFit="1" customWidth="1"/>
    <col min="8463" max="8463" width="18.83203125" style="1910" bestFit="1" customWidth="1"/>
    <col min="8464" max="8704" width="9.33203125" style="1910"/>
    <col min="8705" max="8705" width="1.5" style="1910" customWidth="1"/>
    <col min="8706" max="8706" width="0.1640625" style="1910" customWidth="1"/>
    <col min="8707" max="8707" width="0.6640625" style="1910" customWidth="1"/>
    <col min="8708" max="8708" width="1.83203125" style="1910" customWidth="1"/>
    <col min="8709" max="8709" width="29.5" style="1910" customWidth="1"/>
    <col min="8710" max="8710" width="10.6640625" style="1910" customWidth="1"/>
    <col min="8711" max="8712" width="12.1640625" style="1910" bestFit="1" customWidth="1"/>
    <col min="8713" max="8713" width="12.83203125" style="1910" bestFit="1" customWidth="1"/>
    <col min="8714" max="8714" width="0.6640625" style="1910" customWidth="1"/>
    <col min="8715" max="8715" width="1.5" style="1910" customWidth="1"/>
    <col min="8716" max="8716" width="31.33203125" style="1910" customWidth="1"/>
    <col min="8717" max="8717" width="1.5" style="1910" customWidth="1"/>
    <col min="8718" max="8718" width="11.6640625" style="1910" bestFit="1" customWidth="1"/>
    <col min="8719" max="8719" width="18.83203125" style="1910" bestFit="1" customWidth="1"/>
    <col min="8720" max="8960" width="9.33203125" style="1910"/>
    <col min="8961" max="8961" width="1.5" style="1910" customWidth="1"/>
    <col min="8962" max="8962" width="0.1640625" style="1910" customWidth="1"/>
    <col min="8963" max="8963" width="0.6640625" style="1910" customWidth="1"/>
    <col min="8964" max="8964" width="1.83203125" style="1910" customWidth="1"/>
    <col min="8965" max="8965" width="29.5" style="1910" customWidth="1"/>
    <col min="8966" max="8966" width="10.6640625" style="1910" customWidth="1"/>
    <col min="8967" max="8968" width="12.1640625" style="1910" bestFit="1" customWidth="1"/>
    <col min="8969" max="8969" width="12.83203125" style="1910" bestFit="1" customWidth="1"/>
    <col min="8970" max="8970" width="0.6640625" style="1910" customWidth="1"/>
    <col min="8971" max="8971" width="1.5" style="1910" customWidth="1"/>
    <col min="8972" max="8972" width="31.33203125" style="1910" customWidth="1"/>
    <col min="8973" max="8973" width="1.5" style="1910" customWidth="1"/>
    <col min="8974" max="8974" width="11.6640625" style="1910" bestFit="1" customWidth="1"/>
    <col min="8975" max="8975" width="18.83203125" style="1910" bestFit="1" customWidth="1"/>
    <col min="8976" max="9216" width="9.33203125" style="1910"/>
    <col min="9217" max="9217" width="1.5" style="1910" customWidth="1"/>
    <col min="9218" max="9218" width="0.1640625" style="1910" customWidth="1"/>
    <col min="9219" max="9219" width="0.6640625" style="1910" customWidth="1"/>
    <col min="9220" max="9220" width="1.83203125" style="1910" customWidth="1"/>
    <col min="9221" max="9221" width="29.5" style="1910" customWidth="1"/>
    <col min="9222" max="9222" width="10.6640625" style="1910" customWidth="1"/>
    <col min="9223" max="9224" width="12.1640625" style="1910" bestFit="1" customWidth="1"/>
    <col min="9225" max="9225" width="12.83203125" style="1910" bestFit="1" customWidth="1"/>
    <col min="9226" max="9226" width="0.6640625" style="1910" customWidth="1"/>
    <col min="9227" max="9227" width="1.5" style="1910" customWidth="1"/>
    <col min="9228" max="9228" width="31.33203125" style="1910" customWidth="1"/>
    <col min="9229" max="9229" width="1.5" style="1910" customWidth="1"/>
    <col min="9230" max="9230" width="11.6640625" style="1910" bestFit="1" customWidth="1"/>
    <col min="9231" max="9231" width="18.83203125" style="1910" bestFit="1" customWidth="1"/>
    <col min="9232" max="9472" width="9.33203125" style="1910"/>
    <col min="9473" max="9473" width="1.5" style="1910" customWidth="1"/>
    <col min="9474" max="9474" width="0.1640625" style="1910" customWidth="1"/>
    <col min="9475" max="9475" width="0.6640625" style="1910" customWidth="1"/>
    <col min="9476" max="9476" width="1.83203125" style="1910" customWidth="1"/>
    <col min="9477" max="9477" width="29.5" style="1910" customWidth="1"/>
    <col min="9478" max="9478" width="10.6640625" style="1910" customWidth="1"/>
    <col min="9479" max="9480" width="12.1640625" style="1910" bestFit="1" customWidth="1"/>
    <col min="9481" max="9481" width="12.83203125" style="1910" bestFit="1" customWidth="1"/>
    <col min="9482" max="9482" width="0.6640625" style="1910" customWidth="1"/>
    <col min="9483" max="9483" width="1.5" style="1910" customWidth="1"/>
    <col min="9484" max="9484" width="31.33203125" style="1910" customWidth="1"/>
    <col min="9485" max="9485" width="1.5" style="1910" customWidth="1"/>
    <col min="9486" max="9486" width="11.6640625" style="1910" bestFit="1" customWidth="1"/>
    <col min="9487" max="9487" width="18.83203125" style="1910" bestFit="1" customWidth="1"/>
    <col min="9488" max="9728" width="9.33203125" style="1910"/>
    <col min="9729" max="9729" width="1.5" style="1910" customWidth="1"/>
    <col min="9730" max="9730" width="0.1640625" style="1910" customWidth="1"/>
    <col min="9731" max="9731" width="0.6640625" style="1910" customWidth="1"/>
    <col min="9732" max="9732" width="1.83203125" style="1910" customWidth="1"/>
    <col min="9733" max="9733" width="29.5" style="1910" customWidth="1"/>
    <col min="9734" max="9734" width="10.6640625" style="1910" customWidth="1"/>
    <col min="9735" max="9736" width="12.1640625" style="1910" bestFit="1" customWidth="1"/>
    <col min="9737" max="9737" width="12.83203125" style="1910" bestFit="1" customWidth="1"/>
    <col min="9738" max="9738" width="0.6640625" style="1910" customWidth="1"/>
    <col min="9739" max="9739" width="1.5" style="1910" customWidth="1"/>
    <col min="9740" max="9740" width="31.33203125" style="1910" customWidth="1"/>
    <col min="9741" max="9741" width="1.5" style="1910" customWidth="1"/>
    <col min="9742" max="9742" width="11.6640625" style="1910" bestFit="1" customWidth="1"/>
    <col min="9743" max="9743" width="18.83203125" style="1910" bestFit="1" customWidth="1"/>
    <col min="9744" max="9984" width="9.33203125" style="1910"/>
    <col min="9985" max="9985" width="1.5" style="1910" customWidth="1"/>
    <col min="9986" max="9986" width="0.1640625" style="1910" customWidth="1"/>
    <col min="9987" max="9987" width="0.6640625" style="1910" customWidth="1"/>
    <col min="9988" max="9988" width="1.83203125" style="1910" customWidth="1"/>
    <col min="9989" max="9989" width="29.5" style="1910" customWidth="1"/>
    <col min="9990" max="9990" width="10.6640625" style="1910" customWidth="1"/>
    <col min="9991" max="9992" width="12.1640625" style="1910" bestFit="1" customWidth="1"/>
    <col min="9993" max="9993" width="12.83203125" style="1910" bestFit="1" customWidth="1"/>
    <col min="9994" max="9994" width="0.6640625" style="1910" customWidth="1"/>
    <col min="9995" max="9995" width="1.5" style="1910" customWidth="1"/>
    <col min="9996" max="9996" width="31.33203125" style="1910" customWidth="1"/>
    <col min="9997" max="9997" width="1.5" style="1910" customWidth="1"/>
    <col min="9998" max="9998" width="11.6640625" style="1910" bestFit="1" customWidth="1"/>
    <col min="9999" max="9999" width="18.83203125" style="1910" bestFit="1" customWidth="1"/>
    <col min="10000" max="10240" width="9.33203125" style="1910"/>
    <col min="10241" max="10241" width="1.5" style="1910" customWidth="1"/>
    <col min="10242" max="10242" width="0.1640625" style="1910" customWidth="1"/>
    <col min="10243" max="10243" width="0.6640625" style="1910" customWidth="1"/>
    <col min="10244" max="10244" width="1.83203125" style="1910" customWidth="1"/>
    <col min="10245" max="10245" width="29.5" style="1910" customWidth="1"/>
    <col min="10246" max="10246" width="10.6640625" style="1910" customWidth="1"/>
    <col min="10247" max="10248" width="12.1640625" style="1910" bestFit="1" customWidth="1"/>
    <col min="10249" max="10249" width="12.83203125" style="1910" bestFit="1" customWidth="1"/>
    <col min="10250" max="10250" width="0.6640625" style="1910" customWidth="1"/>
    <col min="10251" max="10251" width="1.5" style="1910" customWidth="1"/>
    <col min="10252" max="10252" width="31.33203125" style="1910" customWidth="1"/>
    <col min="10253" max="10253" width="1.5" style="1910" customWidth="1"/>
    <col min="10254" max="10254" width="11.6640625" style="1910" bestFit="1" customWidth="1"/>
    <col min="10255" max="10255" width="18.83203125" style="1910" bestFit="1" customWidth="1"/>
    <col min="10256" max="10496" width="9.33203125" style="1910"/>
    <col min="10497" max="10497" width="1.5" style="1910" customWidth="1"/>
    <col min="10498" max="10498" width="0.1640625" style="1910" customWidth="1"/>
    <col min="10499" max="10499" width="0.6640625" style="1910" customWidth="1"/>
    <col min="10500" max="10500" width="1.83203125" style="1910" customWidth="1"/>
    <col min="10501" max="10501" width="29.5" style="1910" customWidth="1"/>
    <col min="10502" max="10502" width="10.6640625" style="1910" customWidth="1"/>
    <col min="10503" max="10504" width="12.1640625" style="1910" bestFit="1" customWidth="1"/>
    <col min="10505" max="10505" width="12.83203125" style="1910" bestFit="1" customWidth="1"/>
    <col min="10506" max="10506" width="0.6640625" style="1910" customWidth="1"/>
    <col min="10507" max="10507" width="1.5" style="1910" customWidth="1"/>
    <col min="10508" max="10508" width="31.33203125" style="1910" customWidth="1"/>
    <col min="10509" max="10509" width="1.5" style="1910" customWidth="1"/>
    <col min="10510" max="10510" width="11.6640625" style="1910" bestFit="1" customWidth="1"/>
    <col min="10511" max="10511" width="18.83203125" style="1910" bestFit="1" customWidth="1"/>
    <col min="10512" max="10752" width="9.33203125" style="1910"/>
    <col min="10753" max="10753" width="1.5" style="1910" customWidth="1"/>
    <col min="10754" max="10754" width="0.1640625" style="1910" customWidth="1"/>
    <col min="10755" max="10755" width="0.6640625" style="1910" customWidth="1"/>
    <col min="10756" max="10756" width="1.83203125" style="1910" customWidth="1"/>
    <col min="10757" max="10757" width="29.5" style="1910" customWidth="1"/>
    <col min="10758" max="10758" width="10.6640625" style="1910" customWidth="1"/>
    <col min="10759" max="10760" width="12.1640625" style="1910" bestFit="1" customWidth="1"/>
    <col min="10761" max="10761" width="12.83203125" style="1910" bestFit="1" customWidth="1"/>
    <col min="10762" max="10762" width="0.6640625" style="1910" customWidth="1"/>
    <col min="10763" max="10763" width="1.5" style="1910" customWidth="1"/>
    <col min="10764" max="10764" width="31.33203125" style="1910" customWidth="1"/>
    <col min="10765" max="10765" width="1.5" style="1910" customWidth="1"/>
    <col min="10766" max="10766" width="11.6640625" style="1910" bestFit="1" customWidth="1"/>
    <col min="10767" max="10767" width="18.83203125" style="1910" bestFit="1" customWidth="1"/>
    <col min="10768" max="11008" width="9.33203125" style="1910"/>
    <col min="11009" max="11009" width="1.5" style="1910" customWidth="1"/>
    <col min="11010" max="11010" width="0.1640625" style="1910" customWidth="1"/>
    <col min="11011" max="11011" width="0.6640625" style="1910" customWidth="1"/>
    <col min="11012" max="11012" width="1.83203125" style="1910" customWidth="1"/>
    <col min="11013" max="11013" width="29.5" style="1910" customWidth="1"/>
    <col min="11014" max="11014" width="10.6640625" style="1910" customWidth="1"/>
    <col min="11015" max="11016" width="12.1640625" style="1910" bestFit="1" customWidth="1"/>
    <col min="11017" max="11017" width="12.83203125" style="1910" bestFit="1" customWidth="1"/>
    <col min="11018" max="11018" width="0.6640625" style="1910" customWidth="1"/>
    <col min="11019" max="11019" width="1.5" style="1910" customWidth="1"/>
    <col min="11020" max="11020" width="31.33203125" style="1910" customWidth="1"/>
    <col min="11021" max="11021" width="1.5" style="1910" customWidth="1"/>
    <col min="11022" max="11022" width="11.6640625" style="1910" bestFit="1" customWidth="1"/>
    <col min="11023" max="11023" width="18.83203125" style="1910" bestFit="1" customWidth="1"/>
    <col min="11024" max="11264" width="9.33203125" style="1910"/>
    <col min="11265" max="11265" width="1.5" style="1910" customWidth="1"/>
    <col min="11266" max="11266" width="0.1640625" style="1910" customWidth="1"/>
    <col min="11267" max="11267" width="0.6640625" style="1910" customWidth="1"/>
    <col min="11268" max="11268" width="1.83203125" style="1910" customWidth="1"/>
    <col min="11269" max="11269" width="29.5" style="1910" customWidth="1"/>
    <col min="11270" max="11270" width="10.6640625" style="1910" customWidth="1"/>
    <col min="11271" max="11272" width="12.1640625" style="1910" bestFit="1" customWidth="1"/>
    <col min="11273" max="11273" width="12.83203125" style="1910" bestFit="1" customWidth="1"/>
    <col min="11274" max="11274" width="0.6640625" style="1910" customWidth="1"/>
    <col min="11275" max="11275" width="1.5" style="1910" customWidth="1"/>
    <col min="11276" max="11276" width="31.33203125" style="1910" customWidth="1"/>
    <col min="11277" max="11277" width="1.5" style="1910" customWidth="1"/>
    <col min="11278" max="11278" width="11.6640625" style="1910" bestFit="1" customWidth="1"/>
    <col min="11279" max="11279" width="18.83203125" style="1910" bestFit="1" customWidth="1"/>
    <col min="11280" max="11520" width="9.33203125" style="1910"/>
    <col min="11521" max="11521" width="1.5" style="1910" customWidth="1"/>
    <col min="11522" max="11522" width="0.1640625" style="1910" customWidth="1"/>
    <col min="11523" max="11523" width="0.6640625" style="1910" customWidth="1"/>
    <col min="11524" max="11524" width="1.83203125" style="1910" customWidth="1"/>
    <col min="11525" max="11525" width="29.5" style="1910" customWidth="1"/>
    <col min="11526" max="11526" width="10.6640625" style="1910" customWidth="1"/>
    <col min="11527" max="11528" width="12.1640625" style="1910" bestFit="1" customWidth="1"/>
    <col min="11529" max="11529" width="12.83203125" style="1910" bestFit="1" customWidth="1"/>
    <col min="11530" max="11530" width="0.6640625" style="1910" customWidth="1"/>
    <col min="11531" max="11531" width="1.5" style="1910" customWidth="1"/>
    <col min="11532" max="11532" width="31.33203125" style="1910" customWidth="1"/>
    <col min="11533" max="11533" width="1.5" style="1910" customWidth="1"/>
    <col min="11534" max="11534" width="11.6640625" style="1910" bestFit="1" customWidth="1"/>
    <col min="11535" max="11535" width="18.83203125" style="1910" bestFit="1" customWidth="1"/>
    <col min="11536" max="11776" width="9.33203125" style="1910"/>
    <col min="11777" max="11777" width="1.5" style="1910" customWidth="1"/>
    <col min="11778" max="11778" width="0.1640625" style="1910" customWidth="1"/>
    <col min="11779" max="11779" width="0.6640625" style="1910" customWidth="1"/>
    <col min="11780" max="11780" width="1.83203125" style="1910" customWidth="1"/>
    <col min="11781" max="11781" width="29.5" style="1910" customWidth="1"/>
    <col min="11782" max="11782" width="10.6640625" style="1910" customWidth="1"/>
    <col min="11783" max="11784" width="12.1640625" style="1910" bestFit="1" customWidth="1"/>
    <col min="11785" max="11785" width="12.83203125" style="1910" bestFit="1" customWidth="1"/>
    <col min="11786" max="11786" width="0.6640625" style="1910" customWidth="1"/>
    <col min="11787" max="11787" width="1.5" style="1910" customWidth="1"/>
    <col min="11788" max="11788" width="31.33203125" style="1910" customWidth="1"/>
    <col min="11789" max="11789" width="1.5" style="1910" customWidth="1"/>
    <col min="11790" max="11790" width="11.6640625" style="1910" bestFit="1" customWidth="1"/>
    <col min="11791" max="11791" width="18.83203125" style="1910" bestFit="1" customWidth="1"/>
    <col min="11792" max="12032" width="9.33203125" style="1910"/>
    <col min="12033" max="12033" width="1.5" style="1910" customWidth="1"/>
    <col min="12034" max="12034" width="0.1640625" style="1910" customWidth="1"/>
    <col min="12035" max="12035" width="0.6640625" style="1910" customWidth="1"/>
    <col min="12036" max="12036" width="1.83203125" style="1910" customWidth="1"/>
    <col min="12037" max="12037" width="29.5" style="1910" customWidth="1"/>
    <col min="12038" max="12038" width="10.6640625" style="1910" customWidth="1"/>
    <col min="12039" max="12040" width="12.1640625" style="1910" bestFit="1" customWidth="1"/>
    <col min="12041" max="12041" width="12.83203125" style="1910" bestFit="1" customWidth="1"/>
    <col min="12042" max="12042" width="0.6640625" style="1910" customWidth="1"/>
    <col min="12043" max="12043" width="1.5" style="1910" customWidth="1"/>
    <col min="12044" max="12044" width="31.33203125" style="1910" customWidth="1"/>
    <col min="12045" max="12045" width="1.5" style="1910" customWidth="1"/>
    <col min="12046" max="12046" width="11.6640625" style="1910" bestFit="1" customWidth="1"/>
    <col min="12047" max="12047" width="18.83203125" style="1910" bestFit="1" customWidth="1"/>
    <col min="12048" max="12288" width="9.33203125" style="1910"/>
    <col min="12289" max="12289" width="1.5" style="1910" customWidth="1"/>
    <col min="12290" max="12290" width="0.1640625" style="1910" customWidth="1"/>
    <col min="12291" max="12291" width="0.6640625" style="1910" customWidth="1"/>
    <col min="12292" max="12292" width="1.83203125" style="1910" customWidth="1"/>
    <col min="12293" max="12293" width="29.5" style="1910" customWidth="1"/>
    <col min="12294" max="12294" width="10.6640625" style="1910" customWidth="1"/>
    <col min="12295" max="12296" width="12.1640625" style="1910" bestFit="1" customWidth="1"/>
    <col min="12297" max="12297" width="12.83203125" style="1910" bestFit="1" customWidth="1"/>
    <col min="12298" max="12298" width="0.6640625" style="1910" customWidth="1"/>
    <col min="12299" max="12299" width="1.5" style="1910" customWidth="1"/>
    <col min="12300" max="12300" width="31.33203125" style="1910" customWidth="1"/>
    <col min="12301" max="12301" width="1.5" style="1910" customWidth="1"/>
    <col min="12302" max="12302" width="11.6640625" style="1910" bestFit="1" customWidth="1"/>
    <col min="12303" max="12303" width="18.83203125" style="1910" bestFit="1" customWidth="1"/>
    <col min="12304" max="12544" width="9.33203125" style="1910"/>
    <col min="12545" max="12545" width="1.5" style="1910" customWidth="1"/>
    <col min="12546" max="12546" width="0.1640625" style="1910" customWidth="1"/>
    <col min="12547" max="12547" width="0.6640625" style="1910" customWidth="1"/>
    <col min="12548" max="12548" width="1.83203125" style="1910" customWidth="1"/>
    <col min="12549" max="12549" width="29.5" style="1910" customWidth="1"/>
    <col min="12550" max="12550" width="10.6640625" style="1910" customWidth="1"/>
    <col min="12551" max="12552" width="12.1640625" style="1910" bestFit="1" customWidth="1"/>
    <col min="12553" max="12553" width="12.83203125" style="1910" bestFit="1" customWidth="1"/>
    <col min="12554" max="12554" width="0.6640625" style="1910" customWidth="1"/>
    <col min="12555" max="12555" width="1.5" style="1910" customWidth="1"/>
    <col min="12556" max="12556" width="31.33203125" style="1910" customWidth="1"/>
    <col min="12557" max="12557" width="1.5" style="1910" customWidth="1"/>
    <col min="12558" max="12558" width="11.6640625" style="1910" bestFit="1" customWidth="1"/>
    <col min="12559" max="12559" width="18.83203125" style="1910" bestFit="1" customWidth="1"/>
    <col min="12560" max="12800" width="9.33203125" style="1910"/>
    <col min="12801" max="12801" width="1.5" style="1910" customWidth="1"/>
    <col min="12802" max="12802" width="0.1640625" style="1910" customWidth="1"/>
    <col min="12803" max="12803" width="0.6640625" style="1910" customWidth="1"/>
    <col min="12804" max="12804" width="1.83203125" style="1910" customWidth="1"/>
    <col min="12805" max="12805" width="29.5" style="1910" customWidth="1"/>
    <col min="12806" max="12806" width="10.6640625" style="1910" customWidth="1"/>
    <col min="12807" max="12808" width="12.1640625" style="1910" bestFit="1" customWidth="1"/>
    <col min="12809" max="12809" width="12.83203125" style="1910" bestFit="1" customWidth="1"/>
    <col min="12810" max="12810" width="0.6640625" style="1910" customWidth="1"/>
    <col min="12811" max="12811" width="1.5" style="1910" customWidth="1"/>
    <col min="12812" max="12812" width="31.33203125" style="1910" customWidth="1"/>
    <col min="12813" max="12813" width="1.5" style="1910" customWidth="1"/>
    <col min="12814" max="12814" width="11.6640625" style="1910" bestFit="1" customWidth="1"/>
    <col min="12815" max="12815" width="18.83203125" style="1910" bestFit="1" customWidth="1"/>
    <col min="12816" max="13056" width="9.33203125" style="1910"/>
    <col min="13057" max="13057" width="1.5" style="1910" customWidth="1"/>
    <col min="13058" max="13058" width="0.1640625" style="1910" customWidth="1"/>
    <col min="13059" max="13059" width="0.6640625" style="1910" customWidth="1"/>
    <col min="13060" max="13060" width="1.83203125" style="1910" customWidth="1"/>
    <col min="13061" max="13061" width="29.5" style="1910" customWidth="1"/>
    <col min="13062" max="13062" width="10.6640625" style="1910" customWidth="1"/>
    <col min="13063" max="13064" width="12.1640625" style="1910" bestFit="1" customWidth="1"/>
    <col min="13065" max="13065" width="12.83203125" style="1910" bestFit="1" customWidth="1"/>
    <col min="13066" max="13066" width="0.6640625" style="1910" customWidth="1"/>
    <col min="13067" max="13067" width="1.5" style="1910" customWidth="1"/>
    <col min="13068" max="13068" width="31.33203125" style="1910" customWidth="1"/>
    <col min="13069" max="13069" width="1.5" style="1910" customWidth="1"/>
    <col min="13070" max="13070" width="11.6640625" style="1910" bestFit="1" customWidth="1"/>
    <col min="13071" max="13071" width="18.83203125" style="1910" bestFit="1" customWidth="1"/>
    <col min="13072" max="13312" width="9.33203125" style="1910"/>
    <col min="13313" max="13313" width="1.5" style="1910" customWidth="1"/>
    <col min="13314" max="13314" width="0.1640625" style="1910" customWidth="1"/>
    <col min="13315" max="13315" width="0.6640625" style="1910" customWidth="1"/>
    <col min="13316" max="13316" width="1.83203125" style="1910" customWidth="1"/>
    <col min="13317" max="13317" width="29.5" style="1910" customWidth="1"/>
    <col min="13318" max="13318" width="10.6640625" style="1910" customWidth="1"/>
    <col min="13319" max="13320" width="12.1640625" style="1910" bestFit="1" customWidth="1"/>
    <col min="13321" max="13321" width="12.83203125" style="1910" bestFit="1" customWidth="1"/>
    <col min="13322" max="13322" width="0.6640625" style="1910" customWidth="1"/>
    <col min="13323" max="13323" width="1.5" style="1910" customWidth="1"/>
    <col min="13324" max="13324" width="31.33203125" style="1910" customWidth="1"/>
    <col min="13325" max="13325" width="1.5" style="1910" customWidth="1"/>
    <col min="13326" max="13326" width="11.6640625" style="1910" bestFit="1" customWidth="1"/>
    <col min="13327" max="13327" width="18.83203125" style="1910" bestFit="1" customWidth="1"/>
    <col min="13328" max="13568" width="9.33203125" style="1910"/>
    <col min="13569" max="13569" width="1.5" style="1910" customWidth="1"/>
    <col min="13570" max="13570" width="0.1640625" style="1910" customWidth="1"/>
    <col min="13571" max="13571" width="0.6640625" style="1910" customWidth="1"/>
    <col min="13572" max="13572" width="1.83203125" style="1910" customWidth="1"/>
    <col min="13573" max="13573" width="29.5" style="1910" customWidth="1"/>
    <col min="13574" max="13574" width="10.6640625" style="1910" customWidth="1"/>
    <col min="13575" max="13576" width="12.1640625" style="1910" bestFit="1" customWidth="1"/>
    <col min="13577" max="13577" width="12.83203125" style="1910" bestFit="1" customWidth="1"/>
    <col min="13578" max="13578" width="0.6640625" style="1910" customWidth="1"/>
    <col min="13579" max="13579" width="1.5" style="1910" customWidth="1"/>
    <col min="13580" max="13580" width="31.33203125" style="1910" customWidth="1"/>
    <col min="13581" max="13581" width="1.5" style="1910" customWidth="1"/>
    <col min="13582" max="13582" width="11.6640625" style="1910" bestFit="1" customWidth="1"/>
    <col min="13583" max="13583" width="18.83203125" style="1910" bestFit="1" customWidth="1"/>
    <col min="13584" max="13824" width="9.33203125" style="1910"/>
    <col min="13825" max="13825" width="1.5" style="1910" customWidth="1"/>
    <col min="13826" max="13826" width="0.1640625" style="1910" customWidth="1"/>
    <col min="13827" max="13827" width="0.6640625" style="1910" customWidth="1"/>
    <col min="13828" max="13828" width="1.83203125" style="1910" customWidth="1"/>
    <col min="13829" max="13829" width="29.5" style="1910" customWidth="1"/>
    <col min="13830" max="13830" width="10.6640625" style="1910" customWidth="1"/>
    <col min="13831" max="13832" width="12.1640625" style="1910" bestFit="1" customWidth="1"/>
    <col min="13833" max="13833" width="12.83203125" style="1910" bestFit="1" customWidth="1"/>
    <col min="13834" max="13834" width="0.6640625" style="1910" customWidth="1"/>
    <col min="13835" max="13835" width="1.5" style="1910" customWidth="1"/>
    <col min="13836" max="13836" width="31.33203125" style="1910" customWidth="1"/>
    <col min="13837" max="13837" width="1.5" style="1910" customWidth="1"/>
    <col min="13838" max="13838" width="11.6640625" style="1910" bestFit="1" customWidth="1"/>
    <col min="13839" max="13839" width="18.83203125" style="1910" bestFit="1" customWidth="1"/>
    <col min="13840" max="14080" width="9.33203125" style="1910"/>
    <col min="14081" max="14081" width="1.5" style="1910" customWidth="1"/>
    <col min="14082" max="14082" width="0.1640625" style="1910" customWidth="1"/>
    <col min="14083" max="14083" width="0.6640625" style="1910" customWidth="1"/>
    <col min="14084" max="14084" width="1.83203125" style="1910" customWidth="1"/>
    <col min="14085" max="14085" width="29.5" style="1910" customWidth="1"/>
    <col min="14086" max="14086" width="10.6640625" style="1910" customWidth="1"/>
    <col min="14087" max="14088" width="12.1640625" style="1910" bestFit="1" customWidth="1"/>
    <col min="14089" max="14089" width="12.83203125" style="1910" bestFit="1" customWidth="1"/>
    <col min="14090" max="14090" width="0.6640625" style="1910" customWidth="1"/>
    <col min="14091" max="14091" width="1.5" style="1910" customWidth="1"/>
    <col min="14092" max="14092" width="31.33203125" style="1910" customWidth="1"/>
    <col min="14093" max="14093" width="1.5" style="1910" customWidth="1"/>
    <col min="14094" max="14094" width="11.6640625" style="1910" bestFit="1" customWidth="1"/>
    <col min="14095" max="14095" width="18.83203125" style="1910" bestFit="1" customWidth="1"/>
    <col min="14096" max="14336" width="9.33203125" style="1910"/>
    <col min="14337" max="14337" width="1.5" style="1910" customWidth="1"/>
    <col min="14338" max="14338" width="0.1640625" style="1910" customWidth="1"/>
    <col min="14339" max="14339" width="0.6640625" style="1910" customWidth="1"/>
    <col min="14340" max="14340" width="1.83203125" style="1910" customWidth="1"/>
    <col min="14341" max="14341" width="29.5" style="1910" customWidth="1"/>
    <col min="14342" max="14342" width="10.6640625" style="1910" customWidth="1"/>
    <col min="14343" max="14344" width="12.1640625" style="1910" bestFit="1" customWidth="1"/>
    <col min="14345" max="14345" width="12.83203125" style="1910" bestFit="1" customWidth="1"/>
    <col min="14346" max="14346" width="0.6640625" style="1910" customWidth="1"/>
    <col min="14347" max="14347" width="1.5" style="1910" customWidth="1"/>
    <col min="14348" max="14348" width="31.33203125" style="1910" customWidth="1"/>
    <col min="14349" max="14349" width="1.5" style="1910" customWidth="1"/>
    <col min="14350" max="14350" width="11.6640625" style="1910" bestFit="1" customWidth="1"/>
    <col min="14351" max="14351" width="18.83203125" style="1910" bestFit="1" customWidth="1"/>
    <col min="14352" max="14592" width="9.33203125" style="1910"/>
    <col min="14593" max="14593" width="1.5" style="1910" customWidth="1"/>
    <col min="14594" max="14594" width="0.1640625" style="1910" customWidth="1"/>
    <col min="14595" max="14595" width="0.6640625" style="1910" customWidth="1"/>
    <col min="14596" max="14596" width="1.83203125" style="1910" customWidth="1"/>
    <col min="14597" max="14597" width="29.5" style="1910" customWidth="1"/>
    <col min="14598" max="14598" width="10.6640625" style="1910" customWidth="1"/>
    <col min="14599" max="14600" width="12.1640625" style="1910" bestFit="1" customWidth="1"/>
    <col min="14601" max="14601" width="12.83203125" style="1910" bestFit="1" customWidth="1"/>
    <col min="14602" max="14602" width="0.6640625" style="1910" customWidth="1"/>
    <col min="14603" max="14603" width="1.5" style="1910" customWidth="1"/>
    <col min="14604" max="14604" width="31.33203125" style="1910" customWidth="1"/>
    <col min="14605" max="14605" width="1.5" style="1910" customWidth="1"/>
    <col min="14606" max="14606" width="11.6640625" style="1910" bestFit="1" customWidth="1"/>
    <col min="14607" max="14607" width="18.83203125" style="1910" bestFit="1" customWidth="1"/>
    <col min="14608" max="14848" width="9.33203125" style="1910"/>
    <col min="14849" max="14849" width="1.5" style="1910" customWidth="1"/>
    <col min="14850" max="14850" width="0.1640625" style="1910" customWidth="1"/>
    <col min="14851" max="14851" width="0.6640625" style="1910" customWidth="1"/>
    <col min="14852" max="14852" width="1.83203125" style="1910" customWidth="1"/>
    <col min="14853" max="14853" width="29.5" style="1910" customWidth="1"/>
    <col min="14854" max="14854" width="10.6640625" style="1910" customWidth="1"/>
    <col min="14855" max="14856" width="12.1640625" style="1910" bestFit="1" customWidth="1"/>
    <col min="14857" max="14857" width="12.83203125" style="1910" bestFit="1" customWidth="1"/>
    <col min="14858" max="14858" width="0.6640625" style="1910" customWidth="1"/>
    <col min="14859" max="14859" width="1.5" style="1910" customWidth="1"/>
    <col min="14860" max="14860" width="31.33203125" style="1910" customWidth="1"/>
    <col min="14861" max="14861" width="1.5" style="1910" customWidth="1"/>
    <col min="14862" max="14862" width="11.6640625" style="1910" bestFit="1" customWidth="1"/>
    <col min="14863" max="14863" width="18.83203125" style="1910" bestFit="1" customWidth="1"/>
    <col min="14864" max="15104" width="9.33203125" style="1910"/>
    <col min="15105" max="15105" width="1.5" style="1910" customWidth="1"/>
    <col min="15106" max="15106" width="0.1640625" style="1910" customWidth="1"/>
    <col min="15107" max="15107" width="0.6640625" style="1910" customWidth="1"/>
    <col min="15108" max="15108" width="1.83203125" style="1910" customWidth="1"/>
    <col min="15109" max="15109" width="29.5" style="1910" customWidth="1"/>
    <col min="15110" max="15110" width="10.6640625" style="1910" customWidth="1"/>
    <col min="15111" max="15112" width="12.1640625" style="1910" bestFit="1" customWidth="1"/>
    <col min="15113" max="15113" width="12.83203125" style="1910" bestFit="1" customWidth="1"/>
    <col min="15114" max="15114" width="0.6640625" style="1910" customWidth="1"/>
    <col min="15115" max="15115" width="1.5" style="1910" customWidth="1"/>
    <col min="15116" max="15116" width="31.33203125" style="1910" customWidth="1"/>
    <col min="15117" max="15117" width="1.5" style="1910" customWidth="1"/>
    <col min="15118" max="15118" width="11.6640625" style="1910" bestFit="1" customWidth="1"/>
    <col min="15119" max="15119" width="18.83203125" style="1910" bestFit="1" customWidth="1"/>
    <col min="15120" max="15360" width="9.33203125" style="1910"/>
    <col min="15361" max="15361" width="1.5" style="1910" customWidth="1"/>
    <col min="15362" max="15362" width="0.1640625" style="1910" customWidth="1"/>
    <col min="15363" max="15363" width="0.6640625" style="1910" customWidth="1"/>
    <col min="15364" max="15364" width="1.83203125" style="1910" customWidth="1"/>
    <col min="15365" max="15365" width="29.5" style="1910" customWidth="1"/>
    <col min="15366" max="15366" width="10.6640625" style="1910" customWidth="1"/>
    <col min="15367" max="15368" width="12.1640625" style="1910" bestFit="1" customWidth="1"/>
    <col min="15369" max="15369" width="12.83203125" style="1910" bestFit="1" customWidth="1"/>
    <col min="15370" max="15370" width="0.6640625" style="1910" customWidth="1"/>
    <col min="15371" max="15371" width="1.5" style="1910" customWidth="1"/>
    <col min="15372" max="15372" width="31.33203125" style="1910" customWidth="1"/>
    <col min="15373" max="15373" width="1.5" style="1910" customWidth="1"/>
    <col min="15374" max="15374" width="11.6640625" style="1910" bestFit="1" customWidth="1"/>
    <col min="15375" max="15375" width="18.83203125" style="1910" bestFit="1" customWidth="1"/>
    <col min="15376" max="15616" width="9.33203125" style="1910"/>
    <col min="15617" max="15617" width="1.5" style="1910" customWidth="1"/>
    <col min="15618" max="15618" width="0.1640625" style="1910" customWidth="1"/>
    <col min="15619" max="15619" width="0.6640625" style="1910" customWidth="1"/>
    <col min="15620" max="15620" width="1.83203125" style="1910" customWidth="1"/>
    <col min="15621" max="15621" width="29.5" style="1910" customWidth="1"/>
    <col min="15622" max="15622" width="10.6640625" style="1910" customWidth="1"/>
    <col min="15623" max="15624" width="12.1640625" style="1910" bestFit="1" customWidth="1"/>
    <col min="15625" max="15625" width="12.83203125" style="1910" bestFit="1" customWidth="1"/>
    <col min="15626" max="15626" width="0.6640625" style="1910" customWidth="1"/>
    <col min="15627" max="15627" width="1.5" style="1910" customWidth="1"/>
    <col min="15628" max="15628" width="31.33203125" style="1910" customWidth="1"/>
    <col min="15629" max="15629" width="1.5" style="1910" customWidth="1"/>
    <col min="15630" max="15630" width="11.6640625" style="1910" bestFit="1" customWidth="1"/>
    <col min="15631" max="15631" width="18.83203125" style="1910" bestFit="1" customWidth="1"/>
    <col min="15632" max="15872" width="9.33203125" style="1910"/>
    <col min="15873" max="15873" width="1.5" style="1910" customWidth="1"/>
    <col min="15874" max="15874" width="0.1640625" style="1910" customWidth="1"/>
    <col min="15875" max="15875" width="0.6640625" style="1910" customWidth="1"/>
    <col min="15876" max="15876" width="1.83203125" style="1910" customWidth="1"/>
    <col min="15877" max="15877" width="29.5" style="1910" customWidth="1"/>
    <col min="15878" max="15878" width="10.6640625" style="1910" customWidth="1"/>
    <col min="15879" max="15880" width="12.1640625" style="1910" bestFit="1" customWidth="1"/>
    <col min="15881" max="15881" width="12.83203125" style="1910" bestFit="1" customWidth="1"/>
    <col min="15882" max="15882" width="0.6640625" style="1910" customWidth="1"/>
    <col min="15883" max="15883" width="1.5" style="1910" customWidth="1"/>
    <col min="15884" max="15884" width="31.33203125" style="1910" customWidth="1"/>
    <col min="15885" max="15885" width="1.5" style="1910" customWidth="1"/>
    <col min="15886" max="15886" width="11.6640625" style="1910" bestFit="1" customWidth="1"/>
    <col min="15887" max="15887" width="18.83203125" style="1910" bestFit="1" customWidth="1"/>
    <col min="15888" max="16128" width="9.33203125" style="1910"/>
    <col min="16129" max="16129" width="1.5" style="1910" customWidth="1"/>
    <col min="16130" max="16130" width="0.1640625" style="1910" customWidth="1"/>
    <col min="16131" max="16131" width="0.6640625" style="1910" customWidth="1"/>
    <col min="16132" max="16132" width="1.83203125" style="1910" customWidth="1"/>
    <col min="16133" max="16133" width="29.5" style="1910" customWidth="1"/>
    <col min="16134" max="16134" width="10.6640625" style="1910" customWidth="1"/>
    <col min="16135" max="16136" width="12.1640625" style="1910" bestFit="1" customWidth="1"/>
    <col min="16137" max="16137" width="12.83203125" style="1910" bestFit="1" customWidth="1"/>
    <col min="16138" max="16138" width="0.6640625" style="1910" customWidth="1"/>
    <col min="16139" max="16139" width="1.5" style="1910" customWidth="1"/>
    <col min="16140" max="16140" width="31.33203125" style="1910" customWidth="1"/>
    <col min="16141" max="16141" width="1.5" style="1910" customWidth="1"/>
    <col min="16142" max="16142" width="11.6640625" style="1910" bestFit="1" customWidth="1"/>
    <col min="16143" max="16143" width="18.83203125" style="1910" bestFit="1" customWidth="1"/>
    <col min="16144" max="16384" width="9.33203125" style="1910"/>
  </cols>
  <sheetData>
    <row r="1" spans="1:15" ht="16.5" x14ac:dyDescent="0.25">
      <c r="B1" s="2051" t="s">
        <v>1567</v>
      </c>
      <c r="D1" s="1981"/>
    </row>
    <row r="2" spans="1:15" ht="15" x14ac:dyDescent="0.2">
      <c r="B2" s="1906" t="s">
        <v>1568</v>
      </c>
      <c r="D2" s="1908"/>
    </row>
    <row r="3" spans="1:15" ht="20.100000000000001" customHeight="1" x14ac:dyDescent="0.2">
      <c r="H3" s="2163"/>
    </row>
    <row r="4" spans="1:15" ht="12.75" thickBot="1" x14ac:dyDescent="0.25">
      <c r="D4" s="1910" t="s">
        <v>1412</v>
      </c>
      <c r="L4" s="2059" t="s">
        <v>1569</v>
      </c>
    </row>
    <row r="5" spans="1:15" ht="12.75" x14ac:dyDescent="0.2">
      <c r="A5" s="2164"/>
      <c r="C5" s="2165"/>
      <c r="D5" s="2166"/>
      <c r="E5" s="2167"/>
      <c r="F5" s="2168"/>
      <c r="G5" s="2169"/>
      <c r="H5" s="2170"/>
      <c r="I5" s="2170"/>
      <c r="J5" s="2171"/>
      <c r="K5" s="2171"/>
      <c r="L5" s="2172"/>
      <c r="M5" s="2173"/>
    </row>
    <row r="6" spans="1:15" ht="12.75" x14ac:dyDescent="0.2">
      <c r="A6" s="2164"/>
      <c r="C6" s="1916"/>
      <c r="D6" s="2174" t="s">
        <v>1570</v>
      </c>
      <c r="E6" s="2175"/>
      <c r="F6" s="1919">
        <v>2016</v>
      </c>
      <c r="G6" s="1919">
        <v>2017</v>
      </c>
      <c r="H6" s="1919">
        <v>2018</v>
      </c>
      <c r="I6" s="1919">
        <v>2019</v>
      </c>
      <c r="J6" s="1927"/>
      <c r="K6" s="2174" t="s">
        <v>1571</v>
      </c>
      <c r="L6" s="1924"/>
      <c r="M6" s="2176"/>
    </row>
    <row r="7" spans="1:15" ht="12.75" x14ac:dyDescent="0.2">
      <c r="A7" s="2164"/>
      <c r="C7" s="2177"/>
      <c r="D7" s="2178"/>
      <c r="E7" s="2179"/>
      <c r="F7" s="2180"/>
      <c r="G7" s="2180"/>
      <c r="H7" s="2180"/>
      <c r="I7" s="2180"/>
      <c r="J7" s="2181"/>
      <c r="K7" s="2181"/>
      <c r="L7" s="2182"/>
      <c r="M7" s="2183"/>
    </row>
    <row r="8" spans="1:15" ht="9.9499999999999993" customHeight="1" x14ac:dyDescent="0.2">
      <c r="C8" s="1942"/>
      <c r="D8" s="1936"/>
      <c r="E8" s="1937"/>
      <c r="F8" s="2184"/>
      <c r="H8" s="2184"/>
      <c r="I8" s="2184"/>
      <c r="J8" s="1939"/>
      <c r="K8" s="1939"/>
      <c r="L8" s="1940"/>
      <c r="M8" s="2185"/>
    </row>
    <row r="9" spans="1:15" ht="17.100000000000001" customHeight="1" x14ac:dyDescent="0.2">
      <c r="C9" s="1942"/>
      <c r="D9" s="1943" t="s">
        <v>1450</v>
      </c>
      <c r="F9" s="2186">
        <v>8717775.943593597</v>
      </c>
      <c r="G9" s="2187">
        <v>10115229.743823964</v>
      </c>
      <c r="H9" s="2186">
        <v>10142461.457987629</v>
      </c>
      <c r="I9" s="2188">
        <v>10037944.022766992</v>
      </c>
      <c r="J9" s="2189"/>
      <c r="K9" s="2190" t="s">
        <v>1451</v>
      </c>
      <c r="L9" s="2191"/>
      <c r="M9" s="2192"/>
      <c r="O9" s="2193"/>
    </row>
    <row r="10" spans="1:15" ht="17.100000000000001" customHeight="1" x14ac:dyDescent="0.2">
      <c r="C10" s="1942"/>
      <c r="D10" s="1936" t="s">
        <v>414</v>
      </c>
      <c r="F10" s="1951"/>
      <c r="G10" s="2194"/>
      <c r="H10" s="2194"/>
      <c r="I10" s="2195"/>
      <c r="J10" s="1953"/>
      <c r="K10" s="2191" t="s">
        <v>299</v>
      </c>
      <c r="L10" s="2191"/>
      <c r="M10" s="2185"/>
      <c r="O10" s="2193"/>
    </row>
    <row r="11" spans="1:15" ht="17.100000000000001" customHeight="1" x14ac:dyDescent="0.2">
      <c r="C11" s="1942"/>
      <c r="D11" s="1936" t="s">
        <v>1572</v>
      </c>
      <c r="E11" s="2196"/>
      <c r="F11" s="2197">
        <v>788571.26679500041</v>
      </c>
      <c r="G11" s="2197">
        <v>678151.70129999984</v>
      </c>
      <c r="H11" s="2197">
        <v>529812.08045000012</v>
      </c>
      <c r="I11" s="2198">
        <v>427185.14299999998</v>
      </c>
      <c r="J11" s="1936"/>
      <c r="K11" s="2199" t="s">
        <v>1573</v>
      </c>
      <c r="L11" s="2191"/>
      <c r="M11" s="2185"/>
      <c r="N11" s="2200"/>
      <c r="O11" s="2193"/>
    </row>
    <row r="12" spans="1:15" ht="17.100000000000001" customHeight="1" x14ac:dyDescent="0.2">
      <c r="C12" s="1942"/>
      <c r="D12" s="1936" t="s">
        <v>1359</v>
      </c>
      <c r="E12" s="2201"/>
      <c r="F12" s="2197"/>
      <c r="G12" s="2202"/>
      <c r="H12" s="2202"/>
      <c r="I12" s="2203"/>
      <c r="J12" s="2204"/>
      <c r="K12" s="2205" t="s">
        <v>299</v>
      </c>
      <c r="L12" s="2206"/>
      <c r="M12" s="2185"/>
      <c r="N12" s="2200"/>
      <c r="O12" s="2193"/>
    </row>
    <row r="13" spans="1:15" ht="17.100000000000001" customHeight="1" x14ac:dyDescent="0.2">
      <c r="C13" s="1942"/>
      <c r="D13" s="1936"/>
      <c r="E13" s="2207" t="s">
        <v>1574</v>
      </c>
      <c r="F13" s="2208"/>
      <c r="G13" s="2209"/>
      <c r="H13" s="2209"/>
      <c r="I13" s="2210"/>
      <c r="J13" s="2211"/>
      <c r="K13" s="2211"/>
      <c r="L13" s="2191" t="s">
        <v>1575</v>
      </c>
      <c r="M13" s="2212"/>
      <c r="N13" s="2200"/>
      <c r="O13" s="2193"/>
    </row>
    <row r="14" spans="1:15" ht="17.100000000000001" customHeight="1" x14ac:dyDescent="0.2">
      <c r="C14" s="1942"/>
      <c r="D14" s="1936" t="s">
        <v>1576</v>
      </c>
      <c r="E14" s="2207" t="s">
        <v>1577</v>
      </c>
      <c r="F14" s="2208">
        <v>748961.33984500018</v>
      </c>
      <c r="G14" s="2208">
        <v>638393.32211999979</v>
      </c>
      <c r="H14" s="2208">
        <v>482639.98145000008</v>
      </c>
      <c r="I14" s="2213">
        <v>391761.53099999996</v>
      </c>
      <c r="J14" s="2211"/>
      <c r="K14" s="2204"/>
      <c r="L14" s="2214" t="s">
        <v>1578</v>
      </c>
      <c r="M14" s="2212"/>
      <c r="N14" s="2200"/>
      <c r="O14" s="2193"/>
    </row>
    <row r="15" spans="1:15" ht="17.100000000000001" customHeight="1" x14ac:dyDescent="0.2">
      <c r="C15" s="1942"/>
      <c r="D15" s="1936" t="s">
        <v>1579</v>
      </c>
      <c r="E15" s="1936"/>
      <c r="F15" s="2215">
        <v>316626.63785000006</v>
      </c>
      <c r="G15" s="2215">
        <v>336157.10450000002</v>
      </c>
      <c r="H15" s="2215">
        <v>274659.74740599998</v>
      </c>
      <c r="I15" s="2216">
        <v>273699.24369999999</v>
      </c>
      <c r="J15" s="2211"/>
      <c r="K15" s="2211" t="s">
        <v>1580</v>
      </c>
      <c r="L15" s="2191"/>
      <c r="M15" s="2212"/>
      <c r="N15" s="2200"/>
      <c r="O15" s="2193"/>
    </row>
    <row r="16" spans="1:15" ht="17.100000000000001" customHeight="1" x14ac:dyDescent="0.2">
      <c r="C16" s="1942"/>
      <c r="D16" s="1936" t="s">
        <v>1581</v>
      </c>
      <c r="E16" s="1936"/>
      <c r="F16" s="2215">
        <v>3445858.7153309989</v>
      </c>
      <c r="G16" s="2215">
        <v>3908117.34990696</v>
      </c>
      <c r="H16" s="2215">
        <v>3414088.5172280003</v>
      </c>
      <c r="I16" s="2216">
        <v>2918417.2454579994</v>
      </c>
      <c r="J16" s="2211"/>
      <c r="K16" s="2211" t="s">
        <v>1582</v>
      </c>
      <c r="L16" s="2191"/>
      <c r="M16" s="2212"/>
      <c r="N16" s="2200"/>
      <c r="O16" s="2193"/>
    </row>
    <row r="17" spans="3:15" ht="17.100000000000001" customHeight="1" x14ac:dyDescent="0.2">
      <c r="C17" s="1942"/>
      <c r="D17" s="1936" t="s">
        <v>1583</v>
      </c>
      <c r="E17" s="1936"/>
      <c r="F17" s="2215"/>
      <c r="G17" s="1951"/>
      <c r="H17" s="1951"/>
      <c r="I17" s="2217"/>
      <c r="J17" s="2211"/>
      <c r="K17" s="2211" t="s">
        <v>1584</v>
      </c>
      <c r="L17" s="2191"/>
      <c r="M17" s="2212"/>
      <c r="N17" s="2200"/>
      <c r="O17" s="2193"/>
    </row>
    <row r="18" spans="3:15" ht="17.100000000000001" customHeight="1" x14ac:dyDescent="0.2">
      <c r="C18" s="1942"/>
      <c r="D18" s="1936" t="s">
        <v>1585</v>
      </c>
      <c r="E18" s="1936"/>
      <c r="F18" s="2215">
        <v>957777.60820000025</v>
      </c>
      <c r="G18" s="2215">
        <v>896497.14649999992</v>
      </c>
      <c r="H18" s="2215">
        <v>975473.35740000033</v>
      </c>
      <c r="I18" s="2216">
        <v>898773.39474499971</v>
      </c>
      <c r="J18" s="2211"/>
      <c r="K18" s="2211" t="s">
        <v>1586</v>
      </c>
      <c r="L18" s="2191"/>
      <c r="M18" s="2218"/>
      <c r="N18" s="2200"/>
      <c r="O18" s="2193"/>
    </row>
    <row r="19" spans="3:15" ht="17.100000000000001" customHeight="1" x14ac:dyDescent="0.2">
      <c r="C19" s="1942"/>
      <c r="D19" s="1936" t="s">
        <v>1587</v>
      </c>
      <c r="E19" s="1936"/>
      <c r="F19" s="2215"/>
      <c r="G19" s="2202"/>
      <c r="H19" s="2202"/>
      <c r="I19" s="2203"/>
      <c r="J19" s="2211"/>
      <c r="K19" s="2211" t="s">
        <v>418</v>
      </c>
      <c r="L19" s="2191"/>
      <c r="M19" s="2218"/>
      <c r="N19" s="2200"/>
      <c r="O19" s="2193"/>
    </row>
    <row r="20" spans="3:15" ht="17.100000000000001" customHeight="1" x14ac:dyDescent="0.2">
      <c r="C20" s="1942"/>
      <c r="D20" s="1936" t="s">
        <v>1588</v>
      </c>
      <c r="E20" s="1936"/>
      <c r="F20" s="2215"/>
      <c r="G20" s="2202"/>
      <c r="H20" s="2202"/>
      <c r="I20" s="2203"/>
      <c r="J20" s="2211"/>
      <c r="K20" s="2211" t="s">
        <v>1589</v>
      </c>
      <c r="L20" s="2191"/>
      <c r="M20" s="2218"/>
      <c r="N20" s="2200"/>
      <c r="O20" s="2193"/>
    </row>
    <row r="21" spans="3:15" ht="17.100000000000001" customHeight="1" x14ac:dyDescent="0.2">
      <c r="C21" s="1942"/>
      <c r="D21" s="1936" t="s">
        <v>1590</v>
      </c>
      <c r="E21" s="1936"/>
      <c r="F21" s="2215">
        <v>957949.84477300022</v>
      </c>
      <c r="G21" s="2215">
        <v>1082491.852986</v>
      </c>
      <c r="H21" s="2215">
        <v>1522811.8403399999</v>
      </c>
      <c r="I21" s="2216">
        <v>1429003.9125140002</v>
      </c>
      <c r="J21" s="2211"/>
      <c r="K21" s="2211" t="s">
        <v>1591</v>
      </c>
      <c r="L21" s="2191"/>
      <c r="M21" s="2218"/>
      <c r="N21" s="2200"/>
      <c r="O21" s="2193"/>
    </row>
    <row r="22" spans="3:15" ht="17.100000000000001" customHeight="1" x14ac:dyDescent="0.2">
      <c r="C22" s="1942"/>
      <c r="D22" s="1936" t="s">
        <v>1592</v>
      </c>
      <c r="E22" s="1936"/>
      <c r="F22" s="2215">
        <v>967275.58409100003</v>
      </c>
      <c r="G22" s="2215">
        <v>534374.69697999943</v>
      </c>
      <c r="H22" s="2215">
        <v>541878.29903000023</v>
      </c>
      <c r="I22" s="2216">
        <v>1547359.2693600003</v>
      </c>
      <c r="J22" s="2211"/>
      <c r="K22" s="2211" t="s">
        <v>1593</v>
      </c>
      <c r="L22" s="2191"/>
      <c r="M22" s="2218"/>
      <c r="N22" s="2200"/>
      <c r="O22" s="2193"/>
    </row>
    <row r="23" spans="3:15" ht="17.100000000000001" customHeight="1" x14ac:dyDescent="0.2">
      <c r="C23" s="1942"/>
      <c r="D23" s="1936" t="s">
        <v>1594</v>
      </c>
      <c r="E23" s="1936"/>
      <c r="F23" s="2215"/>
      <c r="G23" s="1951"/>
      <c r="H23" s="1951"/>
      <c r="I23" s="2217"/>
      <c r="J23" s="2211"/>
      <c r="K23" s="2211" t="s">
        <v>1595</v>
      </c>
      <c r="L23" s="2191"/>
      <c r="M23" s="2218"/>
      <c r="N23" s="2200"/>
      <c r="O23" s="2193"/>
    </row>
    <row r="24" spans="3:15" ht="17.100000000000001" customHeight="1" x14ac:dyDescent="0.2">
      <c r="C24" s="1942"/>
      <c r="D24" s="1936" t="s">
        <v>1596</v>
      </c>
      <c r="E24" s="1936"/>
      <c r="F24" s="2215"/>
      <c r="G24" s="1951"/>
      <c r="H24" s="1951"/>
      <c r="I24" s="2217"/>
      <c r="J24" s="2211"/>
      <c r="K24" s="2211" t="s">
        <v>1597</v>
      </c>
      <c r="L24" s="2191"/>
      <c r="M24" s="2218"/>
      <c r="N24" s="2200"/>
      <c r="O24" s="2193"/>
    </row>
    <row r="25" spans="3:15" ht="17.100000000000001" customHeight="1" x14ac:dyDescent="0.2">
      <c r="C25" s="1942"/>
      <c r="D25" s="1936" t="s">
        <v>1598</v>
      </c>
      <c r="E25" s="1936"/>
      <c r="F25" s="2215">
        <v>381623.15176199959</v>
      </c>
      <c r="G25" s="2215">
        <v>563276.52093199932</v>
      </c>
      <c r="H25" s="2215">
        <v>606323.30805502983</v>
      </c>
      <c r="I25" s="2216">
        <v>463427.83964999998</v>
      </c>
      <c r="J25" s="2211"/>
      <c r="K25" s="2211" t="s">
        <v>1599</v>
      </c>
      <c r="L25" s="2191"/>
      <c r="M25" s="2218"/>
      <c r="N25" s="2200"/>
      <c r="O25" s="2193"/>
    </row>
    <row r="26" spans="3:15" ht="17.100000000000001" customHeight="1" x14ac:dyDescent="0.2">
      <c r="C26" s="1942"/>
      <c r="D26" s="1936" t="s">
        <v>1600</v>
      </c>
      <c r="E26" s="1936"/>
      <c r="F26" s="2215">
        <v>210841.95224999986</v>
      </c>
      <c r="G26" s="2215">
        <v>1141827.9510000001</v>
      </c>
      <c r="H26" s="2215">
        <v>1692244.0827999997</v>
      </c>
      <c r="I26" s="2216">
        <v>1446074.88873</v>
      </c>
      <c r="J26" s="2211"/>
      <c r="K26" s="2211" t="s">
        <v>1601</v>
      </c>
      <c r="L26" s="2191"/>
      <c r="M26" s="2218"/>
      <c r="N26" s="2200"/>
      <c r="O26" s="2193"/>
    </row>
    <row r="27" spans="3:15" ht="17.100000000000001" customHeight="1" x14ac:dyDescent="0.2">
      <c r="C27" s="1942"/>
      <c r="F27" s="2215"/>
      <c r="G27" s="2202"/>
      <c r="H27" s="2202"/>
      <c r="I27" s="2203"/>
      <c r="J27" s="2211"/>
      <c r="K27" s="2211" t="s">
        <v>1602</v>
      </c>
      <c r="L27" s="2191"/>
      <c r="M27" s="2218"/>
      <c r="N27" s="2200"/>
      <c r="O27" s="2193"/>
    </row>
    <row r="28" spans="3:15" ht="17.100000000000001" customHeight="1" x14ac:dyDescent="0.2">
      <c r="C28" s="1942"/>
      <c r="D28" s="1936" t="s">
        <v>1603</v>
      </c>
      <c r="E28" s="1936"/>
      <c r="F28" s="2215">
        <v>5147.8695000000007</v>
      </c>
      <c r="G28" s="2215">
        <v>4871.1153999999997</v>
      </c>
      <c r="H28" s="2215">
        <v>8913.8168000000005</v>
      </c>
      <c r="I28" s="2216">
        <v>12718.598100000001</v>
      </c>
      <c r="J28" s="2211"/>
      <c r="K28" s="2211" t="s">
        <v>1604</v>
      </c>
      <c r="L28" s="2191"/>
      <c r="M28" s="2218"/>
      <c r="N28" s="2200"/>
      <c r="O28" s="2193"/>
    </row>
    <row r="29" spans="3:15" ht="17.100000000000001" customHeight="1" x14ac:dyDescent="0.2">
      <c r="C29" s="1942"/>
      <c r="D29" s="1936" t="s">
        <v>1605</v>
      </c>
      <c r="E29" s="1936"/>
      <c r="F29" s="2215">
        <v>23380.333479999998</v>
      </c>
      <c r="G29" s="2215">
        <v>3688.964199999999</v>
      </c>
      <c r="H29" s="2215">
        <v>5064.6170039999997</v>
      </c>
      <c r="I29" s="2216">
        <v>11215.478999999999</v>
      </c>
      <c r="J29" s="2211"/>
      <c r="K29" s="2211" t="s">
        <v>1606</v>
      </c>
      <c r="L29" s="2191"/>
      <c r="M29" s="2218"/>
      <c r="N29" s="2200"/>
      <c r="O29" s="2193"/>
    </row>
    <row r="30" spans="3:15" ht="17.100000000000001" customHeight="1" x14ac:dyDescent="0.2">
      <c r="C30" s="1942"/>
      <c r="D30" s="1936" t="s">
        <v>1607</v>
      </c>
      <c r="E30" s="1936"/>
      <c r="F30" s="2215">
        <v>462.49096200000002</v>
      </c>
      <c r="G30" s="2215">
        <v>342.29626499999995</v>
      </c>
      <c r="H30" s="2215">
        <v>1388.3942000000002</v>
      </c>
      <c r="I30" s="2216">
        <v>455.16800000000001</v>
      </c>
      <c r="J30" s="2211"/>
      <c r="K30" s="2211" t="s">
        <v>1608</v>
      </c>
      <c r="L30" s="2191"/>
      <c r="M30" s="2218"/>
      <c r="N30" s="2200"/>
      <c r="O30" s="2193"/>
    </row>
    <row r="31" spans="3:15" ht="17.100000000000001" customHeight="1" x14ac:dyDescent="0.2">
      <c r="C31" s="1942"/>
      <c r="D31" s="1936" t="s">
        <v>1609</v>
      </c>
      <c r="E31" s="1936"/>
      <c r="F31" s="2215">
        <v>103822.401077</v>
      </c>
      <c r="G31" s="2215">
        <v>228667.39817999996</v>
      </c>
      <c r="H31" s="2215">
        <v>191060.78057500004</v>
      </c>
      <c r="I31" s="2216">
        <v>252870.76541000011</v>
      </c>
      <c r="J31" s="2211"/>
      <c r="K31" s="2211" t="s">
        <v>433</v>
      </c>
      <c r="L31" s="2191"/>
      <c r="M31" s="2218"/>
      <c r="N31" s="2200"/>
      <c r="O31" s="2193"/>
    </row>
    <row r="32" spans="3:15" ht="17.100000000000001" customHeight="1" x14ac:dyDescent="0.2">
      <c r="C32" s="1942"/>
      <c r="D32" s="1936" t="s">
        <v>1610</v>
      </c>
      <c r="E32" s="1936"/>
      <c r="F32" s="2215"/>
      <c r="G32" s="2202"/>
      <c r="H32" s="2202"/>
      <c r="I32" s="2203"/>
      <c r="J32" s="2211"/>
      <c r="K32" s="2211" t="s">
        <v>1611</v>
      </c>
      <c r="L32" s="2191"/>
      <c r="M32" s="2218"/>
      <c r="N32" s="2200"/>
      <c r="O32" s="2193"/>
    </row>
    <row r="33" spans="3:15" ht="17.100000000000001" customHeight="1" x14ac:dyDescent="0.2">
      <c r="C33" s="1942"/>
      <c r="D33" s="1936" t="s">
        <v>1612</v>
      </c>
      <c r="E33" s="1936"/>
      <c r="F33" s="2215">
        <v>369026.377981</v>
      </c>
      <c r="G33" s="2197">
        <v>112506.369234</v>
      </c>
      <c r="H33" s="2197">
        <v>73570.885897000015</v>
      </c>
      <c r="I33" s="2198">
        <v>65007.121999999988</v>
      </c>
      <c r="K33" s="2211" t="s">
        <v>1613</v>
      </c>
      <c r="L33" s="2191"/>
      <c r="M33" s="2218"/>
      <c r="N33" s="2200"/>
      <c r="O33" s="2193"/>
    </row>
    <row r="34" spans="3:15" ht="17.100000000000001" customHeight="1" x14ac:dyDescent="0.2">
      <c r="C34" s="1942"/>
      <c r="D34" s="1910" t="s">
        <v>1614</v>
      </c>
      <c r="F34" s="2215">
        <v>29941.013050000005</v>
      </c>
      <c r="G34" s="2197">
        <v>178385.00263000003</v>
      </c>
      <c r="H34" s="2197">
        <v>71088.270745000002</v>
      </c>
      <c r="I34" s="2198">
        <v>96753.932000000001</v>
      </c>
      <c r="J34" s="2211"/>
      <c r="K34" s="2211" t="s">
        <v>1615</v>
      </c>
      <c r="L34" s="2191"/>
      <c r="M34" s="2218"/>
      <c r="N34" s="2200"/>
      <c r="O34" s="2193"/>
    </row>
    <row r="35" spans="3:15" ht="17.100000000000001" customHeight="1" x14ac:dyDescent="0.2">
      <c r="C35" s="1942"/>
      <c r="D35" s="1910" t="s">
        <v>1616</v>
      </c>
      <c r="F35" s="2215"/>
      <c r="G35" s="2197"/>
      <c r="H35" s="2197"/>
      <c r="I35" s="2198"/>
      <c r="J35" s="2211"/>
      <c r="K35" s="2211" t="s">
        <v>1617</v>
      </c>
      <c r="L35" s="2191"/>
      <c r="M35" s="2218"/>
      <c r="N35" s="2200"/>
      <c r="O35" s="2193"/>
    </row>
    <row r="36" spans="3:15" ht="17.100000000000001" customHeight="1" x14ac:dyDescent="0.2">
      <c r="C36" s="1942"/>
      <c r="D36" s="1910" t="s">
        <v>1618</v>
      </c>
      <c r="F36" s="2215">
        <v>28084.047600000005</v>
      </c>
      <c r="G36" s="2197">
        <v>269701.69129999995</v>
      </c>
      <c r="H36" s="2197">
        <v>126057.25038999997</v>
      </c>
      <c r="I36" s="2198">
        <v>70804.468170000007</v>
      </c>
      <c r="J36" s="2211"/>
      <c r="K36" s="2211" t="s">
        <v>1619</v>
      </c>
      <c r="L36" s="2191"/>
      <c r="M36" s="2218"/>
      <c r="N36" s="2200"/>
      <c r="O36" s="2193"/>
    </row>
    <row r="37" spans="3:15" ht="17.100000000000001" customHeight="1" x14ac:dyDescent="0.2">
      <c r="C37" s="1942"/>
      <c r="D37" s="1910" t="s">
        <v>1620</v>
      </c>
      <c r="F37" s="2215">
        <v>1581.9072000000001</v>
      </c>
      <c r="G37" s="2197">
        <v>2462.4911999999999</v>
      </c>
      <c r="H37" s="2197">
        <v>2478.5565200000001</v>
      </c>
      <c r="I37" s="2198">
        <v>3252.9789999999998</v>
      </c>
      <c r="J37" s="2211"/>
      <c r="K37" s="2211" t="s">
        <v>441</v>
      </c>
      <c r="L37" s="2191"/>
      <c r="M37" s="2218"/>
      <c r="N37" s="2200"/>
      <c r="O37" s="2193"/>
    </row>
    <row r="38" spans="3:15" ht="17.100000000000001" customHeight="1" x14ac:dyDescent="0.2">
      <c r="C38" s="1942"/>
      <c r="D38" s="1910" t="s">
        <v>1621</v>
      </c>
      <c r="F38" s="2215">
        <v>91073.331771600017</v>
      </c>
      <c r="G38" s="2197">
        <v>137496.29117000001</v>
      </c>
      <c r="H38" s="2197">
        <v>101537.7511776</v>
      </c>
      <c r="I38" s="2198">
        <v>110966.66816000002</v>
      </c>
      <c r="J38" s="2211"/>
      <c r="K38" s="2211" t="s">
        <v>1622</v>
      </c>
      <c r="L38" s="2191"/>
      <c r="M38" s="2218"/>
      <c r="N38" s="2200"/>
      <c r="O38" s="2193"/>
    </row>
    <row r="39" spans="3:15" ht="17.100000000000001" customHeight="1" x14ac:dyDescent="0.2">
      <c r="C39" s="1942"/>
      <c r="D39" s="1936" t="s">
        <v>1623</v>
      </c>
      <c r="E39" s="1936"/>
      <c r="F39" s="2215">
        <v>1926.2889999999998</v>
      </c>
      <c r="G39" s="2197">
        <v>977.35399999999993</v>
      </c>
      <c r="H39" s="2197">
        <v>1576.1351999999997</v>
      </c>
      <c r="I39" s="2198">
        <v>1761.2089999999998</v>
      </c>
      <c r="J39" s="2211"/>
      <c r="K39" s="2211" t="s">
        <v>1624</v>
      </c>
      <c r="L39" s="2191"/>
      <c r="M39" s="2218"/>
      <c r="N39" s="2200"/>
      <c r="O39" s="2193"/>
    </row>
    <row r="40" spans="3:15" ht="17.100000000000001" customHeight="1" x14ac:dyDescent="0.2">
      <c r="C40" s="1942"/>
      <c r="D40" s="1936" t="s">
        <v>1625</v>
      </c>
      <c r="E40" s="1936"/>
      <c r="F40" s="2215">
        <v>36805.120919999994</v>
      </c>
      <c r="G40" s="2197">
        <v>35236.446140000007</v>
      </c>
      <c r="H40" s="2197">
        <v>2433.7667700000002</v>
      </c>
      <c r="I40" s="2198">
        <v>8196.6967699999987</v>
      </c>
      <c r="J40" s="2211"/>
      <c r="K40" s="2211" t="s">
        <v>1626</v>
      </c>
      <c r="L40" s="2191"/>
      <c r="M40" s="2218"/>
      <c r="N40" s="2200"/>
      <c r="O40" s="2193"/>
    </row>
    <row r="41" spans="3:15" ht="17.100000000000001" customHeight="1" x14ac:dyDescent="0.2">
      <c r="C41" s="1942"/>
      <c r="D41" s="1936" t="s">
        <v>1627</v>
      </c>
      <c r="E41" s="1936"/>
      <c r="F41" s="2197" t="s">
        <v>374</v>
      </c>
      <c r="G41" s="2197" t="s">
        <v>374</v>
      </c>
      <c r="H41" s="2197"/>
      <c r="I41" s="2198"/>
      <c r="J41" s="2211"/>
      <c r="K41" s="2211" t="s">
        <v>1628</v>
      </c>
      <c r="L41" s="2191"/>
      <c r="M41" s="2218"/>
      <c r="N41" s="2200"/>
      <c r="O41" s="2193"/>
    </row>
    <row r="42" spans="3:15" ht="9.9499999999999993" customHeight="1" thickBot="1" x14ac:dyDescent="0.25">
      <c r="C42" s="1971"/>
      <c r="D42" s="1972"/>
      <c r="E42" s="1972"/>
      <c r="F42" s="1974"/>
      <c r="G42" s="2219"/>
      <c r="H42" s="2219"/>
      <c r="I42" s="2219"/>
      <c r="J42" s="1975"/>
      <c r="K42" s="1975"/>
      <c r="L42" s="1976"/>
      <c r="M42" s="2218"/>
      <c r="O42" s="2193"/>
    </row>
    <row r="43" spans="3:15" ht="6.75" customHeight="1" x14ac:dyDescent="0.2">
      <c r="C43" s="1936"/>
      <c r="D43" s="1912"/>
      <c r="E43" s="2218"/>
      <c r="F43" s="2220"/>
      <c r="G43" s="2220"/>
      <c r="H43" s="2220"/>
      <c r="I43" s="2220"/>
      <c r="J43" s="2220"/>
      <c r="K43" s="2220"/>
      <c r="L43" s="2220"/>
      <c r="M43" s="2218"/>
      <c r="O43" s="1977"/>
    </row>
    <row r="44" spans="3:15" ht="14.1" customHeight="1" x14ac:dyDescent="0.2">
      <c r="D44" s="2221"/>
      <c r="E44" s="2207"/>
      <c r="F44" s="1911"/>
      <c r="G44" s="1911"/>
      <c r="H44" s="1911"/>
      <c r="L44" s="2222"/>
    </row>
    <row r="45" spans="3:15" x14ac:dyDescent="0.2">
      <c r="F45" s="1911"/>
      <c r="G45" s="1911"/>
      <c r="H45" s="1911"/>
      <c r="I45" s="1911"/>
      <c r="J45" s="1911">
        <f>SUM(J11:J41)-J14</f>
        <v>0</v>
      </c>
      <c r="K45" s="1911">
        <f>SUM(K11:K41)-K14</f>
        <v>0</v>
      </c>
      <c r="O45" s="1977"/>
    </row>
    <row r="46" spans="3:15" x14ac:dyDescent="0.2">
      <c r="F46" s="1911"/>
      <c r="G46" s="1911"/>
      <c r="H46" s="1911"/>
      <c r="I46" s="1911"/>
      <c r="J46" s="1911">
        <f>J45-J14</f>
        <v>0</v>
      </c>
      <c r="K46" s="1911">
        <f>K45-K14</f>
        <v>0</v>
      </c>
    </row>
    <row r="47" spans="3:15" x14ac:dyDescent="0.2">
      <c r="F47" s="1911"/>
      <c r="G47" s="1911"/>
      <c r="H47" s="1911"/>
      <c r="I47" s="1911"/>
      <c r="J47" s="1911">
        <f>J46-J9</f>
        <v>0</v>
      </c>
      <c r="K47" s="1911" t="e">
        <f>K46-K9</f>
        <v>#VALUE!</v>
      </c>
      <c r="O47" s="1977"/>
    </row>
    <row r="48" spans="3:15" x14ac:dyDescent="0.2">
      <c r="E48" s="1910" t="s">
        <v>42</v>
      </c>
    </row>
  </sheetData>
  <printOptions horizontalCentered="1"/>
  <pageMargins left="0.86614173228346458" right="0.86614173228346458" top="0.98425196850393704" bottom="0.78740157480314965" header="0.51181102362204722" footer="0.51181102362204722"/>
  <pageSetup paperSize="9" scale="85" firstPageNumber="80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66"/>
  <sheetViews>
    <sheetView zoomScaleNormal="100" workbookViewId="0">
      <selection activeCell="G21" sqref="G21"/>
    </sheetView>
  </sheetViews>
  <sheetFormatPr defaultRowHeight="12" x14ac:dyDescent="0.2"/>
  <cols>
    <col min="1" max="1" width="1.5" style="1912" customWidth="1"/>
    <col min="2" max="2" width="0.5" style="1912" customWidth="1"/>
    <col min="3" max="3" width="1" style="1912" customWidth="1"/>
    <col min="4" max="4" width="29.33203125" style="1912" customWidth="1"/>
    <col min="5" max="5" width="10.6640625" style="1912" customWidth="1"/>
    <col min="6" max="6" width="11" style="1912" bestFit="1" customWidth="1"/>
    <col min="7" max="7" width="12.1640625" style="1912" bestFit="1" customWidth="1"/>
    <col min="8" max="9" width="12.1640625" style="1977" bestFit="1" customWidth="1"/>
    <col min="10" max="10" width="0.6640625" style="1977" customWidth="1"/>
    <col min="11" max="11" width="1" style="1912" customWidth="1"/>
    <col min="12" max="12" width="33.1640625" style="1912" customWidth="1"/>
    <col min="13" max="13" width="1.6640625" style="1912" customWidth="1"/>
    <col min="14" max="14" width="12.6640625" style="1912" customWidth="1"/>
    <col min="15" max="15" width="15.1640625" style="1912" customWidth="1"/>
    <col min="16" max="16" width="33.33203125" style="1912" customWidth="1"/>
    <col min="17" max="256" width="9.33203125" style="1912"/>
    <col min="257" max="257" width="1.5" style="1912" customWidth="1"/>
    <col min="258" max="258" width="0.5" style="1912" customWidth="1"/>
    <col min="259" max="259" width="1" style="1912" customWidth="1"/>
    <col min="260" max="260" width="29.33203125" style="1912" customWidth="1"/>
    <col min="261" max="261" width="10.6640625" style="1912" customWidth="1"/>
    <col min="262" max="262" width="11" style="1912" bestFit="1" customWidth="1"/>
    <col min="263" max="265" width="12.1640625" style="1912" bestFit="1" customWidth="1"/>
    <col min="266" max="266" width="0.6640625" style="1912" customWidth="1"/>
    <col min="267" max="267" width="1" style="1912" customWidth="1"/>
    <col min="268" max="268" width="33.1640625" style="1912" customWidth="1"/>
    <col min="269" max="269" width="1.6640625" style="1912" customWidth="1"/>
    <col min="270" max="270" width="12.6640625" style="1912" customWidth="1"/>
    <col min="271" max="271" width="15.1640625" style="1912" customWidth="1"/>
    <col min="272" max="272" width="33.33203125" style="1912" customWidth="1"/>
    <col min="273" max="512" width="9.33203125" style="1912"/>
    <col min="513" max="513" width="1.5" style="1912" customWidth="1"/>
    <col min="514" max="514" width="0.5" style="1912" customWidth="1"/>
    <col min="515" max="515" width="1" style="1912" customWidth="1"/>
    <col min="516" max="516" width="29.33203125" style="1912" customWidth="1"/>
    <col min="517" max="517" width="10.6640625" style="1912" customWidth="1"/>
    <col min="518" max="518" width="11" style="1912" bestFit="1" customWidth="1"/>
    <col min="519" max="521" width="12.1640625" style="1912" bestFit="1" customWidth="1"/>
    <col min="522" max="522" width="0.6640625" style="1912" customWidth="1"/>
    <col min="523" max="523" width="1" style="1912" customWidth="1"/>
    <col min="524" max="524" width="33.1640625" style="1912" customWidth="1"/>
    <col min="525" max="525" width="1.6640625" style="1912" customWidth="1"/>
    <col min="526" max="526" width="12.6640625" style="1912" customWidth="1"/>
    <col min="527" max="527" width="15.1640625" style="1912" customWidth="1"/>
    <col min="528" max="528" width="33.33203125" style="1912" customWidth="1"/>
    <col min="529" max="768" width="9.33203125" style="1912"/>
    <col min="769" max="769" width="1.5" style="1912" customWidth="1"/>
    <col min="770" max="770" width="0.5" style="1912" customWidth="1"/>
    <col min="771" max="771" width="1" style="1912" customWidth="1"/>
    <col min="772" max="772" width="29.33203125" style="1912" customWidth="1"/>
    <col min="773" max="773" width="10.6640625" style="1912" customWidth="1"/>
    <col min="774" max="774" width="11" style="1912" bestFit="1" customWidth="1"/>
    <col min="775" max="777" width="12.1640625" style="1912" bestFit="1" customWidth="1"/>
    <col min="778" max="778" width="0.6640625" style="1912" customWidth="1"/>
    <col min="779" max="779" width="1" style="1912" customWidth="1"/>
    <col min="780" max="780" width="33.1640625" style="1912" customWidth="1"/>
    <col min="781" max="781" width="1.6640625" style="1912" customWidth="1"/>
    <col min="782" max="782" width="12.6640625" style="1912" customWidth="1"/>
    <col min="783" max="783" width="15.1640625" style="1912" customWidth="1"/>
    <col min="784" max="784" width="33.33203125" style="1912" customWidth="1"/>
    <col min="785" max="1024" width="9.33203125" style="1912"/>
    <col min="1025" max="1025" width="1.5" style="1912" customWidth="1"/>
    <col min="1026" max="1026" width="0.5" style="1912" customWidth="1"/>
    <col min="1027" max="1027" width="1" style="1912" customWidth="1"/>
    <col min="1028" max="1028" width="29.33203125" style="1912" customWidth="1"/>
    <col min="1029" max="1029" width="10.6640625" style="1912" customWidth="1"/>
    <col min="1030" max="1030" width="11" style="1912" bestFit="1" customWidth="1"/>
    <col min="1031" max="1033" width="12.1640625" style="1912" bestFit="1" customWidth="1"/>
    <col min="1034" max="1034" width="0.6640625" style="1912" customWidth="1"/>
    <col min="1035" max="1035" width="1" style="1912" customWidth="1"/>
    <col min="1036" max="1036" width="33.1640625" style="1912" customWidth="1"/>
    <col min="1037" max="1037" width="1.6640625" style="1912" customWidth="1"/>
    <col min="1038" max="1038" width="12.6640625" style="1912" customWidth="1"/>
    <col min="1039" max="1039" width="15.1640625" style="1912" customWidth="1"/>
    <col min="1040" max="1040" width="33.33203125" style="1912" customWidth="1"/>
    <col min="1041" max="1280" width="9.33203125" style="1912"/>
    <col min="1281" max="1281" width="1.5" style="1912" customWidth="1"/>
    <col min="1282" max="1282" width="0.5" style="1912" customWidth="1"/>
    <col min="1283" max="1283" width="1" style="1912" customWidth="1"/>
    <col min="1284" max="1284" width="29.33203125" style="1912" customWidth="1"/>
    <col min="1285" max="1285" width="10.6640625" style="1912" customWidth="1"/>
    <col min="1286" max="1286" width="11" style="1912" bestFit="1" customWidth="1"/>
    <col min="1287" max="1289" width="12.1640625" style="1912" bestFit="1" customWidth="1"/>
    <col min="1290" max="1290" width="0.6640625" style="1912" customWidth="1"/>
    <col min="1291" max="1291" width="1" style="1912" customWidth="1"/>
    <col min="1292" max="1292" width="33.1640625" style="1912" customWidth="1"/>
    <col min="1293" max="1293" width="1.6640625" style="1912" customWidth="1"/>
    <col min="1294" max="1294" width="12.6640625" style="1912" customWidth="1"/>
    <col min="1295" max="1295" width="15.1640625" style="1912" customWidth="1"/>
    <col min="1296" max="1296" width="33.33203125" style="1912" customWidth="1"/>
    <col min="1297" max="1536" width="9.33203125" style="1912"/>
    <col min="1537" max="1537" width="1.5" style="1912" customWidth="1"/>
    <col min="1538" max="1538" width="0.5" style="1912" customWidth="1"/>
    <col min="1539" max="1539" width="1" style="1912" customWidth="1"/>
    <col min="1540" max="1540" width="29.33203125" style="1912" customWidth="1"/>
    <col min="1541" max="1541" width="10.6640625" style="1912" customWidth="1"/>
    <col min="1542" max="1542" width="11" style="1912" bestFit="1" customWidth="1"/>
    <col min="1543" max="1545" width="12.1640625" style="1912" bestFit="1" customWidth="1"/>
    <col min="1546" max="1546" width="0.6640625" style="1912" customWidth="1"/>
    <col min="1547" max="1547" width="1" style="1912" customWidth="1"/>
    <col min="1548" max="1548" width="33.1640625" style="1912" customWidth="1"/>
    <col min="1549" max="1549" width="1.6640625" style="1912" customWidth="1"/>
    <col min="1550" max="1550" width="12.6640625" style="1912" customWidth="1"/>
    <col min="1551" max="1551" width="15.1640625" style="1912" customWidth="1"/>
    <col min="1552" max="1552" width="33.33203125" style="1912" customWidth="1"/>
    <col min="1553" max="1792" width="9.33203125" style="1912"/>
    <col min="1793" max="1793" width="1.5" style="1912" customWidth="1"/>
    <col min="1794" max="1794" width="0.5" style="1912" customWidth="1"/>
    <col min="1795" max="1795" width="1" style="1912" customWidth="1"/>
    <col min="1796" max="1796" width="29.33203125" style="1912" customWidth="1"/>
    <col min="1797" max="1797" width="10.6640625" style="1912" customWidth="1"/>
    <col min="1798" max="1798" width="11" style="1912" bestFit="1" customWidth="1"/>
    <col min="1799" max="1801" width="12.1640625" style="1912" bestFit="1" customWidth="1"/>
    <col min="1802" max="1802" width="0.6640625" style="1912" customWidth="1"/>
    <col min="1803" max="1803" width="1" style="1912" customWidth="1"/>
    <col min="1804" max="1804" width="33.1640625" style="1912" customWidth="1"/>
    <col min="1805" max="1805" width="1.6640625" style="1912" customWidth="1"/>
    <col min="1806" max="1806" width="12.6640625" style="1912" customWidth="1"/>
    <col min="1807" max="1807" width="15.1640625" style="1912" customWidth="1"/>
    <col min="1808" max="1808" width="33.33203125" style="1912" customWidth="1"/>
    <col min="1809" max="2048" width="9.33203125" style="1912"/>
    <col min="2049" max="2049" width="1.5" style="1912" customWidth="1"/>
    <col min="2050" max="2050" width="0.5" style="1912" customWidth="1"/>
    <col min="2051" max="2051" width="1" style="1912" customWidth="1"/>
    <col min="2052" max="2052" width="29.33203125" style="1912" customWidth="1"/>
    <col min="2053" max="2053" width="10.6640625" style="1912" customWidth="1"/>
    <col min="2054" max="2054" width="11" style="1912" bestFit="1" customWidth="1"/>
    <col min="2055" max="2057" width="12.1640625" style="1912" bestFit="1" customWidth="1"/>
    <col min="2058" max="2058" width="0.6640625" style="1912" customWidth="1"/>
    <col min="2059" max="2059" width="1" style="1912" customWidth="1"/>
    <col min="2060" max="2060" width="33.1640625" style="1912" customWidth="1"/>
    <col min="2061" max="2061" width="1.6640625" style="1912" customWidth="1"/>
    <col min="2062" max="2062" width="12.6640625" style="1912" customWidth="1"/>
    <col min="2063" max="2063" width="15.1640625" style="1912" customWidth="1"/>
    <col min="2064" max="2064" width="33.33203125" style="1912" customWidth="1"/>
    <col min="2065" max="2304" width="9.33203125" style="1912"/>
    <col min="2305" max="2305" width="1.5" style="1912" customWidth="1"/>
    <col min="2306" max="2306" width="0.5" style="1912" customWidth="1"/>
    <col min="2307" max="2307" width="1" style="1912" customWidth="1"/>
    <col min="2308" max="2308" width="29.33203125" style="1912" customWidth="1"/>
    <col min="2309" max="2309" width="10.6640625" style="1912" customWidth="1"/>
    <col min="2310" max="2310" width="11" style="1912" bestFit="1" customWidth="1"/>
    <col min="2311" max="2313" width="12.1640625" style="1912" bestFit="1" customWidth="1"/>
    <col min="2314" max="2314" width="0.6640625" style="1912" customWidth="1"/>
    <col min="2315" max="2315" width="1" style="1912" customWidth="1"/>
    <col min="2316" max="2316" width="33.1640625" style="1912" customWidth="1"/>
    <col min="2317" max="2317" width="1.6640625" style="1912" customWidth="1"/>
    <col min="2318" max="2318" width="12.6640625" style="1912" customWidth="1"/>
    <col min="2319" max="2319" width="15.1640625" style="1912" customWidth="1"/>
    <col min="2320" max="2320" width="33.33203125" style="1912" customWidth="1"/>
    <col min="2321" max="2560" width="9.33203125" style="1912"/>
    <col min="2561" max="2561" width="1.5" style="1912" customWidth="1"/>
    <col min="2562" max="2562" width="0.5" style="1912" customWidth="1"/>
    <col min="2563" max="2563" width="1" style="1912" customWidth="1"/>
    <col min="2564" max="2564" width="29.33203125" style="1912" customWidth="1"/>
    <col min="2565" max="2565" width="10.6640625" style="1912" customWidth="1"/>
    <col min="2566" max="2566" width="11" style="1912" bestFit="1" customWidth="1"/>
    <col min="2567" max="2569" width="12.1640625" style="1912" bestFit="1" customWidth="1"/>
    <col min="2570" max="2570" width="0.6640625" style="1912" customWidth="1"/>
    <col min="2571" max="2571" width="1" style="1912" customWidth="1"/>
    <col min="2572" max="2572" width="33.1640625" style="1912" customWidth="1"/>
    <col min="2573" max="2573" width="1.6640625" style="1912" customWidth="1"/>
    <col min="2574" max="2574" width="12.6640625" style="1912" customWidth="1"/>
    <col min="2575" max="2575" width="15.1640625" style="1912" customWidth="1"/>
    <col min="2576" max="2576" width="33.33203125" style="1912" customWidth="1"/>
    <col min="2577" max="2816" width="9.33203125" style="1912"/>
    <col min="2817" max="2817" width="1.5" style="1912" customWidth="1"/>
    <col min="2818" max="2818" width="0.5" style="1912" customWidth="1"/>
    <col min="2819" max="2819" width="1" style="1912" customWidth="1"/>
    <col min="2820" max="2820" width="29.33203125" style="1912" customWidth="1"/>
    <col min="2821" max="2821" width="10.6640625" style="1912" customWidth="1"/>
    <col min="2822" max="2822" width="11" style="1912" bestFit="1" customWidth="1"/>
    <col min="2823" max="2825" width="12.1640625" style="1912" bestFit="1" customWidth="1"/>
    <col min="2826" max="2826" width="0.6640625" style="1912" customWidth="1"/>
    <col min="2827" max="2827" width="1" style="1912" customWidth="1"/>
    <col min="2828" max="2828" width="33.1640625" style="1912" customWidth="1"/>
    <col min="2829" max="2829" width="1.6640625" style="1912" customWidth="1"/>
    <col min="2830" max="2830" width="12.6640625" style="1912" customWidth="1"/>
    <col min="2831" max="2831" width="15.1640625" style="1912" customWidth="1"/>
    <col min="2832" max="2832" width="33.33203125" style="1912" customWidth="1"/>
    <col min="2833" max="3072" width="9.33203125" style="1912"/>
    <col min="3073" max="3073" width="1.5" style="1912" customWidth="1"/>
    <col min="3074" max="3074" width="0.5" style="1912" customWidth="1"/>
    <col min="3075" max="3075" width="1" style="1912" customWidth="1"/>
    <col min="3076" max="3076" width="29.33203125" style="1912" customWidth="1"/>
    <col min="3077" max="3077" width="10.6640625" style="1912" customWidth="1"/>
    <col min="3078" max="3078" width="11" style="1912" bestFit="1" customWidth="1"/>
    <col min="3079" max="3081" width="12.1640625" style="1912" bestFit="1" customWidth="1"/>
    <col min="3082" max="3082" width="0.6640625" style="1912" customWidth="1"/>
    <col min="3083" max="3083" width="1" style="1912" customWidth="1"/>
    <col min="3084" max="3084" width="33.1640625" style="1912" customWidth="1"/>
    <col min="3085" max="3085" width="1.6640625" style="1912" customWidth="1"/>
    <col min="3086" max="3086" width="12.6640625" style="1912" customWidth="1"/>
    <col min="3087" max="3087" width="15.1640625" style="1912" customWidth="1"/>
    <col min="3088" max="3088" width="33.33203125" style="1912" customWidth="1"/>
    <col min="3089" max="3328" width="9.33203125" style="1912"/>
    <col min="3329" max="3329" width="1.5" style="1912" customWidth="1"/>
    <col min="3330" max="3330" width="0.5" style="1912" customWidth="1"/>
    <col min="3331" max="3331" width="1" style="1912" customWidth="1"/>
    <col min="3332" max="3332" width="29.33203125" style="1912" customWidth="1"/>
    <col min="3333" max="3333" width="10.6640625" style="1912" customWidth="1"/>
    <col min="3334" max="3334" width="11" style="1912" bestFit="1" customWidth="1"/>
    <col min="3335" max="3337" width="12.1640625" style="1912" bestFit="1" customWidth="1"/>
    <col min="3338" max="3338" width="0.6640625" style="1912" customWidth="1"/>
    <col min="3339" max="3339" width="1" style="1912" customWidth="1"/>
    <col min="3340" max="3340" width="33.1640625" style="1912" customWidth="1"/>
    <col min="3341" max="3341" width="1.6640625" style="1912" customWidth="1"/>
    <col min="3342" max="3342" width="12.6640625" style="1912" customWidth="1"/>
    <col min="3343" max="3343" width="15.1640625" style="1912" customWidth="1"/>
    <col min="3344" max="3344" width="33.33203125" style="1912" customWidth="1"/>
    <col min="3345" max="3584" width="9.33203125" style="1912"/>
    <col min="3585" max="3585" width="1.5" style="1912" customWidth="1"/>
    <col min="3586" max="3586" width="0.5" style="1912" customWidth="1"/>
    <col min="3587" max="3587" width="1" style="1912" customWidth="1"/>
    <col min="3588" max="3588" width="29.33203125" style="1912" customWidth="1"/>
    <col min="3589" max="3589" width="10.6640625" style="1912" customWidth="1"/>
    <col min="3590" max="3590" width="11" style="1912" bestFit="1" customWidth="1"/>
    <col min="3591" max="3593" width="12.1640625" style="1912" bestFit="1" customWidth="1"/>
    <col min="3594" max="3594" width="0.6640625" style="1912" customWidth="1"/>
    <col min="3595" max="3595" width="1" style="1912" customWidth="1"/>
    <col min="3596" max="3596" width="33.1640625" style="1912" customWidth="1"/>
    <col min="3597" max="3597" width="1.6640625" style="1912" customWidth="1"/>
    <col min="3598" max="3598" width="12.6640625" style="1912" customWidth="1"/>
    <col min="3599" max="3599" width="15.1640625" style="1912" customWidth="1"/>
    <col min="3600" max="3600" width="33.33203125" style="1912" customWidth="1"/>
    <col min="3601" max="3840" width="9.33203125" style="1912"/>
    <col min="3841" max="3841" width="1.5" style="1912" customWidth="1"/>
    <col min="3842" max="3842" width="0.5" style="1912" customWidth="1"/>
    <col min="3843" max="3843" width="1" style="1912" customWidth="1"/>
    <col min="3844" max="3844" width="29.33203125" style="1912" customWidth="1"/>
    <col min="3845" max="3845" width="10.6640625" style="1912" customWidth="1"/>
    <col min="3846" max="3846" width="11" style="1912" bestFit="1" customWidth="1"/>
    <col min="3847" max="3849" width="12.1640625" style="1912" bestFit="1" customWidth="1"/>
    <col min="3850" max="3850" width="0.6640625" style="1912" customWidth="1"/>
    <col min="3851" max="3851" width="1" style="1912" customWidth="1"/>
    <col min="3852" max="3852" width="33.1640625" style="1912" customWidth="1"/>
    <col min="3853" max="3853" width="1.6640625" style="1912" customWidth="1"/>
    <col min="3854" max="3854" width="12.6640625" style="1912" customWidth="1"/>
    <col min="3855" max="3855" width="15.1640625" style="1912" customWidth="1"/>
    <col min="3856" max="3856" width="33.33203125" style="1912" customWidth="1"/>
    <col min="3857" max="4096" width="9.33203125" style="1912"/>
    <col min="4097" max="4097" width="1.5" style="1912" customWidth="1"/>
    <col min="4098" max="4098" width="0.5" style="1912" customWidth="1"/>
    <col min="4099" max="4099" width="1" style="1912" customWidth="1"/>
    <col min="4100" max="4100" width="29.33203125" style="1912" customWidth="1"/>
    <col min="4101" max="4101" width="10.6640625" style="1912" customWidth="1"/>
    <col min="4102" max="4102" width="11" style="1912" bestFit="1" customWidth="1"/>
    <col min="4103" max="4105" width="12.1640625" style="1912" bestFit="1" customWidth="1"/>
    <col min="4106" max="4106" width="0.6640625" style="1912" customWidth="1"/>
    <col min="4107" max="4107" width="1" style="1912" customWidth="1"/>
    <col min="4108" max="4108" width="33.1640625" style="1912" customWidth="1"/>
    <col min="4109" max="4109" width="1.6640625" style="1912" customWidth="1"/>
    <col min="4110" max="4110" width="12.6640625" style="1912" customWidth="1"/>
    <col min="4111" max="4111" width="15.1640625" style="1912" customWidth="1"/>
    <col min="4112" max="4112" width="33.33203125" style="1912" customWidth="1"/>
    <col min="4113" max="4352" width="9.33203125" style="1912"/>
    <col min="4353" max="4353" width="1.5" style="1912" customWidth="1"/>
    <col min="4354" max="4354" width="0.5" style="1912" customWidth="1"/>
    <col min="4355" max="4355" width="1" style="1912" customWidth="1"/>
    <col min="4356" max="4356" width="29.33203125" style="1912" customWidth="1"/>
    <col min="4357" max="4357" width="10.6640625" style="1912" customWidth="1"/>
    <col min="4358" max="4358" width="11" style="1912" bestFit="1" customWidth="1"/>
    <col min="4359" max="4361" width="12.1640625" style="1912" bestFit="1" customWidth="1"/>
    <col min="4362" max="4362" width="0.6640625" style="1912" customWidth="1"/>
    <col min="4363" max="4363" width="1" style="1912" customWidth="1"/>
    <col min="4364" max="4364" width="33.1640625" style="1912" customWidth="1"/>
    <col min="4365" max="4365" width="1.6640625" style="1912" customWidth="1"/>
    <col min="4366" max="4366" width="12.6640625" style="1912" customWidth="1"/>
    <col min="4367" max="4367" width="15.1640625" style="1912" customWidth="1"/>
    <col min="4368" max="4368" width="33.33203125" style="1912" customWidth="1"/>
    <col min="4369" max="4608" width="9.33203125" style="1912"/>
    <col min="4609" max="4609" width="1.5" style="1912" customWidth="1"/>
    <col min="4610" max="4610" width="0.5" style="1912" customWidth="1"/>
    <col min="4611" max="4611" width="1" style="1912" customWidth="1"/>
    <col min="4612" max="4612" width="29.33203125" style="1912" customWidth="1"/>
    <col min="4613" max="4613" width="10.6640625" style="1912" customWidth="1"/>
    <col min="4614" max="4614" width="11" style="1912" bestFit="1" customWidth="1"/>
    <col min="4615" max="4617" width="12.1640625" style="1912" bestFit="1" customWidth="1"/>
    <col min="4618" max="4618" width="0.6640625" style="1912" customWidth="1"/>
    <col min="4619" max="4619" width="1" style="1912" customWidth="1"/>
    <col min="4620" max="4620" width="33.1640625" style="1912" customWidth="1"/>
    <col min="4621" max="4621" width="1.6640625" style="1912" customWidth="1"/>
    <col min="4622" max="4622" width="12.6640625" style="1912" customWidth="1"/>
    <col min="4623" max="4623" width="15.1640625" style="1912" customWidth="1"/>
    <col min="4624" max="4624" width="33.33203125" style="1912" customWidth="1"/>
    <col min="4625" max="4864" width="9.33203125" style="1912"/>
    <col min="4865" max="4865" width="1.5" style="1912" customWidth="1"/>
    <col min="4866" max="4866" width="0.5" style="1912" customWidth="1"/>
    <col min="4867" max="4867" width="1" style="1912" customWidth="1"/>
    <col min="4868" max="4868" width="29.33203125" style="1912" customWidth="1"/>
    <col min="4869" max="4869" width="10.6640625" style="1912" customWidth="1"/>
    <col min="4870" max="4870" width="11" style="1912" bestFit="1" customWidth="1"/>
    <col min="4871" max="4873" width="12.1640625" style="1912" bestFit="1" customWidth="1"/>
    <col min="4874" max="4874" width="0.6640625" style="1912" customWidth="1"/>
    <col min="4875" max="4875" width="1" style="1912" customWidth="1"/>
    <col min="4876" max="4876" width="33.1640625" style="1912" customWidth="1"/>
    <col min="4877" max="4877" width="1.6640625" style="1912" customWidth="1"/>
    <col min="4878" max="4878" width="12.6640625" style="1912" customWidth="1"/>
    <col min="4879" max="4879" width="15.1640625" style="1912" customWidth="1"/>
    <col min="4880" max="4880" width="33.33203125" style="1912" customWidth="1"/>
    <col min="4881" max="5120" width="9.33203125" style="1912"/>
    <col min="5121" max="5121" width="1.5" style="1912" customWidth="1"/>
    <col min="5122" max="5122" width="0.5" style="1912" customWidth="1"/>
    <col min="5123" max="5123" width="1" style="1912" customWidth="1"/>
    <col min="5124" max="5124" width="29.33203125" style="1912" customWidth="1"/>
    <col min="5125" max="5125" width="10.6640625" style="1912" customWidth="1"/>
    <col min="5126" max="5126" width="11" style="1912" bestFit="1" customWidth="1"/>
    <col min="5127" max="5129" width="12.1640625" style="1912" bestFit="1" customWidth="1"/>
    <col min="5130" max="5130" width="0.6640625" style="1912" customWidth="1"/>
    <col min="5131" max="5131" width="1" style="1912" customWidth="1"/>
    <col min="5132" max="5132" width="33.1640625" style="1912" customWidth="1"/>
    <col min="5133" max="5133" width="1.6640625" style="1912" customWidth="1"/>
    <col min="5134" max="5134" width="12.6640625" style="1912" customWidth="1"/>
    <col min="5135" max="5135" width="15.1640625" style="1912" customWidth="1"/>
    <col min="5136" max="5136" width="33.33203125" style="1912" customWidth="1"/>
    <col min="5137" max="5376" width="9.33203125" style="1912"/>
    <col min="5377" max="5377" width="1.5" style="1912" customWidth="1"/>
    <col min="5378" max="5378" width="0.5" style="1912" customWidth="1"/>
    <col min="5379" max="5379" width="1" style="1912" customWidth="1"/>
    <col min="5380" max="5380" width="29.33203125" style="1912" customWidth="1"/>
    <col min="5381" max="5381" width="10.6640625" style="1912" customWidth="1"/>
    <col min="5382" max="5382" width="11" style="1912" bestFit="1" customWidth="1"/>
    <col min="5383" max="5385" width="12.1640625" style="1912" bestFit="1" customWidth="1"/>
    <col min="5386" max="5386" width="0.6640625" style="1912" customWidth="1"/>
    <col min="5387" max="5387" width="1" style="1912" customWidth="1"/>
    <col min="5388" max="5388" width="33.1640625" style="1912" customWidth="1"/>
    <col min="5389" max="5389" width="1.6640625" style="1912" customWidth="1"/>
    <col min="5390" max="5390" width="12.6640625" style="1912" customWidth="1"/>
    <col min="5391" max="5391" width="15.1640625" style="1912" customWidth="1"/>
    <col min="5392" max="5392" width="33.33203125" style="1912" customWidth="1"/>
    <col min="5393" max="5632" width="9.33203125" style="1912"/>
    <col min="5633" max="5633" width="1.5" style="1912" customWidth="1"/>
    <col min="5634" max="5634" width="0.5" style="1912" customWidth="1"/>
    <col min="5635" max="5635" width="1" style="1912" customWidth="1"/>
    <col min="5636" max="5636" width="29.33203125" style="1912" customWidth="1"/>
    <col min="5637" max="5637" width="10.6640625" style="1912" customWidth="1"/>
    <col min="5638" max="5638" width="11" style="1912" bestFit="1" customWidth="1"/>
    <col min="5639" max="5641" width="12.1640625" style="1912" bestFit="1" customWidth="1"/>
    <col min="5642" max="5642" width="0.6640625" style="1912" customWidth="1"/>
    <col min="5643" max="5643" width="1" style="1912" customWidth="1"/>
    <col min="5644" max="5644" width="33.1640625" style="1912" customWidth="1"/>
    <col min="5645" max="5645" width="1.6640625" style="1912" customWidth="1"/>
    <col min="5646" max="5646" width="12.6640625" style="1912" customWidth="1"/>
    <col min="5647" max="5647" width="15.1640625" style="1912" customWidth="1"/>
    <col min="5648" max="5648" width="33.33203125" style="1912" customWidth="1"/>
    <col min="5649" max="5888" width="9.33203125" style="1912"/>
    <col min="5889" max="5889" width="1.5" style="1912" customWidth="1"/>
    <col min="5890" max="5890" width="0.5" style="1912" customWidth="1"/>
    <col min="5891" max="5891" width="1" style="1912" customWidth="1"/>
    <col min="5892" max="5892" width="29.33203125" style="1912" customWidth="1"/>
    <col min="5893" max="5893" width="10.6640625" style="1912" customWidth="1"/>
    <col min="5894" max="5894" width="11" style="1912" bestFit="1" customWidth="1"/>
    <col min="5895" max="5897" width="12.1640625" style="1912" bestFit="1" customWidth="1"/>
    <col min="5898" max="5898" width="0.6640625" style="1912" customWidth="1"/>
    <col min="5899" max="5899" width="1" style="1912" customWidth="1"/>
    <col min="5900" max="5900" width="33.1640625" style="1912" customWidth="1"/>
    <col min="5901" max="5901" width="1.6640625" style="1912" customWidth="1"/>
    <col min="5902" max="5902" width="12.6640625" style="1912" customWidth="1"/>
    <col min="5903" max="5903" width="15.1640625" style="1912" customWidth="1"/>
    <col min="5904" max="5904" width="33.33203125" style="1912" customWidth="1"/>
    <col min="5905" max="6144" width="9.33203125" style="1912"/>
    <col min="6145" max="6145" width="1.5" style="1912" customWidth="1"/>
    <col min="6146" max="6146" width="0.5" style="1912" customWidth="1"/>
    <col min="6147" max="6147" width="1" style="1912" customWidth="1"/>
    <col min="6148" max="6148" width="29.33203125" style="1912" customWidth="1"/>
    <col min="6149" max="6149" width="10.6640625" style="1912" customWidth="1"/>
    <col min="6150" max="6150" width="11" style="1912" bestFit="1" customWidth="1"/>
    <col min="6151" max="6153" width="12.1640625" style="1912" bestFit="1" customWidth="1"/>
    <col min="6154" max="6154" width="0.6640625" style="1912" customWidth="1"/>
    <col min="6155" max="6155" width="1" style="1912" customWidth="1"/>
    <col min="6156" max="6156" width="33.1640625" style="1912" customWidth="1"/>
    <col min="6157" max="6157" width="1.6640625" style="1912" customWidth="1"/>
    <col min="6158" max="6158" width="12.6640625" style="1912" customWidth="1"/>
    <col min="6159" max="6159" width="15.1640625" style="1912" customWidth="1"/>
    <col min="6160" max="6160" width="33.33203125" style="1912" customWidth="1"/>
    <col min="6161" max="6400" width="9.33203125" style="1912"/>
    <col min="6401" max="6401" width="1.5" style="1912" customWidth="1"/>
    <col min="6402" max="6402" width="0.5" style="1912" customWidth="1"/>
    <col min="6403" max="6403" width="1" style="1912" customWidth="1"/>
    <col min="6404" max="6404" width="29.33203125" style="1912" customWidth="1"/>
    <col min="6405" max="6405" width="10.6640625" style="1912" customWidth="1"/>
    <col min="6406" max="6406" width="11" style="1912" bestFit="1" customWidth="1"/>
    <col min="6407" max="6409" width="12.1640625" style="1912" bestFit="1" customWidth="1"/>
    <col min="6410" max="6410" width="0.6640625" style="1912" customWidth="1"/>
    <col min="6411" max="6411" width="1" style="1912" customWidth="1"/>
    <col min="6412" max="6412" width="33.1640625" style="1912" customWidth="1"/>
    <col min="6413" max="6413" width="1.6640625" style="1912" customWidth="1"/>
    <col min="6414" max="6414" width="12.6640625" style="1912" customWidth="1"/>
    <col min="6415" max="6415" width="15.1640625" style="1912" customWidth="1"/>
    <col min="6416" max="6416" width="33.33203125" style="1912" customWidth="1"/>
    <col min="6417" max="6656" width="9.33203125" style="1912"/>
    <col min="6657" max="6657" width="1.5" style="1912" customWidth="1"/>
    <col min="6658" max="6658" width="0.5" style="1912" customWidth="1"/>
    <col min="6659" max="6659" width="1" style="1912" customWidth="1"/>
    <col min="6660" max="6660" width="29.33203125" style="1912" customWidth="1"/>
    <col min="6661" max="6661" width="10.6640625" style="1912" customWidth="1"/>
    <col min="6662" max="6662" width="11" style="1912" bestFit="1" customWidth="1"/>
    <col min="6663" max="6665" width="12.1640625" style="1912" bestFit="1" customWidth="1"/>
    <col min="6666" max="6666" width="0.6640625" style="1912" customWidth="1"/>
    <col min="6667" max="6667" width="1" style="1912" customWidth="1"/>
    <col min="6668" max="6668" width="33.1640625" style="1912" customWidth="1"/>
    <col min="6669" max="6669" width="1.6640625" style="1912" customWidth="1"/>
    <col min="6670" max="6670" width="12.6640625" style="1912" customWidth="1"/>
    <col min="6671" max="6671" width="15.1640625" style="1912" customWidth="1"/>
    <col min="6672" max="6672" width="33.33203125" style="1912" customWidth="1"/>
    <col min="6673" max="6912" width="9.33203125" style="1912"/>
    <col min="6913" max="6913" width="1.5" style="1912" customWidth="1"/>
    <col min="6914" max="6914" width="0.5" style="1912" customWidth="1"/>
    <col min="6915" max="6915" width="1" style="1912" customWidth="1"/>
    <col min="6916" max="6916" width="29.33203125" style="1912" customWidth="1"/>
    <col min="6917" max="6917" width="10.6640625" style="1912" customWidth="1"/>
    <col min="6918" max="6918" width="11" style="1912" bestFit="1" customWidth="1"/>
    <col min="6919" max="6921" width="12.1640625" style="1912" bestFit="1" customWidth="1"/>
    <col min="6922" max="6922" width="0.6640625" style="1912" customWidth="1"/>
    <col min="6923" max="6923" width="1" style="1912" customWidth="1"/>
    <col min="6924" max="6924" width="33.1640625" style="1912" customWidth="1"/>
    <col min="6925" max="6925" width="1.6640625" style="1912" customWidth="1"/>
    <col min="6926" max="6926" width="12.6640625" style="1912" customWidth="1"/>
    <col min="6927" max="6927" width="15.1640625" style="1912" customWidth="1"/>
    <col min="6928" max="6928" width="33.33203125" style="1912" customWidth="1"/>
    <col min="6929" max="7168" width="9.33203125" style="1912"/>
    <col min="7169" max="7169" width="1.5" style="1912" customWidth="1"/>
    <col min="7170" max="7170" width="0.5" style="1912" customWidth="1"/>
    <col min="7171" max="7171" width="1" style="1912" customWidth="1"/>
    <col min="7172" max="7172" width="29.33203125" style="1912" customWidth="1"/>
    <col min="7173" max="7173" width="10.6640625" style="1912" customWidth="1"/>
    <col min="7174" max="7174" width="11" style="1912" bestFit="1" customWidth="1"/>
    <col min="7175" max="7177" width="12.1640625" style="1912" bestFit="1" customWidth="1"/>
    <col min="7178" max="7178" width="0.6640625" style="1912" customWidth="1"/>
    <col min="7179" max="7179" width="1" style="1912" customWidth="1"/>
    <col min="7180" max="7180" width="33.1640625" style="1912" customWidth="1"/>
    <col min="7181" max="7181" width="1.6640625" style="1912" customWidth="1"/>
    <col min="7182" max="7182" width="12.6640625" style="1912" customWidth="1"/>
    <col min="7183" max="7183" width="15.1640625" style="1912" customWidth="1"/>
    <col min="7184" max="7184" width="33.33203125" style="1912" customWidth="1"/>
    <col min="7185" max="7424" width="9.33203125" style="1912"/>
    <col min="7425" max="7425" width="1.5" style="1912" customWidth="1"/>
    <col min="7426" max="7426" width="0.5" style="1912" customWidth="1"/>
    <col min="7427" max="7427" width="1" style="1912" customWidth="1"/>
    <col min="7428" max="7428" width="29.33203125" style="1912" customWidth="1"/>
    <col min="7429" max="7429" width="10.6640625" style="1912" customWidth="1"/>
    <col min="7430" max="7430" width="11" style="1912" bestFit="1" customWidth="1"/>
    <col min="7431" max="7433" width="12.1640625" style="1912" bestFit="1" customWidth="1"/>
    <col min="7434" max="7434" width="0.6640625" style="1912" customWidth="1"/>
    <col min="7435" max="7435" width="1" style="1912" customWidth="1"/>
    <col min="7436" max="7436" width="33.1640625" style="1912" customWidth="1"/>
    <col min="7437" max="7437" width="1.6640625" style="1912" customWidth="1"/>
    <col min="7438" max="7438" width="12.6640625" style="1912" customWidth="1"/>
    <col min="7439" max="7439" width="15.1640625" style="1912" customWidth="1"/>
    <col min="7440" max="7440" width="33.33203125" style="1912" customWidth="1"/>
    <col min="7441" max="7680" width="9.33203125" style="1912"/>
    <col min="7681" max="7681" width="1.5" style="1912" customWidth="1"/>
    <col min="7682" max="7682" width="0.5" style="1912" customWidth="1"/>
    <col min="7683" max="7683" width="1" style="1912" customWidth="1"/>
    <col min="7684" max="7684" width="29.33203125" style="1912" customWidth="1"/>
    <col min="7685" max="7685" width="10.6640625" style="1912" customWidth="1"/>
    <col min="7686" max="7686" width="11" style="1912" bestFit="1" customWidth="1"/>
    <col min="7687" max="7689" width="12.1640625" style="1912" bestFit="1" customWidth="1"/>
    <col min="7690" max="7690" width="0.6640625" style="1912" customWidth="1"/>
    <col min="7691" max="7691" width="1" style="1912" customWidth="1"/>
    <col min="7692" max="7692" width="33.1640625" style="1912" customWidth="1"/>
    <col min="7693" max="7693" width="1.6640625" style="1912" customWidth="1"/>
    <col min="7694" max="7694" width="12.6640625" style="1912" customWidth="1"/>
    <col min="7695" max="7695" width="15.1640625" style="1912" customWidth="1"/>
    <col min="7696" max="7696" width="33.33203125" style="1912" customWidth="1"/>
    <col min="7697" max="7936" width="9.33203125" style="1912"/>
    <col min="7937" max="7937" width="1.5" style="1912" customWidth="1"/>
    <col min="7938" max="7938" width="0.5" style="1912" customWidth="1"/>
    <col min="7939" max="7939" width="1" style="1912" customWidth="1"/>
    <col min="7940" max="7940" width="29.33203125" style="1912" customWidth="1"/>
    <col min="7941" max="7941" width="10.6640625" style="1912" customWidth="1"/>
    <col min="7942" max="7942" width="11" style="1912" bestFit="1" customWidth="1"/>
    <col min="7943" max="7945" width="12.1640625" style="1912" bestFit="1" customWidth="1"/>
    <col min="7946" max="7946" width="0.6640625" style="1912" customWidth="1"/>
    <col min="7947" max="7947" width="1" style="1912" customWidth="1"/>
    <col min="7948" max="7948" width="33.1640625" style="1912" customWidth="1"/>
    <col min="7949" max="7949" width="1.6640625" style="1912" customWidth="1"/>
    <col min="7950" max="7950" width="12.6640625" style="1912" customWidth="1"/>
    <col min="7951" max="7951" width="15.1640625" style="1912" customWidth="1"/>
    <col min="7952" max="7952" width="33.33203125" style="1912" customWidth="1"/>
    <col min="7953" max="8192" width="9.33203125" style="1912"/>
    <col min="8193" max="8193" width="1.5" style="1912" customWidth="1"/>
    <col min="8194" max="8194" width="0.5" style="1912" customWidth="1"/>
    <col min="8195" max="8195" width="1" style="1912" customWidth="1"/>
    <col min="8196" max="8196" width="29.33203125" style="1912" customWidth="1"/>
    <col min="8197" max="8197" width="10.6640625" style="1912" customWidth="1"/>
    <col min="8198" max="8198" width="11" style="1912" bestFit="1" customWidth="1"/>
    <col min="8199" max="8201" width="12.1640625" style="1912" bestFit="1" customWidth="1"/>
    <col min="8202" max="8202" width="0.6640625" style="1912" customWidth="1"/>
    <col min="8203" max="8203" width="1" style="1912" customWidth="1"/>
    <col min="8204" max="8204" width="33.1640625" style="1912" customWidth="1"/>
    <col min="8205" max="8205" width="1.6640625" style="1912" customWidth="1"/>
    <col min="8206" max="8206" width="12.6640625" style="1912" customWidth="1"/>
    <col min="8207" max="8207" width="15.1640625" style="1912" customWidth="1"/>
    <col min="8208" max="8208" width="33.33203125" style="1912" customWidth="1"/>
    <col min="8209" max="8448" width="9.33203125" style="1912"/>
    <col min="8449" max="8449" width="1.5" style="1912" customWidth="1"/>
    <col min="8450" max="8450" width="0.5" style="1912" customWidth="1"/>
    <col min="8451" max="8451" width="1" style="1912" customWidth="1"/>
    <col min="8452" max="8452" width="29.33203125" style="1912" customWidth="1"/>
    <col min="8453" max="8453" width="10.6640625" style="1912" customWidth="1"/>
    <col min="8454" max="8454" width="11" style="1912" bestFit="1" customWidth="1"/>
    <col min="8455" max="8457" width="12.1640625" style="1912" bestFit="1" customWidth="1"/>
    <col min="8458" max="8458" width="0.6640625" style="1912" customWidth="1"/>
    <col min="8459" max="8459" width="1" style="1912" customWidth="1"/>
    <col min="8460" max="8460" width="33.1640625" style="1912" customWidth="1"/>
    <col min="8461" max="8461" width="1.6640625" style="1912" customWidth="1"/>
    <col min="8462" max="8462" width="12.6640625" style="1912" customWidth="1"/>
    <col min="8463" max="8463" width="15.1640625" style="1912" customWidth="1"/>
    <col min="8464" max="8464" width="33.33203125" style="1912" customWidth="1"/>
    <col min="8465" max="8704" width="9.33203125" style="1912"/>
    <col min="8705" max="8705" width="1.5" style="1912" customWidth="1"/>
    <col min="8706" max="8706" width="0.5" style="1912" customWidth="1"/>
    <col min="8707" max="8707" width="1" style="1912" customWidth="1"/>
    <col min="8708" max="8708" width="29.33203125" style="1912" customWidth="1"/>
    <col min="8709" max="8709" width="10.6640625" style="1912" customWidth="1"/>
    <col min="8710" max="8710" width="11" style="1912" bestFit="1" customWidth="1"/>
    <col min="8711" max="8713" width="12.1640625" style="1912" bestFit="1" customWidth="1"/>
    <col min="8714" max="8714" width="0.6640625" style="1912" customWidth="1"/>
    <col min="8715" max="8715" width="1" style="1912" customWidth="1"/>
    <col min="8716" max="8716" width="33.1640625" style="1912" customWidth="1"/>
    <col min="8717" max="8717" width="1.6640625" style="1912" customWidth="1"/>
    <col min="8718" max="8718" width="12.6640625" style="1912" customWidth="1"/>
    <col min="8719" max="8719" width="15.1640625" style="1912" customWidth="1"/>
    <col min="8720" max="8720" width="33.33203125" style="1912" customWidth="1"/>
    <col min="8721" max="8960" width="9.33203125" style="1912"/>
    <col min="8961" max="8961" width="1.5" style="1912" customWidth="1"/>
    <col min="8962" max="8962" width="0.5" style="1912" customWidth="1"/>
    <col min="8963" max="8963" width="1" style="1912" customWidth="1"/>
    <col min="8964" max="8964" width="29.33203125" style="1912" customWidth="1"/>
    <col min="8965" max="8965" width="10.6640625" style="1912" customWidth="1"/>
    <col min="8966" max="8966" width="11" style="1912" bestFit="1" customWidth="1"/>
    <col min="8967" max="8969" width="12.1640625" style="1912" bestFit="1" customWidth="1"/>
    <col min="8970" max="8970" width="0.6640625" style="1912" customWidth="1"/>
    <col min="8971" max="8971" width="1" style="1912" customWidth="1"/>
    <col min="8972" max="8972" width="33.1640625" style="1912" customWidth="1"/>
    <col min="8973" max="8973" width="1.6640625" style="1912" customWidth="1"/>
    <col min="8974" max="8974" width="12.6640625" style="1912" customWidth="1"/>
    <col min="8975" max="8975" width="15.1640625" style="1912" customWidth="1"/>
    <col min="8976" max="8976" width="33.33203125" style="1912" customWidth="1"/>
    <col min="8977" max="9216" width="9.33203125" style="1912"/>
    <col min="9217" max="9217" width="1.5" style="1912" customWidth="1"/>
    <col min="9218" max="9218" width="0.5" style="1912" customWidth="1"/>
    <col min="9219" max="9219" width="1" style="1912" customWidth="1"/>
    <col min="9220" max="9220" width="29.33203125" style="1912" customWidth="1"/>
    <col min="9221" max="9221" width="10.6640625" style="1912" customWidth="1"/>
    <col min="9222" max="9222" width="11" style="1912" bestFit="1" customWidth="1"/>
    <col min="9223" max="9225" width="12.1640625" style="1912" bestFit="1" customWidth="1"/>
    <col min="9226" max="9226" width="0.6640625" style="1912" customWidth="1"/>
    <col min="9227" max="9227" width="1" style="1912" customWidth="1"/>
    <col min="9228" max="9228" width="33.1640625" style="1912" customWidth="1"/>
    <col min="9229" max="9229" width="1.6640625" style="1912" customWidth="1"/>
    <col min="9230" max="9230" width="12.6640625" style="1912" customWidth="1"/>
    <col min="9231" max="9231" width="15.1640625" style="1912" customWidth="1"/>
    <col min="9232" max="9232" width="33.33203125" style="1912" customWidth="1"/>
    <col min="9233" max="9472" width="9.33203125" style="1912"/>
    <col min="9473" max="9473" width="1.5" style="1912" customWidth="1"/>
    <col min="9474" max="9474" width="0.5" style="1912" customWidth="1"/>
    <col min="9475" max="9475" width="1" style="1912" customWidth="1"/>
    <col min="9476" max="9476" width="29.33203125" style="1912" customWidth="1"/>
    <col min="9477" max="9477" width="10.6640625" style="1912" customWidth="1"/>
    <col min="9478" max="9478" width="11" style="1912" bestFit="1" customWidth="1"/>
    <col min="9479" max="9481" width="12.1640625" style="1912" bestFit="1" customWidth="1"/>
    <col min="9482" max="9482" width="0.6640625" style="1912" customWidth="1"/>
    <col min="9483" max="9483" width="1" style="1912" customWidth="1"/>
    <col min="9484" max="9484" width="33.1640625" style="1912" customWidth="1"/>
    <col min="9485" max="9485" width="1.6640625" style="1912" customWidth="1"/>
    <col min="9486" max="9486" width="12.6640625" style="1912" customWidth="1"/>
    <col min="9487" max="9487" width="15.1640625" style="1912" customWidth="1"/>
    <col min="9488" max="9488" width="33.33203125" style="1912" customWidth="1"/>
    <col min="9489" max="9728" width="9.33203125" style="1912"/>
    <col min="9729" max="9729" width="1.5" style="1912" customWidth="1"/>
    <col min="9730" max="9730" width="0.5" style="1912" customWidth="1"/>
    <col min="9731" max="9731" width="1" style="1912" customWidth="1"/>
    <col min="9732" max="9732" width="29.33203125" style="1912" customWidth="1"/>
    <col min="9733" max="9733" width="10.6640625" style="1912" customWidth="1"/>
    <col min="9734" max="9734" width="11" style="1912" bestFit="1" customWidth="1"/>
    <col min="9735" max="9737" width="12.1640625" style="1912" bestFit="1" customWidth="1"/>
    <col min="9738" max="9738" width="0.6640625" style="1912" customWidth="1"/>
    <col min="9739" max="9739" width="1" style="1912" customWidth="1"/>
    <col min="9740" max="9740" width="33.1640625" style="1912" customWidth="1"/>
    <col min="9741" max="9741" width="1.6640625" style="1912" customWidth="1"/>
    <col min="9742" max="9742" width="12.6640625" style="1912" customWidth="1"/>
    <col min="9743" max="9743" width="15.1640625" style="1912" customWidth="1"/>
    <col min="9744" max="9744" width="33.33203125" style="1912" customWidth="1"/>
    <col min="9745" max="9984" width="9.33203125" style="1912"/>
    <col min="9985" max="9985" width="1.5" style="1912" customWidth="1"/>
    <col min="9986" max="9986" width="0.5" style="1912" customWidth="1"/>
    <col min="9987" max="9987" width="1" style="1912" customWidth="1"/>
    <col min="9988" max="9988" width="29.33203125" style="1912" customWidth="1"/>
    <col min="9989" max="9989" width="10.6640625" style="1912" customWidth="1"/>
    <col min="9990" max="9990" width="11" style="1912" bestFit="1" customWidth="1"/>
    <col min="9991" max="9993" width="12.1640625" style="1912" bestFit="1" customWidth="1"/>
    <col min="9994" max="9994" width="0.6640625" style="1912" customWidth="1"/>
    <col min="9995" max="9995" width="1" style="1912" customWidth="1"/>
    <col min="9996" max="9996" width="33.1640625" style="1912" customWidth="1"/>
    <col min="9997" max="9997" width="1.6640625" style="1912" customWidth="1"/>
    <col min="9998" max="9998" width="12.6640625" style="1912" customWidth="1"/>
    <col min="9999" max="9999" width="15.1640625" style="1912" customWidth="1"/>
    <col min="10000" max="10000" width="33.33203125" style="1912" customWidth="1"/>
    <col min="10001" max="10240" width="9.33203125" style="1912"/>
    <col min="10241" max="10241" width="1.5" style="1912" customWidth="1"/>
    <col min="10242" max="10242" width="0.5" style="1912" customWidth="1"/>
    <col min="10243" max="10243" width="1" style="1912" customWidth="1"/>
    <col min="10244" max="10244" width="29.33203125" style="1912" customWidth="1"/>
    <col min="10245" max="10245" width="10.6640625" style="1912" customWidth="1"/>
    <col min="10246" max="10246" width="11" style="1912" bestFit="1" customWidth="1"/>
    <col min="10247" max="10249" width="12.1640625" style="1912" bestFit="1" customWidth="1"/>
    <col min="10250" max="10250" width="0.6640625" style="1912" customWidth="1"/>
    <col min="10251" max="10251" width="1" style="1912" customWidth="1"/>
    <col min="10252" max="10252" width="33.1640625" style="1912" customWidth="1"/>
    <col min="10253" max="10253" width="1.6640625" style="1912" customWidth="1"/>
    <col min="10254" max="10254" width="12.6640625" style="1912" customWidth="1"/>
    <col min="10255" max="10255" width="15.1640625" style="1912" customWidth="1"/>
    <col min="10256" max="10256" width="33.33203125" style="1912" customWidth="1"/>
    <col min="10257" max="10496" width="9.33203125" style="1912"/>
    <col min="10497" max="10497" width="1.5" style="1912" customWidth="1"/>
    <col min="10498" max="10498" width="0.5" style="1912" customWidth="1"/>
    <col min="10499" max="10499" width="1" style="1912" customWidth="1"/>
    <col min="10500" max="10500" width="29.33203125" style="1912" customWidth="1"/>
    <col min="10501" max="10501" width="10.6640625" style="1912" customWidth="1"/>
    <col min="10502" max="10502" width="11" style="1912" bestFit="1" customWidth="1"/>
    <col min="10503" max="10505" width="12.1640625" style="1912" bestFit="1" customWidth="1"/>
    <col min="10506" max="10506" width="0.6640625" style="1912" customWidth="1"/>
    <col min="10507" max="10507" width="1" style="1912" customWidth="1"/>
    <col min="10508" max="10508" width="33.1640625" style="1912" customWidth="1"/>
    <col min="10509" max="10509" width="1.6640625" style="1912" customWidth="1"/>
    <col min="10510" max="10510" width="12.6640625" style="1912" customWidth="1"/>
    <col min="10511" max="10511" width="15.1640625" style="1912" customWidth="1"/>
    <col min="10512" max="10512" width="33.33203125" style="1912" customWidth="1"/>
    <col min="10513" max="10752" width="9.33203125" style="1912"/>
    <col min="10753" max="10753" width="1.5" style="1912" customWidth="1"/>
    <col min="10754" max="10754" width="0.5" style="1912" customWidth="1"/>
    <col min="10755" max="10755" width="1" style="1912" customWidth="1"/>
    <col min="10756" max="10756" width="29.33203125" style="1912" customWidth="1"/>
    <col min="10757" max="10757" width="10.6640625" style="1912" customWidth="1"/>
    <col min="10758" max="10758" width="11" style="1912" bestFit="1" customWidth="1"/>
    <col min="10759" max="10761" width="12.1640625" style="1912" bestFit="1" customWidth="1"/>
    <col min="10762" max="10762" width="0.6640625" style="1912" customWidth="1"/>
    <col min="10763" max="10763" width="1" style="1912" customWidth="1"/>
    <col min="10764" max="10764" width="33.1640625" style="1912" customWidth="1"/>
    <col min="10765" max="10765" width="1.6640625" style="1912" customWidth="1"/>
    <col min="10766" max="10766" width="12.6640625" style="1912" customWidth="1"/>
    <col min="10767" max="10767" width="15.1640625" style="1912" customWidth="1"/>
    <col min="10768" max="10768" width="33.33203125" style="1912" customWidth="1"/>
    <col min="10769" max="11008" width="9.33203125" style="1912"/>
    <col min="11009" max="11009" width="1.5" style="1912" customWidth="1"/>
    <col min="11010" max="11010" width="0.5" style="1912" customWidth="1"/>
    <col min="11011" max="11011" width="1" style="1912" customWidth="1"/>
    <col min="11012" max="11012" width="29.33203125" style="1912" customWidth="1"/>
    <col min="11013" max="11013" width="10.6640625" style="1912" customWidth="1"/>
    <col min="11014" max="11014" width="11" style="1912" bestFit="1" customWidth="1"/>
    <col min="11015" max="11017" width="12.1640625" style="1912" bestFit="1" customWidth="1"/>
    <col min="11018" max="11018" width="0.6640625" style="1912" customWidth="1"/>
    <col min="11019" max="11019" width="1" style="1912" customWidth="1"/>
    <col min="11020" max="11020" width="33.1640625" style="1912" customWidth="1"/>
    <col min="11021" max="11021" width="1.6640625" style="1912" customWidth="1"/>
    <col min="11022" max="11022" width="12.6640625" style="1912" customWidth="1"/>
    <col min="11023" max="11023" width="15.1640625" style="1912" customWidth="1"/>
    <col min="11024" max="11024" width="33.33203125" style="1912" customWidth="1"/>
    <col min="11025" max="11264" width="9.33203125" style="1912"/>
    <col min="11265" max="11265" width="1.5" style="1912" customWidth="1"/>
    <col min="11266" max="11266" width="0.5" style="1912" customWidth="1"/>
    <col min="11267" max="11267" width="1" style="1912" customWidth="1"/>
    <col min="11268" max="11268" width="29.33203125" style="1912" customWidth="1"/>
    <col min="11269" max="11269" width="10.6640625" style="1912" customWidth="1"/>
    <col min="11270" max="11270" width="11" style="1912" bestFit="1" customWidth="1"/>
    <col min="11271" max="11273" width="12.1640625" style="1912" bestFit="1" customWidth="1"/>
    <col min="11274" max="11274" width="0.6640625" style="1912" customWidth="1"/>
    <col min="11275" max="11275" width="1" style="1912" customWidth="1"/>
    <col min="11276" max="11276" width="33.1640625" style="1912" customWidth="1"/>
    <col min="11277" max="11277" width="1.6640625" style="1912" customWidth="1"/>
    <col min="11278" max="11278" width="12.6640625" style="1912" customWidth="1"/>
    <col min="11279" max="11279" width="15.1640625" style="1912" customWidth="1"/>
    <col min="11280" max="11280" width="33.33203125" style="1912" customWidth="1"/>
    <col min="11281" max="11520" width="9.33203125" style="1912"/>
    <col min="11521" max="11521" width="1.5" style="1912" customWidth="1"/>
    <col min="11522" max="11522" width="0.5" style="1912" customWidth="1"/>
    <col min="11523" max="11523" width="1" style="1912" customWidth="1"/>
    <col min="11524" max="11524" width="29.33203125" style="1912" customWidth="1"/>
    <col min="11525" max="11525" width="10.6640625" style="1912" customWidth="1"/>
    <col min="11526" max="11526" width="11" style="1912" bestFit="1" customWidth="1"/>
    <col min="11527" max="11529" width="12.1640625" style="1912" bestFit="1" customWidth="1"/>
    <col min="11530" max="11530" width="0.6640625" style="1912" customWidth="1"/>
    <col min="11531" max="11531" width="1" style="1912" customWidth="1"/>
    <col min="11532" max="11532" width="33.1640625" style="1912" customWidth="1"/>
    <col min="11533" max="11533" width="1.6640625" style="1912" customWidth="1"/>
    <col min="11534" max="11534" width="12.6640625" style="1912" customWidth="1"/>
    <col min="11535" max="11535" width="15.1640625" style="1912" customWidth="1"/>
    <col min="11536" max="11536" width="33.33203125" style="1912" customWidth="1"/>
    <col min="11537" max="11776" width="9.33203125" style="1912"/>
    <col min="11777" max="11777" width="1.5" style="1912" customWidth="1"/>
    <col min="11778" max="11778" width="0.5" style="1912" customWidth="1"/>
    <col min="11779" max="11779" width="1" style="1912" customWidth="1"/>
    <col min="11780" max="11780" width="29.33203125" style="1912" customWidth="1"/>
    <col min="11781" max="11781" width="10.6640625" style="1912" customWidth="1"/>
    <col min="11782" max="11782" width="11" style="1912" bestFit="1" customWidth="1"/>
    <col min="11783" max="11785" width="12.1640625" style="1912" bestFit="1" customWidth="1"/>
    <col min="11786" max="11786" width="0.6640625" style="1912" customWidth="1"/>
    <col min="11787" max="11787" width="1" style="1912" customWidth="1"/>
    <col min="11788" max="11788" width="33.1640625" style="1912" customWidth="1"/>
    <col min="11789" max="11789" width="1.6640625" style="1912" customWidth="1"/>
    <col min="11790" max="11790" width="12.6640625" style="1912" customWidth="1"/>
    <col min="11791" max="11791" width="15.1640625" style="1912" customWidth="1"/>
    <col min="11792" max="11792" width="33.33203125" style="1912" customWidth="1"/>
    <col min="11793" max="12032" width="9.33203125" style="1912"/>
    <col min="12033" max="12033" width="1.5" style="1912" customWidth="1"/>
    <col min="12034" max="12034" width="0.5" style="1912" customWidth="1"/>
    <col min="12035" max="12035" width="1" style="1912" customWidth="1"/>
    <col min="12036" max="12036" width="29.33203125" style="1912" customWidth="1"/>
    <col min="12037" max="12037" width="10.6640625" style="1912" customWidth="1"/>
    <col min="12038" max="12038" width="11" style="1912" bestFit="1" customWidth="1"/>
    <col min="12039" max="12041" width="12.1640625" style="1912" bestFit="1" customWidth="1"/>
    <col min="12042" max="12042" width="0.6640625" style="1912" customWidth="1"/>
    <col min="12043" max="12043" width="1" style="1912" customWidth="1"/>
    <col min="12044" max="12044" width="33.1640625" style="1912" customWidth="1"/>
    <col min="12045" max="12045" width="1.6640625" style="1912" customWidth="1"/>
    <col min="12046" max="12046" width="12.6640625" style="1912" customWidth="1"/>
    <col min="12047" max="12047" width="15.1640625" style="1912" customWidth="1"/>
    <col min="12048" max="12048" width="33.33203125" style="1912" customWidth="1"/>
    <col min="12049" max="12288" width="9.33203125" style="1912"/>
    <col min="12289" max="12289" width="1.5" style="1912" customWidth="1"/>
    <col min="12290" max="12290" width="0.5" style="1912" customWidth="1"/>
    <col min="12291" max="12291" width="1" style="1912" customWidth="1"/>
    <col min="12292" max="12292" width="29.33203125" style="1912" customWidth="1"/>
    <col min="12293" max="12293" width="10.6640625" style="1912" customWidth="1"/>
    <col min="12294" max="12294" width="11" style="1912" bestFit="1" customWidth="1"/>
    <col min="12295" max="12297" width="12.1640625" style="1912" bestFit="1" customWidth="1"/>
    <col min="12298" max="12298" width="0.6640625" style="1912" customWidth="1"/>
    <col min="12299" max="12299" width="1" style="1912" customWidth="1"/>
    <col min="12300" max="12300" width="33.1640625" style="1912" customWidth="1"/>
    <col min="12301" max="12301" width="1.6640625" style="1912" customWidth="1"/>
    <col min="12302" max="12302" width="12.6640625" style="1912" customWidth="1"/>
    <col min="12303" max="12303" width="15.1640625" style="1912" customWidth="1"/>
    <col min="12304" max="12304" width="33.33203125" style="1912" customWidth="1"/>
    <col min="12305" max="12544" width="9.33203125" style="1912"/>
    <col min="12545" max="12545" width="1.5" style="1912" customWidth="1"/>
    <col min="12546" max="12546" width="0.5" style="1912" customWidth="1"/>
    <col min="12547" max="12547" width="1" style="1912" customWidth="1"/>
    <col min="12548" max="12548" width="29.33203125" style="1912" customWidth="1"/>
    <col min="12549" max="12549" width="10.6640625" style="1912" customWidth="1"/>
    <col min="12550" max="12550" width="11" style="1912" bestFit="1" customWidth="1"/>
    <col min="12551" max="12553" width="12.1640625" style="1912" bestFit="1" customWidth="1"/>
    <col min="12554" max="12554" width="0.6640625" style="1912" customWidth="1"/>
    <col min="12555" max="12555" width="1" style="1912" customWidth="1"/>
    <col min="12556" max="12556" width="33.1640625" style="1912" customWidth="1"/>
    <col min="12557" max="12557" width="1.6640625" style="1912" customWidth="1"/>
    <col min="12558" max="12558" width="12.6640625" style="1912" customWidth="1"/>
    <col min="12559" max="12559" width="15.1640625" style="1912" customWidth="1"/>
    <col min="12560" max="12560" width="33.33203125" style="1912" customWidth="1"/>
    <col min="12561" max="12800" width="9.33203125" style="1912"/>
    <col min="12801" max="12801" width="1.5" style="1912" customWidth="1"/>
    <col min="12802" max="12802" width="0.5" style="1912" customWidth="1"/>
    <col min="12803" max="12803" width="1" style="1912" customWidth="1"/>
    <col min="12804" max="12804" width="29.33203125" style="1912" customWidth="1"/>
    <col min="12805" max="12805" width="10.6640625" style="1912" customWidth="1"/>
    <col min="12806" max="12806" width="11" style="1912" bestFit="1" customWidth="1"/>
    <col min="12807" max="12809" width="12.1640625" style="1912" bestFit="1" customWidth="1"/>
    <col min="12810" max="12810" width="0.6640625" style="1912" customWidth="1"/>
    <col min="12811" max="12811" width="1" style="1912" customWidth="1"/>
    <col min="12812" max="12812" width="33.1640625" style="1912" customWidth="1"/>
    <col min="12813" max="12813" width="1.6640625" style="1912" customWidth="1"/>
    <col min="12814" max="12814" width="12.6640625" style="1912" customWidth="1"/>
    <col min="12815" max="12815" width="15.1640625" style="1912" customWidth="1"/>
    <col min="12816" max="12816" width="33.33203125" style="1912" customWidth="1"/>
    <col min="12817" max="13056" width="9.33203125" style="1912"/>
    <col min="13057" max="13057" width="1.5" style="1912" customWidth="1"/>
    <col min="13058" max="13058" width="0.5" style="1912" customWidth="1"/>
    <col min="13059" max="13059" width="1" style="1912" customWidth="1"/>
    <col min="13060" max="13060" width="29.33203125" style="1912" customWidth="1"/>
    <col min="13061" max="13061" width="10.6640625" style="1912" customWidth="1"/>
    <col min="13062" max="13062" width="11" style="1912" bestFit="1" customWidth="1"/>
    <col min="13063" max="13065" width="12.1640625" style="1912" bestFit="1" customWidth="1"/>
    <col min="13066" max="13066" width="0.6640625" style="1912" customWidth="1"/>
    <col min="13067" max="13067" width="1" style="1912" customWidth="1"/>
    <col min="13068" max="13068" width="33.1640625" style="1912" customWidth="1"/>
    <col min="13069" max="13069" width="1.6640625" style="1912" customWidth="1"/>
    <col min="13070" max="13070" width="12.6640625" style="1912" customWidth="1"/>
    <col min="13071" max="13071" width="15.1640625" style="1912" customWidth="1"/>
    <col min="13072" max="13072" width="33.33203125" style="1912" customWidth="1"/>
    <col min="13073" max="13312" width="9.33203125" style="1912"/>
    <col min="13313" max="13313" width="1.5" style="1912" customWidth="1"/>
    <col min="13314" max="13314" width="0.5" style="1912" customWidth="1"/>
    <col min="13315" max="13315" width="1" style="1912" customWidth="1"/>
    <col min="13316" max="13316" width="29.33203125" style="1912" customWidth="1"/>
    <col min="13317" max="13317" width="10.6640625" style="1912" customWidth="1"/>
    <col min="13318" max="13318" width="11" style="1912" bestFit="1" customWidth="1"/>
    <col min="13319" max="13321" width="12.1640625" style="1912" bestFit="1" customWidth="1"/>
    <col min="13322" max="13322" width="0.6640625" style="1912" customWidth="1"/>
    <col min="13323" max="13323" width="1" style="1912" customWidth="1"/>
    <col min="13324" max="13324" width="33.1640625" style="1912" customWidth="1"/>
    <col min="13325" max="13325" width="1.6640625" style="1912" customWidth="1"/>
    <col min="13326" max="13326" width="12.6640625" style="1912" customWidth="1"/>
    <col min="13327" max="13327" width="15.1640625" style="1912" customWidth="1"/>
    <col min="13328" max="13328" width="33.33203125" style="1912" customWidth="1"/>
    <col min="13329" max="13568" width="9.33203125" style="1912"/>
    <col min="13569" max="13569" width="1.5" style="1912" customWidth="1"/>
    <col min="13570" max="13570" width="0.5" style="1912" customWidth="1"/>
    <col min="13571" max="13571" width="1" style="1912" customWidth="1"/>
    <col min="13572" max="13572" width="29.33203125" style="1912" customWidth="1"/>
    <col min="13573" max="13573" width="10.6640625" style="1912" customWidth="1"/>
    <col min="13574" max="13574" width="11" style="1912" bestFit="1" customWidth="1"/>
    <col min="13575" max="13577" width="12.1640625" style="1912" bestFit="1" customWidth="1"/>
    <col min="13578" max="13578" width="0.6640625" style="1912" customWidth="1"/>
    <col min="13579" max="13579" width="1" style="1912" customWidth="1"/>
    <col min="13580" max="13580" width="33.1640625" style="1912" customWidth="1"/>
    <col min="13581" max="13581" width="1.6640625" style="1912" customWidth="1"/>
    <col min="13582" max="13582" width="12.6640625" style="1912" customWidth="1"/>
    <col min="13583" max="13583" width="15.1640625" style="1912" customWidth="1"/>
    <col min="13584" max="13584" width="33.33203125" style="1912" customWidth="1"/>
    <col min="13585" max="13824" width="9.33203125" style="1912"/>
    <col min="13825" max="13825" width="1.5" style="1912" customWidth="1"/>
    <col min="13826" max="13826" width="0.5" style="1912" customWidth="1"/>
    <col min="13827" max="13827" width="1" style="1912" customWidth="1"/>
    <col min="13828" max="13828" width="29.33203125" style="1912" customWidth="1"/>
    <col min="13829" max="13829" width="10.6640625" style="1912" customWidth="1"/>
    <col min="13830" max="13830" width="11" style="1912" bestFit="1" customWidth="1"/>
    <col min="13831" max="13833" width="12.1640625" style="1912" bestFit="1" customWidth="1"/>
    <col min="13834" max="13834" width="0.6640625" style="1912" customWidth="1"/>
    <col min="13835" max="13835" width="1" style="1912" customWidth="1"/>
    <col min="13836" max="13836" width="33.1640625" style="1912" customWidth="1"/>
    <col min="13837" max="13837" width="1.6640625" style="1912" customWidth="1"/>
    <col min="13838" max="13838" width="12.6640625" style="1912" customWidth="1"/>
    <col min="13839" max="13839" width="15.1640625" style="1912" customWidth="1"/>
    <col min="13840" max="13840" width="33.33203125" style="1912" customWidth="1"/>
    <col min="13841" max="14080" width="9.33203125" style="1912"/>
    <col min="14081" max="14081" width="1.5" style="1912" customWidth="1"/>
    <col min="14082" max="14082" width="0.5" style="1912" customWidth="1"/>
    <col min="14083" max="14083" width="1" style="1912" customWidth="1"/>
    <col min="14084" max="14084" width="29.33203125" style="1912" customWidth="1"/>
    <col min="14085" max="14085" width="10.6640625" style="1912" customWidth="1"/>
    <col min="14086" max="14086" width="11" style="1912" bestFit="1" customWidth="1"/>
    <col min="14087" max="14089" width="12.1640625" style="1912" bestFit="1" customWidth="1"/>
    <col min="14090" max="14090" width="0.6640625" style="1912" customWidth="1"/>
    <col min="14091" max="14091" width="1" style="1912" customWidth="1"/>
    <col min="14092" max="14092" width="33.1640625" style="1912" customWidth="1"/>
    <col min="14093" max="14093" width="1.6640625" style="1912" customWidth="1"/>
    <col min="14094" max="14094" width="12.6640625" style="1912" customWidth="1"/>
    <col min="14095" max="14095" width="15.1640625" style="1912" customWidth="1"/>
    <col min="14096" max="14096" width="33.33203125" style="1912" customWidth="1"/>
    <col min="14097" max="14336" width="9.33203125" style="1912"/>
    <col min="14337" max="14337" width="1.5" style="1912" customWidth="1"/>
    <col min="14338" max="14338" width="0.5" style="1912" customWidth="1"/>
    <col min="14339" max="14339" width="1" style="1912" customWidth="1"/>
    <col min="14340" max="14340" width="29.33203125" style="1912" customWidth="1"/>
    <col min="14341" max="14341" width="10.6640625" style="1912" customWidth="1"/>
    <col min="14342" max="14342" width="11" style="1912" bestFit="1" customWidth="1"/>
    <col min="14343" max="14345" width="12.1640625" style="1912" bestFit="1" customWidth="1"/>
    <col min="14346" max="14346" width="0.6640625" style="1912" customWidth="1"/>
    <col min="14347" max="14347" width="1" style="1912" customWidth="1"/>
    <col min="14348" max="14348" width="33.1640625" style="1912" customWidth="1"/>
    <col min="14349" max="14349" width="1.6640625" style="1912" customWidth="1"/>
    <col min="14350" max="14350" width="12.6640625" style="1912" customWidth="1"/>
    <col min="14351" max="14351" width="15.1640625" style="1912" customWidth="1"/>
    <col min="14352" max="14352" width="33.33203125" style="1912" customWidth="1"/>
    <col min="14353" max="14592" width="9.33203125" style="1912"/>
    <col min="14593" max="14593" width="1.5" style="1912" customWidth="1"/>
    <col min="14594" max="14594" width="0.5" style="1912" customWidth="1"/>
    <col min="14595" max="14595" width="1" style="1912" customWidth="1"/>
    <col min="14596" max="14596" width="29.33203125" style="1912" customWidth="1"/>
    <col min="14597" max="14597" width="10.6640625" style="1912" customWidth="1"/>
    <col min="14598" max="14598" width="11" style="1912" bestFit="1" customWidth="1"/>
    <col min="14599" max="14601" width="12.1640625" style="1912" bestFit="1" customWidth="1"/>
    <col min="14602" max="14602" width="0.6640625" style="1912" customWidth="1"/>
    <col min="14603" max="14603" width="1" style="1912" customWidth="1"/>
    <col min="14604" max="14604" width="33.1640625" style="1912" customWidth="1"/>
    <col min="14605" max="14605" width="1.6640625" style="1912" customWidth="1"/>
    <col min="14606" max="14606" width="12.6640625" style="1912" customWidth="1"/>
    <col min="14607" max="14607" width="15.1640625" style="1912" customWidth="1"/>
    <col min="14608" max="14608" width="33.33203125" style="1912" customWidth="1"/>
    <col min="14609" max="14848" width="9.33203125" style="1912"/>
    <col min="14849" max="14849" width="1.5" style="1912" customWidth="1"/>
    <col min="14850" max="14850" width="0.5" style="1912" customWidth="1"/>
    <col min="14851" max="14851" width="1" style="1912" customWidth="1"/>
    <col min="14852" max="14852" width="29.33203125" style="1912" customWidth="1"/>
    <col min="14853" max="14853" width="10.6640625" style="1912" customWidth="1"/>
    <col min="14854" max="14854" width="11" style="1912" bestFit="1" customWidth="1"/>
    <col min="14855" max="14857" width="12.1640625" style="1912" bestFit="1" customWidth="1"/>
    <col min="14858" max="14858" width="0.6640625" style="1912" customWidth="1"/>
    <col min="14859" max="14859" width="1" style="1912" customWidth="1"/>
    <col min="14860" max="14860" width="33.1640625" style="1912" customWidth="1"/>
    <col min="14861" max="14861" width="1.6640625" style="1912" customWidth="1"/>
    <col min="14862" max="14862" width="12.6640625" style="1912" customWidth="1"/>
    <col min="14863" max="14863" width="15.1640625" style="1912" customWidth="1"/>
    <col min="14864" max="14864" width="33.33203125" style="1912" customWidth="1"/>
    <col min="14865" max="15104" width="9.33203125" style="1912"/>
    <col min="15105" max="15105" width="1.5" style="1912" customWidth="1"/>
    <col min="15106" max="15106" width="0.5" style="1912" customWidth="1"/>
    <col min="15107" max="15107" width="1" style="1912" customWidth="1"/>
    <col min="15108" max="15108" width="29.33203125" style="1912" customWidth="1"/>
    <col min="15109" max="15109" width="10.6640625" style="1912" customWidth="1"/>
    <col min="15110" max="15110" width="11" style="1912" bestFit="1" customWidth="1"/>
    <col min="15111" max="15113" width="12.1640625" style="1912" bestFit="1" customWidth="1"/>
    <col min="15114" max="15114" width="0.6640625" style="1912" customWidth="1"/>
    <col min="15115" max="15115" width="1" style="1912" customWidth="1"/>
    <col min="15116" max="15116" width="33.1640625" style="1912" customWidth="1"/>
    <col min="15117" max="15117" width="1.6640625" style="1912" customWidth="1"/>
    <col min="15118" max="15118" width="12.6640625" style="1912" customWidth="1"/>
    <col min="15119" max="15119" width="15.1640625" style="1912" customWidth="1"/>
    <col min="15120" max="15120" width="33.33203125" style="1912" customWidth="1"/>
    <col min="15121" max="15360" width="9.33203125" style="1912"/>
    <col min="15361" max="15361" width="1.5" style="1912" customWidth="1"/>
    <col min="15362" max="15362" width="0.5" style="1912" customWidth="1"/>
    <col min="15363" max="15363" width="1" style="1912" customWidth="1"/>
    <col min="15364" max="15364" width="29.33203125" style="1912" customWidth="1"/>
    <col min="15365" max="15365" width="10.6640625" style="1912" customWidth="1"/>
    <col min="15366" max="15366" width="11" style="1912" bestFit="1" customWidth="1"/>
    <col min="15367" max="15369" width="12.1640625" style="1912" bestFit="1" customWidth="1"/>
    <col min="15370" max="15370" width="0.6640625" style="1912" customWidth="1"/>
    <col min="15371" max="15371" width="1" style="1912" customWidth="1"/>
    <col min="15372" max="15372" width="33.1640625" style="1912" customWidth="1"/>
    <col min="15373" max="15373" width="1.6640625" style="1912" customWidth="1"/>
    <col min="15374" max="15374" width="12.6640625" style="1912" customWidth="1"/>
    <col min="15375" max="15375" width="15.1640625" style="1912" customWidth="1"/>
    <col min="15376" max="15376" width="33.33203125" style="1912" customWidth="1"/>
    <col min="15377" max="15616" width="9.33203125" style="1912"/>
    <col min="15617" max="15617" width="1.5" style="1912" customWidth="1"/>
    <col min="15618" max="15618" width="0.5" style="1912" customWidth="1"/>
    <col min="15619" max="15619" width="1" style="1912" customWidth="1"/>
    <col min="15620" max="15620" width="29.33203125" style="1912" customWidth="1"/>
    <col min="15621" max="15621" width="10.6640625" style="1912" customWidth="1"/>
    <col min="15622" max="15622" width="11" style="1912" bestFit="1" customWidth="1"/>
    <col min="15623" max="15625" width="12.1640625" style="1912" bestFit="1" customWidth="1"/>
    <col min="15626" max="15626" width="0.6640625" style="1912" customWidth="1"/>
    <col min="15627" max="15627" width="1" style="1912" customWidth="1"/>
    <col min="15628" max="15628" width="33.1640625" style="1912" customWidth="1"/>
    <col min="15629" max="15629" width="1.6640625" style="1912" customWidth="1"/>
    <col min="15630" max="15630" width="12.6640625" style="1912" customWidth="1"/>
    <col min="15631" max="15631" width="15.1640625" style="1912" customWidth="1"/>
    <col min="15632" max="15632" width="33.33203125" style="1912" customWidth="1"/>
    <col min="15633" max="15872" width="9.33203125" style="1912"/>
    <col min="15873" max="15873" width="1.5" style="1912" customWidth="1"/>
    <col min="15874" max="15874" width="0.5" style="1912" customWidth="1"/>
    <col min="15875" max="15875" width="1" style="1912" customWidth="1"/>
    <col min="15876" max="15876" width="29.33203125" style="1912" customWidth="1"/>
    <col min="15877" max="15877" width="10.6640625" style="1912" customWidth="1"/>
    <col min="15878" max="15878" width="11" style="1912" bestFit="1" customWidth="1"/>
    <col min="15879" max="15881" width="12.1640625" style="1912" bestFit="1" customWidth="1"/>
    <col min="15882" max="15882" width="0.6640625" style="1912" customWidth="1"/>
    <col min="15883" max="15883" width="1" style="1912" customWidth="1"/>
    <col min="15884" max="15884" width="33.1640625" style="1912" customWidth="1"/>
    <col min="15885" max="15885" width="1.6640625" style="1912" customWidth="1"/>
    <col min="15886" max="15886" width="12.6640625" style="1912" customWidth="1"/>
    <col min="15887" max="15887" width="15.1640625" style="1912" customWidth="1"/>
    <col min="15888" max="15888" width="33.33203125" style="1912" customWidth="1"/>
    <col min="15889" max="16128" width="9.33203125" style="1912"/>
    <col min="16129" max="16129" width="1.5" style="1912" customWidth="1"/>
    <col min="16130" max="16130" width="0.5" style="1912" customWidth="1"/>
    <col min="16131" max="16131" width="1" style="1912" customWidth="1"/>
    <col min="16132" max="16132" width="29.33203125" style="1912" customWidth="1"/>
    <col min="16133" max="16133" width="10.6640625" style="1912" customWidth="1"/>
    <col min="16134" max="16134" width="11" style="1912" bestFit="1" customWidth="1"/>
    <col min="16135" max="16137" width="12.1640625" style="1912" bestFit="1" customWidth="1"/>
    <col min="16138" max="16138" width="0.6640625" style="1912" customWidth="1"/>
    <col min="16139" max="16139" width="1" style="1912" customWidth="1"/>
    <col min="16140" max="16140" width="33.1640625" style="1912" customWidth="1"/>
    <col min="16141" max="16141" width="1.6640625" style="1912" customWidth="1"/>
    <col min="16142" max="16142" width="12.6640625" style="1912" customWidth="1"/>
    <col min="16143" max="16143" width="15.1640625" style="1912" customWidth="1"/>
    <col min="16144" max="16144" width="33.33203125" style="1912" customWidth="1"/>
    <col min="16145" max="16384" width="9.33203125" style="1912"/>
  </cols>
  <sheetData>
    <row r="1" spans="2:16" s="1907" customFormat="1" ht="18" customHeight="1" x14ac:dyDescent="0.25">
      <c r="B1" s="2223" t="s">
        <v>1629</v>
      </c>
      <c r="C1" s="2223"/>
      <c r="F1" s="2224"/>
      <c r="G1" s="2224"/>
      <c r="H1" s="2225"/>
      <c r="I1" s="2225"/>
      <c r="J1" s="2225"/>
      <c r="K1" s="2224"/>
    </row>
    <row r="2" spans="2:16" s="1909" customFormat="1" ht="15.95" customHeight="1" x14ac:dyDescent="0.2">
      <c r="B2" s="1909" t="s">
        <v>1630</v>
      </c>
      <c r="H2" s="2226"/>
      <c r="I2" s="2226"/>
      <c r="J2" s="2226"/>
    </row>
    <row r="3" spans="2:16" ht="24.95" customHeight="1" x14ac:dyDescent="0.2">
      <c r="H3" s="2227"/>
    </row>
    <row r="4" spans="2:16" ht="14.1" customHeight="1" x14ac:dyDescent="0.2">
      <c r="C4" s="2228" t="s">
        <v>1412</v>
      </c>
      <c r="E4" s="2228"/>
      <c r="F4" s="2228"/>
      <c r="G4" s="2228"/>
      <c r="H4" s="2229"/>
      <c r="I4" s="2229"/>
      <c r="J4" s="2229"/>
      <c r="K4" s="2228"/>
      <c r="L4" s="1915" t="s">
        <v>1438</v>
      </c>
      <c r="M4" s="1915"/>
    </row>
    <row r="5" spans="2:16" ht="9.9499999999999993" customHeight="1" x14ac:dyDescent="0.2">
      <c r="B5" s="2230"/>
      <c r="C5" s="2231"/>
      <c r="D5" s="2232"/>
      <c r="E5" s="2233"/>
      <c r="F5" s="2233"/>
      <c r="G5" s="2233"/>
      <c r="H5" s="2234"/>
      <c r="I5" s="2234"/>
      <c r="J5" s="2235"/>
      <c r="K5" s="2236"/>
      <c r="L5" s="2237"/>
      <c r="M5" s="1925"/>
    </row>
    <row r="6" spans="2:16" s="2011" customFormat="1" ht="18" customHeight="1" x14ac:dyDescent="0.2">
      <c r="B6" s="2238"/>
      <c r="C6" s="2015" t="s">
        <v>1631</v>
      </c>
      <c r="E6" s="2239">
        <v>2015</v>
      </c>
      <c r="F6" s="2239">
        <v>2016</v>
      </c>
      <c r="G6" s="2239">
        <v>2017</v>
      </c>
      <c r="H6" s="2239">
        <v>2018</v>
      </c>
      <c r="I6" s="2239">
        <v>2019</v>
      </c>
      <c r="J6" s="2240"/>
      <c r="K6" s="2241" t="s">
        <v>1632</v>
      </c>
      <c r="L6" s="2242"/>
      <c r="M6" s="2015"/>
    </row>
    <row r="7" spans="2:16" ht="9.9499999999999993" customHeight="1" thickBot="1" x14ac:dyDescent="0.25">
      <c r="B7" s="2243"/>
      <c r="C7" s="2244"/>
      <c r="D7" s="2245"/>
      <c r="E7" s="2246"/>
      <c r="F7" s="2246"/>
      <c r="G7" s="2246"/>
      <c r="H7" s="2246"/>
      <c r="I7" s="2246"/>
      <c r="J7" s="2247"/>
      <c r="K7" s="2248"/>
      <c r="L7" s="2249"/>
      <c r="M7" s="1934"/>
    </row>
    <row r="8" spans="2:16" ht="9.9499999999999993" customHeight="1" x14ac:dyDescent="0.2">
      <c r="B8" s="2250"/>
      <c r="C8" s="2228"/>
      <c r="D8" s="1941"/>
      <c r="E8" s="2251"/>
      <c r="F8" s="2251"/>
      <c r="G8" s="2251"/>
      <c r="H8" s="2252"/>
      <c r="I8" s="2251"/>
      <c r="J8" s="2253"/>
      <c r="K8" s="2254"/>
      <c r="L8" s="2255"/>
      <c r="M8" s="1941"/>
    </row>
    <row r="9" spans="2:16" ht="17.100000000000001" customHeight="1" x14ac:dyDescent="0.2">
      <c r="B9" s="2256"/>
      <c r="C9" s="1934" t="s">
        <v>1450</v>
      </c>
      <c r="E9" s="2031">
        <v>8674942.443508938</v>
      </c>
      <c r="F9" s="2188">
        <v>8717775.9435936064</v>
      </c>
      <c r="G9" s="2188">
        <v>10115229.743823964</v>
      </c>
      <c r="H9" s="2188">
        <v>10142461.457987629</v>
      </c>
      <c r="I9" s="2188">
        <v>10037944.022766992</v>
      </c>
      <c r="J9" s="2257"/>
      <c r="K9" s="2258" t="s">
        <v>1451</v>
      </c>
      <c r="L9" s="2259"/>
      <c r="M9" s="1934"/>
      <c r="N9" s="2260"/>
      <c r="O9" s="2261"/>
    </row>
    <row r="10" spans="2:16" ht="17.100000000000001" customHeight="1" x14ac:dyDescent="0.2">
      <c r="B10" s="2256"/>
      <c r="C10" s="1941" t="s">
        <v>414</v>
      </c>
      <c r="E10" s="2040"/>
      <c r="F10" s="2262"/>
      <c r="G10" s="2262"/>
      <c r="H10" s="2188"/>
      <c r="I10" s="1966"/>
      <c r="J10" s="2263"/>
      <c r="K10" s="2259" t="s">
        <v>299</v>
      </c>
      <c r="L10" s="2259"/>
      <c r="M10" s="1941"/>
      <c r="N10" s="2260"/>
      <c r="O10" s="2261"/>
      <c r="P10" s="2264"/>
    </row>
    <row r="11" spans="2:16" ht="17.100000000000001" customHeight="1" x14ac:dyDescent="0.2">
      <c r="B11" s="2256"/>
      <c r="C11" s="2228"/>
      <c r="D11" s="2265" t="s">
        <v>1633</v>
      </c>
      <c r="E11" s="2040"/>
      <c r="F11" s="2266"/>
      <c r="G11" s="2266"/>
      <c r="H11" s="2188"/>
      <c r="I11" s="1966"/>
      <c r="J11" s="2267"/>
      <c r="K11" s="2268"/>
      <c r="L11" s="2259" t="s">
        <v>1634</v>
      </c>
      <c r="M11" s="1941"/>
      <c r="N11" s="2260"/>
      <c r="O11" s="2261"/>
      <c r="P11" s="2264"/>
    </row>
    <row r="12" spans="2:16" ht="17.100000000000001" customHeight="1" x14ac:dyDescent="0.2">
      <c r="B12" s="2256"/>
      <c r="C12" s="2228"/>
      <c r="D12" s="2265" t="s">
        <v>1635</v>
      </c>
      <c r="E12" s="1966">
        <v>285194.80100000004</v>
      </c>
      <c r="F12" s="2269">
        <v>301499.95199999999</v>
      </c>
      <c r="G12" s="1966">
        <v>311621.22000000003</v>
      </c>
      <c r="H12" s="2198">
        <v>220188.50305</v>
      </c>
      <c r="I12" s="1966">
        <v>245954.185</v>
      </c>
      <c r="J12" s="2270"/>
      <c r="K12" s="2268"/>
      <c r="L12" s="2271" t="s">
        <v>1636</v>
      </c>
      <c r="M12" s="1941"/>
      <c r="N12" s="2260"/>
      <c r="O12" s="2261"/>
      <c r="P12" s="2272"/>
    </row>
    <row r="13" spans="2:16" ht="17.100000000000001" customHeight="1" x14ac:dyDescent="0.2">
      <c r="B13" s="2256"/>
      <c r="C13" s="2228"/>
      <c r="D13" s="2265" t="s">
        <v>1637</v>
      </c>
      <c r="E13" s="1966"/>
      <c r="F13" s="2266"/>
      <c r="G13" s="2266"/>
      <c r="H13" s="2198"/>
      <c r="I13" s="1952"/>
      <c r="J13" s="2229"/>
      <c r="K13" s="2273"/>
      <c r="L13" s="2259" t="s">
        <v>1638</v>
      </c>
      <c r="M13" s="1968"/>
      <c r="N13" s="2260"/>
      <c r="O13" s="2261"/>
      <c r="P13" s="2272"/>
    </row>
    <row r="14" spans="2:16" ht="17.100000000000001" customHeight="1" x14ac:dyDescent="0.2">
      <c r="B14" s="2256"/>
      <c r="C14" s="2228"/>
      <c r="D14" s="2265" t="s">
        <v>1639</v>
      </c>
      <c r="E14" s="1966"/>
      <c r="F14" s="2269"/>
      <c r="G14" s="1966"/>
      <c r="H14" s="2198"/>
      <c r="I14" s="1952"/>
      <c r="J14" s="2270"/>
      <c r="K14" s="2273"/>
      <c r="L14" s="2259" t="s">
        <v>1640</v>
      </c>
      <c r="M14" s="1968"/>
      <c r="N14" s="2260"/>
      <c r="O14" s="2261"/>
      <c r="P14" s="2272"/>
    </row>
    <row r="15" spans="2:16" ht="17.100000000000001" customHeight="1" x14ac:dyDescent="0.2">
      <c r="B15" s="2256"/>
      <c r="C15" s="2228"/>
      <c r="D15" s="2265" t="s">
        <v>1641</v>
      </c>
      <c r="E15" s="1966">
        <v>924800.19317999994</v>
      </c>
      <c r="F15" s="2269">
        <v>1042337.3722900006</v>
      </c>
      <c r="G15" s="1966">
        <v>994638.16833796015</v>
      </c>
      <c r="H15" s="2198">
        <v>699285.82660000003</v>
      </c>
      <c r="I15" s="1952">
        <v>598607.21300000022</v>
      </c>
      <c r="J15" s="2270"/>
      <c r="K15" s="2273"/>
      <c r="L15" s="2259" t="s">
        <v>1642</v>
      </c>
      <c r="M15" s="1968"/>
      <c r="N15" s="2260"/>
      <c r="O15" s="2261"/>
      <c r="P15" s="2272"/>
    </row>
    <row r="16" spans="2:16" ht="17.100000000000001" customHeight="1" x14ac:dyDescent="0.2">
      <c r="B16" s="2256"/>
      <c r="C16" s="2228"/>
      <c r="D16" s="2265" t="s">
        <v>1643</v>
      </c>
      <c r="E16" s="1966"/>
      <c r="F16" s="2266"/>
      <c r="G16" s="2266"/>
      <c r="H16" s="2198"/>
      <c r="I16" s="1952"/>
      <c r="J16" s="2229"/>
      <c r="K16" s="2273"/>
      <c r="L16" s="2259" t="s">
        <v>1644</v>
      </c>
      <c r="M16" s="1968"/>
      <c r="N16" s="2260"/>
      <c r="O16" s="2261"/>
      <c r="P16" s="2272"/>
    </row>
    <row r="17" spans="2:17" ht="17.100000000000001" customHeight="1" x14ac:dyDescent="0.2">
      <c r="B17" s="2256"/>
      <c r="C17" s="2228"/>
      <c r="D17" s="2265" t="s">
        <v>1645</v>
      </c>
      <c r="E17" s="1966">
        <v>351620.12300000014</v>
      </c>
      <c r="F17" s="2269">
        <v>533563.4417000002</v>
      </c>
      <c r="G17" s="1966">
        <v>597417.96979999996</v>
      </c>
      <c r="H17" s="2198">
        <v>497106.07100000005</v>
      </c>
      <c r="I17" s="1952">
        <v>431434.24813000008</v>
      </c>
      <c r="J17" s="2270"/>
      <c r="K17" s="2273"/>
      <c r="L17" s="2274" t="s">
        <v>1646</v>
      </c>
      <c r="M17" s="1968"/>
      <c r="N17" s="2260"/>
      <c r="O17" s="2261"/>
      <c r="P17" s="2272"/>
    </row>
    <row r="18" spans="2:17" ht="17.100000000000001" customHeight="1" x14ac:dyDescent="0.2">
      <c r="B18" s="2256"/>
      <c r="C18" s="2228"/>
      <c r="D18" s="2265" t="s">
        <v>1647</v>
      </c>
      <c r="E18" s="1966"/>
      <c r="F18" s="2266"/>
      <c r="G18" s="2266"/>
      <c r="H18" s="2198"/>
      <c r="I18" s="1952"/>
      <c r="J18" s="2229"/>
      <c r="K18" s="2273"/>
      <c r="L18" s="2259" t="s">
        <v>1648</v>
      </c>
      <c r="M18" s="1968"/>
      <c r="N18" s="2260"/>
      <c r="O18" s="2261"/>
      <c r="P18" s="2272"/>
      <c r="Q18" s="2275"/>
    </row>
    <row r="19" spans="2:17" ht="17.100000000000001" customHeight="1" x14ac:dyDescent="0.2">
      <c r="B19" s="2256"/>
      <c r="C19" s="2228"/>
      <c r="D19" s="2265" t="s">
        <v>1649</v>
      </c>
      <c r="E19" s="1966">
        <v>11865.231500000002</v>
      </c>
      <c r="F19" s="2269">
        <v>15255.587300000003</v>
      </c>
      <c r="G19" s="1966">
        <v>7329.5854999999992</v>
      </c>
      <c r="H19" s="2198">
        <v>20438.108800000002</v>
      </c>
      <c r="I19" s="1952">
        <v>7609.3950000000041</v>
      </c>
      <c r="J19" s="2270"/>
      <c r="K19" s="2273"/>
      <c r="L19" s="2259" t="s">
        <v>1650</v>
      </c>
      <c r="M19" s="1968"/>
      <c r="N19" s="2260"/>
      <c r="O19" s="2261"/>
      <c r="P19" s="2272"/>
    </row>
    <row r="20" spans="2:17" ht="17.100000000000001" customHeight="1" x14ac:dyDescent="0.2">
      <c r="B20" s="2256"/>
      <c r="C20" s="2228"/>
      <c r="D20" s="2265" t="s">
        <v>1651</v>
      </c>
      <c r="E20" s="1966"/>
      <c r="F20" s="2266"/>
      <c r="G20" s="2266"/>
      <c r="H20" s="2198"/>
      <c r="I20" s="1952"/>
      <c r="J20" s="2229"/>
      <c r="K20" s="2273"/>
      <c r="L20" s="2259" t="s">
        <v>1652</v>
      </c>
      <c r="M20" s="1968"/>
      <c r="N20" s="2260"/>
      <c r="O20" s="2261"/>
      <c r="P20" s="2272"/>
    </row>
    <row r="21" spans="2:17" ht="17.100000000000001" customHeight="1" x14ac:dyDescent="0.2">
      <c r="B21" s="2256"/>
      <c r="C21" s="2228"/>
      <c r="D21" s="2265" t="s">
        <v>1653</v>
      </c>
      <c r="E21" s="1966"/>
      <c r="F21" s="2269"/>
      <c r="G21" s="1966"/>
      <c r="H21" s="2198"/>
      <c r="I21" s="1952"/>
      <c r="J21" s="2270"/>
      <c r="K21" s="2273"/>
      <c r="L21" s="2259" t="s">
        <v>1654</v>
      </c>
      <c r="M21" s="1968"/>
      <c r="N21" s="2260"/>
      <c r="O21" s="2261"/>
      <c r="P21" s="2272"/>
    </row>
    <row r="22" spans="2:17" ht="17.100000000000001" customHeight="1" x14ac:dyDescent="0.2">
      <c r="B22" s="2256"/>
      <c r="C22" s="2228"/>
      <c r="D22" s="2265" t="s">
        <v>1655</v>
      </c>
      <c r="E22" s="1966">
        <v>38216.530000000006</v>
      </c>
      <c r="F22" s="2269">
        <v>10174.626000000002</v>
      </c>
      <c r="G22" s="1966">
        <v>2852.2740000000003</v>
      </c>
      <c r="H22" s="2198">
        <v>11484.369000000002</v>
      </c>
      <c r="I22" s="1952">
        <v>6084.2019999999993</v>
      </c>
      <c r="J22" s="2270"/>
      <c r="K22" s="2273"/>
      <c r="L22" s="2259" t="s">
        <v>1656</v>
      </c>
      <c r="M22" s="1968"/>
      <c r="N22" s="2260"/>
      <c r="O22" s="2261"/>
      <c r="P22" s="2272"/>
    </row>
    <row r="23" spans="2:17" ht="17.100000000000001" customHeight="1" x14ac:dyDescent="0.2">
      <c r="B23" s="2256"/>
      <c r="C23" s="2228"/>
      <c r="D23" s="2265" t="s">
        <v>1657</v>
      </c>
      <c r="E23" s="1966"/>
      <c r="F23" s="2266"/>
      <c r="G23" s="2266"/>
      <c r="H23" s="2198"/>
      <c r="I23" s="1952"/>
      <c r="J23" s="2229"/>
      <c r="K23" s="2273"/>
      <c r="L23" s="2259" t="s">
        <v>1658</v>
      </c>
      <c r="M23" s="1968"/>
      <c r="N23" s="2260"/>
      <c r="O23" s="2261"/>
      <c r="P23" s="2272"/>
    </row>
    <row r="24" spans="2:17" ht="17.100000000000001" customHeight="1" x14ac:dyDescent="0.2">
      <c r="B24" s="2256"/>
      <c r="C24" s="2228"/>
      <c r="D24" s="2276" t="s">
        <v>1659</v>
      </c>
      <c r="E24" s="1966">
        <v>3160.6262200000001</v>
      </c>
      <c r="F24" s="2269">
        <v>2649.9115499999998</v>
      </c>
      <c r="G24" s="1966">
        <v>3649.5332999999996</v>
      </c>
      <c r="H24" s="2198">
        <v>3508.3933500000003</v>
      </c>
      <c r="I24" s="1952">
        <v>3834.9899999999989</v>
      </c>
      <c r="J24" s="2270"/>
      <c r="K24" s="2273"/>
      <c r="L24" s="2259" t="s">
        <v>1660</v>
      </c>
      <c r="M24" s="1968"/>
      <c r="N24" s="2260"/>
      <c r="O24" s="2261"/>
      <c r="P24" s="2272"/>
    </row>
    <row r="25" spans="2:17" ht="17.100000000000001" customHeight="1" x14ac:dyDescent="0.2">
      <c r="B25" s="2256"/>
      <c r="C25" s="2228"/>
      <c r="D25" s="2265" t="s">
        <v>1661</v>
      </c>
      <c r="E25" s="1961"/>
      <c r="F25" s="2266"/>
      <c r="G25" s="2266"/>
      <c r="H25" s="2198"/>
      <c r="I25" s="1952"/>
      <c r="J25" s="2229"/>
      <c r="K25" s="2273"/>
      <c r="L25" s="2259" t="s">
        <v>1662</v>
      </c>
      <c r="M25" s="1968"/>
      <c r="N25" s="2260"/>
      <c r="O25" s="2261"/>
      <c r="P25" s="2272"/>
    </row>
    <row r="26" spans="2:17" ht="17.100000000000001" customHeight="1" x14ac:dyDescent="0.2">
      <c r="B26" s="2256"/>
      <c r="C26" s="2228"/>
      <c r="D26" s="2276" t="s">
        <v>1659</v>
      </c>
      <c r="E26" s="1966">
        <v>45913.765500000009</v>
      </c>
      <c r="F26" s="2269">
        <v>52972.070609999995</v>
      </c>
      <c r="G26" s="1966">
        <v>56746.798500000026</v>
      </c>
      <c r="H26" s="2198">
        <v>73643.459900000045</v>
      </c>
      <c r="I26" s="1952">
        <v>54112.424700000018</v>
      </c>
      <c r="J26" s="2270"/>
      <c r="K26" s="2273"/>
      <c r="L26" s="2259" t="s">
        <v>1660</v>
      </c>
      <c r="M26" s="1968"/>
      <c r="N26" s="2260"/>
      <c r="O26" s="2261"/>
      <c r="P26" s="2277"/>
    </row>
    <row r="27" spans="2:17" ht="17.100000000000001" customHeight="1" x14ac:dyDescent="0.2">
      <c r="B27" s="2256"/>
      <c r="C27" s="2228"/>
      <c r="D27" s="2265" t="s">
        <v>1663</v>
      </c>
      <c r="E27" s="1961"/>
      <c r="F27" s="2266"/>
      <c r="G27" s="2266"/>
      <c r="H27" s="2198"/>
      <c r="I27" s="1952"/>
      <c r="J27" s="2229"/>
      <c r="K27" s="2273"/>
      <c r="L27" s="2259" t="s">
        <v>1664</v>
      </c>
      <c r="M27" s="1968"/>
      <c r="N27" s="2260"/>
      <c r="O27" s="2261"/>
      <c r="P27" s="2272"/>
    </row>
    <row r="28" spans="2:17" ht="17.100000000000001" customHeight="1" x14ac:dyDescent="0.2">
      <c r="B28" s="2256"/>
      <c r="C28" s="2228"/>
      <c r="D28" s="2265" t="s">
        <v>1665</v>
      </c>
      <c r="E28" s="1966">
        <v>16494.118885000022</v>
      </c>
      <c r="F28" s="2269">
        <v>13762.329283000105</v>
      </c>
      <c r="G28" s="1966">
        <v>14069.380270000089</v>
      </c>
      <c r="H28" s="2198">
        <v>21929.533106000046</v>
      </c>
      <c r="I28" s="1966">
        <v>16402.026000000082</v>
      </c>
      <c r="J28" s="2270"/>
      <c r="K28" s="2273"/>
      <c r="L28" s="2274" t="s">
        <v>1666</v>
      </c>
      <c r="M28" s="1968"/>
      <c r="N28" s="2260"/>
      <c r="O28" s="2261"/>
      <c r="P28" s="2272"/>
    </row>
    <row r="29" spans="2:17" ht="17.100000000000001" customHeight="1" x14ac:dyDescent="0.2">
      <c r="B29" s="2256"/>
      <c r="C29" s="2228"/>
      <c r="D29" s="2265"/>
      <c r="E29" s="1966"/>
      <c r="F29" s="2269"/>
      <c r="G29" s="1966"/>
      <c r="H29" s="2198"/>
      <c r="I29" s="1952"/>
      <c r="J29" s="2270"/>
      <c r="K29" s="2273"/>
      <c r="L29" s="2259" t="s">
        <v>1667</v>
      </c>
      <c r="M29" s="1968"/>
      <c r="N29" s="2260"/>
      <c r="O29" s="2261"/>
      <c r="P29" s="2272"/>
    </row>
    <row r="30" spans="2:17" ht="17.100000000000001" customHeight="1" x14ac:dyDescent="0.2">
      <c r="B30" s="2256"/>
      <c r="C30" s="2228"/>
      <c r="D30" s="2265" t="s">
        <v>1668</v>
      </c>
      <c r="E30" s="1966">
        <v>300.23890000000006</v>
      </c>
      <c r="F30" s="2269">
        <v>311.24680900000016</v>
      </c>
      <c r="G30" s="1966">
        <v>263.38300000000015</v>
      </c>
      <c r="H30" s="2198">
        <v>254.4646000000001</v>
      </c>
      <c r="I30" s="1952">
        <v>234.64799999999997</v>
      </c>
      <c r="J30" s="2270"/>
      <c r="K30" s="2273"/>
      <c r="L30" s="2259" t="s">
        <v>1669</v>
      </c>
      <c r="M30" s="1968"/>
      <c r="N30" s="2260"/>
      <c r="O30" s="2261"/>
      <c r="P30" s="2272"/>
    </row>
    <row r="31" spans="2:17" ht="17.100000000000001" customHeight="1" x14ac:dyDescent="0.2">
      <c r="B31" s="2256"/>
      <c r="C31" s="2228"/>
      <c r="D31" s="2265" t="s">
        <v>1670</v>
      </c>
      <c r="E31" s="1966">
        <v>1595393.1763000004</v>
      </c>
      <c r="F31" s="2269">
        <v>1693941.0862800025</v>
      </c>
      <c r="G31" s="1966">
        <v>1900065.199000001</v>
      </c>
      <c r="H31" s="2198">
        <v>1394723.7070999998</v>
      </c>
      <c r="I31" s="1952">
        <v>1165359.3111</v>
      </c>
      <c r="J31" s="2270"/>
      <c r="K31" s="2273"/>
      <c r="L31" s="2259" t="s">
        <v>1671</v>
      </c>
      <c r="M31" s="1968"/>
      <c r="N31" s="2260"/>
      <c r="O31" s="2261"/>
      <c r="P31" s="2272"/>
    </row>
    <row r="32" spans="2:17" ht="17.100000000000001" customHeight="1" x14ac:dyDescent="0.2">
      <c r="B32" s="2256"/>
      <c r="C32" s="2228"/>
      <c r="D32" s="2265" t="s">
        <v>1672</v>
      </c>
      <c r="E32" s="1966"/>
      <c r="F32" s="2269"/>
      <c r="G32" s="1966"/>
      <c r="H32" s="2198"/>
      <c r="I32" s="1952"/>
      <c r="J32" s="2270"/>
      <c r="K32" s="2273"/>
      <c r="L32" s="2259" t="s">
        <v>1673</v>
      </c>
      <c r="M32" s="1968"/>
      <c r="N32" s="2260"/>
      <c r="O32" s="2261"/>
      <c r="P32" s="2272"/>
    </row>
    <row r="33" spans="2:16" ht="17.100000000000001" customHeight="1" x14ac:dyDescent="0.2">
      <c r="B33" s="2256"/>
      <c r="C33" s="2228"/>
      <c r="D33" s="2265" t="s">
        <v>1674</v>
      </c>
      <c r="E33" s="1966">
        <v>29085.3894</v>
      </c>
      <c r="F33" s="2269">
        <v>39840.428999999989</v>
      </c>
      <c r="G33" s="1966">
        <v>41873.275000000016</v>
      </c>
      <c r="H33" s="2198">
        <v>45491.299800000008</v>
      </c>
      <c r="I33" s="1952">
        <v>36812.559000000001</v>
      </c>
      <c r="J33" s="2270"/>
      <c r="K33" s="2273"/>
      <c r="L33" s="2259" t="s">
        <v>1675</v>
      </c>
      <c r="M33" s="1968"/>
      <c r="N33" s="2260"/>
      <c r="O33" s="2261"/>
      <c r="P33" s="2272"/>
    </row>
    <row r="34" spans="2:16" ht="17.100000000000001" customHeight="1" x14ac:dyDescent="0.2">
      <c r="B34" s="2256"/>
      <c r="C34" s="2228"/>
      <c r="D34" s="2265" t="s">
        <v>1676</v>
      </c>
      <c r="E34" s="2278"/>
      <c r="F34" s="2279"/>
      <c r="G34" s="2266"/>
      <c r="H34" s="2198"/>
      <c r="I34" s="1952"/>
      <c r="J34" s="2229"/>
      <c r="K34" s="2273"/>
      <c r="L34" s="2259" t="s">
        <v>1677</v>
      </c>
      <c r="M34" s="1968"/>
      <c r="N34" s="2260"/>
      <c r="O34" s="2261"/>
      <c r="P34" s="2280"/>
    </row>
    <row r="35" spans="2:16" ht="17.100000000000001" customHeight="1" x14ac:dyDescent="0.2">
      <c r="B35" s="2256"/>
      <c r="C35" s="2228"/>
      <c r="D35" s="2265" t="s">
        <v>1678</v>
      </c>
      <c r="E35" s="2278">
        <v>702922.34311000002</v>
      </c>
      <c r="F35" s="2269">
        <v>718464.69310000015</v>
      </c>
      <c r="G35" s="1966">
        <v>761402.26130000001</v>
      </c>
      <c r="H35" s="2198">
        <v>799043.29645000037</v>
      </c>
      <c r="I35" s="1952">
        <v>735128.4360000001</v>
      </c>
      <c r="J35" s="2270"/>
      <c r="K35" s="2273" t="s">
        <v>42</v>
      </c>
      <c r="L35" s="2274" t="s">
        <v>1679</v>
      </c>
      <c r="M35" s="1968"/>
      <c r="N35" s="2260"/>
      <c r="O35" s="2261"/>
      <c r="P35" s="2280"/>
    </row>
    <row r="36" spans="2:16" ht="17.100000000000001" customHeight="1" x14ac:dyDescent="0.2">
      <c r="B36" s="2256"/>
      <c r="C36" s="2228"/>
      <c r="D36" s="2265" t="s">
        <v>1680</v>
      </c>
      <c r="E36" s="2278"/>
      <c r="F36" s="2269"/>
      <c r="G36" s="1966"/>
      <c r="H36" s="2198"/>
      <c r="I36" s="1952"/>
      <c r="J36" s="2270"/>
      <c r="K36" s="2273"/>
      <c r="L36" s="2274" t="s">
        <v>1681</v>
      </c>
      <c r="M36" s="1968"/>
      <c r="N36" s="2260"/>
      <c r="O36" s="2261"/>
      <c r="P36" s="2280"/>
    </row>
    <row r="37" spans="2:16" ht="17.100000000000001" customHeight="1" x14ac:dyDescent="0.2">
      <c r="B37" s="2256"/>
      <c r="C37" s="2228"/>
      <c r="D37" s="2265" t="s">
        <v>1682</v>
      </c>
      <c r="E37" s="2278">
        <v>27800.68062205004</v>
      </c>
      <c r="F37" s="2269">
        <v>32576.59983000021</v>
      </c>
      <c r="G37" s="1966">
        <v>36832.487200000243</v>
      </c>
      <c r="H37" s="2198">
        <v>36245.145525000094</v>
      </c>
      <c r="I37" s="1966">
        <v>35810.669000000154</v>
      </c>
      <c r="J37" s="2270"/>
      <c r="K37" s="2273"/>
      <c r="L37" s="2259" t="s">
        <v>1683</v>
      </c>
      <c r="M37" s="1968"/>
      <c r="N37" s="2260"/>
      <c r="O37" s="2261"/>
      <c r="P37" s="2280"/>
    </row>
    <row r="38" spans="2:16" ht="17.100000000000001" customHeight="1" x14ac:dyDescent="0.2">
      <c r="B38" s="2256"/>
      <c r="C38" s="2228"/>
      <c r="D38" s="2276" t="s">
        <v>1684</v>
      </c>
      <c r="E38" s="2278"/>
      <c r="F38" s="2279"/>
      <c r="G38" s="2266"/>
      <c r="H38" s="2198"/>
      <c r="I38" s="1952"/>
      <c r="J38" s="2229"/>
      <c r="K38" s="2273"/>
      <c r="L38" s="2259" t="s">
        <v>1685</v>
      </c>
      <c r="M38" s="1968"/>
      <c r="N38" s="2260"/>
      <c r="O38" s="2261"/>
      <c r="P38" s="2280"/>
    </row>
    <row r="39" spans="2:16" ht="17.100000000000001" customHeight="1" x14ac:dyDescent="0.2">
      <c r="B39" s="2256"/>
      <c r="C39" s="2228"/>
      <c r="D39" s="2265" t="s">
        <v>1686</v>
      </c>
      <c r="E39" s="2278">
        <v>2240.2366499999939</v>
      </c>
      <c r="F39" s="2269">
        <v>1670.5729999999921</v>
      </c>
      <c r="G39" s="1966">
        <v>2476.0424099999927</v>
      </c>
      <c r="H39" s="2198">
        <v>3674.0734499999953</v>
      </c>
      <c r="I39" s="1952">
        <v>2676.2679999999868</v>
      </c>
      <c r="J39" s="2270"/>
      <c r="K39" s="2273"/>
      <c r="L39" s="2274" t="s">
        <v>1687</v>
      </c>
      <c r="M39" s="1968"/>
      <c r="N39" s="2260"/>
      <c r="O39" s="2261"/>
      <c r="P39" s="2280"/>
    </row>
    <row r="40" spans="2:16" ht="17.100000000000001" customHeight="1" x14ac:dyDescent="0.2">
      <c r="B40" s="2256"/>
      <c r="C40" s="2228"/>
      <c r="D40" s="2265" t="s">
        <v>1688</v>
      </c>
      <c r="E40" s="2278"/>
      <c r="F40" s="2279"/>
      <c r="G40" s="2266"/>
      <c r="H40" s="2198"/>
      <c r="I40" s="1952"/>
      <c r="J40" s="2229"/>
      <c r="K40" s="2273"/>
      <c r="L40" s="2259" t="s">
        <v>1689</v>
      </c>
      <c r="M40" s="1968"/>
      <c r="N40" s="2260"/>
      <c r="O40" s="2261"/>
      <c r="P40" s="2228"/>
    </row>
    <row r="41" spans="2:16" ht="17.100000000000001" customHeight="1" x14ac:dyDescent="0.2">
      <c r="B41" s="2256"/>
      <c r="C41" s="2228"/>
      <c r="D41" s="2265" t="s">
        <v>1690</v>
      </c>
      <c r="E41" s="2278">
        <v>370071.12937499996</v>
      </c>
      <c r="F41" s="2269">
        <v>359007.58350300055</v>
      </c>
      <c r="G41" s="1966">
        <v>418789.74906700104</v>
      </c>
      <c r="H41" s="2198">
        <v>440889.03351202921</v>
      </c>
      <c r="I41" s="1952">
        <v>415788.67510099756</v>
      </c>
      <c r="J41" s="2270"/>
      <c r="K41" s="2273"/>
      <c r="L41" s="2274" t="s">
        <v>1691</v>
      </c>
      <c r="M41" s="1968"/>
      <c r="N41" s="2260"/>
      <c r="O41" s="2261"/>
      <c r="P41" s="2280"/>
    </row>
    <row r="42" spans="2:16" ht="17.100000000000001" customHeight="1" x14ac:dyDescent="0.2">
      <c r="B42" s="2256"/>
      <c r="C42" s="2228"/>
      <c r="D42" s="2265" t="s">
        <v>1544</v>
      </c>
      <c r="E42" s="2278">
        <v>280939.17464688298</v>
      </c>
      <c r="F42" s="2269">
        <v>355332.81461299682</v>
      </c>
      <c r="G42" s="1966">
        <v>382530.0196249974</v>
      </c>
      <c r="H42" s="2198">
        <v>401100.22414999828</v>
      </c>
      <c r="I42" s="1952">
        <v>341522.38094999769</v>
      </c>
      <c r="J42" s="2270"/>
      <c r="K42" s="2273"/>
      <c r="L42" s="2259" t="s">
        <v>1692</v>
      </c>
      <c r="M42" s="1968"/>
      <c r="N42" s="2260"/>
      <c r="O42" s="2261"/>
      <c r="P42" s="2280"/>
    </row>
    <row r="43" spans="2:16" ht="17.100000000000001" customHeight="1" x14ac:dyDescent="0.2">
      <c r="B43" s="2256"/>
      <c r="C43" s="2228"/>
      <c r="D43" s="2265" t="s">
        <v>1693</v>
      </c>
      <c r="E43" s="2278">
        <v>2919251.4870400033</v>
      </c>
      <c r="F43" s="2269">
        <v>2342865.6102900035</v>
      </c>
      <c r="G43" s="1966">
        <v>3187047.0455000056</v>
      </c>
      <c r="H43" s="2198">
        <v>3661610.4007200012</v>
      </c>
      <c r="I43" s="1966">
        <v>4389359.3978459956</v>
      </c>
      <c r="J43" s="2270"/>
      <c r="K43" s="2273"/>
      <c r="L43" s="2259" t="s">
        <v>1694</v>
      </c>
      <c r="M43" s="1968"/>
      <c r="N43" s="2260"/>
      <c r="O43" s="2261"/>
      <c r="P43" s="2280"/>
    </row>
    <row r="44" spans="2:16" ht="17.100000000000001" customHeight="1" x14ac:dyDescent="0.2">
      <c r="B44" s="2256"/>
      <c r="C44" s="2228"/>
      <c r="D44" s="2265" t="s">
        <v>1695</v>
      </c>
      <c r="E44" s="2278"/>
      <c r="F44" s="2279"/>
      <c r="G44" s="2266"/>
      <c r="H44" s="2198"/>
      <c r="I44" s="1952"/>
      <c r="J44" s="2229"/>
      <c r="K44" s="2273"/>
      <c r="L44" s="2259" t="s">
        <v>1696</v>
      </c>
      <c r="M44" s="1968"/>
      <c r="N44" s="2260"/>
      <c r="O44" s="2261"/>
      <c r="P44" s="2280"/>
    </row>
    <row r="45" spans="2:16" ht="17.100000000000001" customHeight="1" x14ac:dyDescent="0.2">
      <c r="B45" s="2256"/>
      <c r="C45" s="2228"/>
      <c r="D45" s="2265" t="s">
        <v>1697</v>
      </c>
      <c r="E45" s="2278">
        <v>13600.610603000134</v>
      </c>
      <c r="F45" s="2269">
        <v>21287.642751600102</v>
      </c>
      <c r="G45" s="1966">
        <v>20964.708314000149</v>
      </c>
      <c r="H45" s="2198">
        <v>24651.164274600036</v>
      </c>
      <c r="I45" s="1952">
        <v>13479.723999999995</v>
      </c>
      <c r="J45" s="2270"/>
      <c r="K45" s="2273"/>
      <c r="L45" s="2281" t="s">
        <v>1698</v>
      </c>
      <c r="M45" s="1968"/>
      <c r="N45" s="2260"/>
      <c r="O45" s="2261"/>
      <c r="P45" s="2280"/>
    </row>
    <row r="46" spans="2:16" ht="17.100000000000001" customHeight="1" x14ac:dyDescent="0.2">
      <c r="B46" s="2256"/>
      <c r="C46" s="2228"/>
      <c r="D46" s="2265" t="s">
        <v>1699</v>
      </c>
      <c r="E46" s="2278"/>
      <c r="F46" s="2279"/>
      <c r="G46" s="2266"/>
      <c r="H46" s="2198"/>
      <c r="I46" s="1952"/>
      <c r="J46" s="2229"/>
      <c r="K46" s="2273"/>
      <c r="L46" s="2259" t="s">
        <v>1700</v>
      </c>
      <c r="M46" s="1968"/>
      <c r="N46" s="2260"/>
      <c r="O46" s="2261"/>
      <c r="P46" s="2228"/>
    </row>
    <row r="47" spans="2:16" ht="17.100000000000001" customHeight="1" x14ac:dyDescent="0.2">
      <c r="B47" s="2256"/>
      <c r="C47" s="2228"/>
      <c r="D47" s="2265" t="s">
        <v>1701</v>
      </c>
      <c r="E47" s="2278"/>
      <c r="F47" s="2279"/>
      <c r="G47" s="2266"/>
      <c r="H47" s="2198"/>
      <c r="I47" s="1952"/>
      <c r="J47" s="2229"/>
      <c r="K47" s="2273"/>
      <c r="L47" s="2259" t="s">
        <v>1702</v>
      </c>
      <c r="M47" s="1968"/>
      <c r="N47" s="2260"/>
      <c r="O47" s="2261"/>
      <c r="P47" s="2228"/>
    </row>
    <row r="48" spans="2:16" ht="17.100000000000001" customHeight="1" x14ac:dyDescent="0.2">
      <c r="B48" s="2256"/>
      <c r="C48" s="2228"/>
      <c r="D48" s="2265" t="s">
        <v>1703</v>
      </c>
      <c r="E48" s="2278">
        <v>1056072.5875770005</v>
      </c>
      <c r="F48" s="2269">
        <v>1180262.3736840002</v>
      </c>
      <c r="G48" s="1966">
        <v>1374660.6436999999</v>
      </c>
      <c r="H48" s="2198">
        <v>1787194.3835999991</v>
      </c>
      <c r="I48" s="1952">
        <v>1537733.2699400005</v>
      </c>
      <c r="J48" s="2270"/>
      <c r="K48" s="2273"/>
      <c r="L48" s="2259" t="s">
        <v>1704</v>
      </c>
      <c r="M48" s="1968"/>
      <c r="N48" s="2260"/>
      <c r="O48" s="2261"/>
      <c r="P48" s="2280"/>
    </row>
    <row r="49" spans="2:16" ht="9.9499999999999993" customHeight="1" thickBot="1" x14ac:dyDescent="0.25">
      <c r="B49" s="2243"/>
      <c r="C49" s="2244"/>
      <c r="D49" s="2244"/>
      <c r="E49" s="2282"/>
      <c r="F49" s="2282"/>
      <c r="G49" s="2282"/>
      <c r="H49" s="2283"/>
      <c r="I49" s="2283"/>
      <c r="J49" s="2284"/>
      <c r="K49" s="2284"/>
      <c r="L49" s="2285"/>
      <c r="N49" s="2228"/>
      <c r="O49" s="2193"/>
    </row>
    <row r="50" spans="2:16" ht="6.75" customHeight="1" x14ac:dyDescent="0.2">
      <c r="E50" s="1977"/>
      <c r="F50" s="1977"/>
      <c r="G50" s="1977"/>
      <c r="K50" s="1977"/>
      <c r="N50" s="2228"/>
      <c r="O50" s="2228"/>
    </row>
    <row r="51" spans="2:16" ht="6" customHeight="1" x14ac:dyDescent="0.2">
      <c r="H51" s="1912"/>
      <c r="J51" s="1912"/>
      <c r="N51" s="2228"/>
      <c r="O51" s="2228"/>
      <c r="P51" s="2286"/>
    </row>
    <row r="52" spans="2:16" x14ac:dyDescent="0.2">
      <c r="E52" s="2200"/>
      <c r="F52" s="2200"/>
      <c r="G52" s="2200"/>
      <c r="H52" s="2200"/>
      <c r="I52" s="2200"/>
      <c r="J52" s="2200">
        <f>SUM(J12:J48)</f>
        <v>0</v>
      </c>
      <c r="K52" s="2200">
        <f>SUM(K12:K48)</f>
        <v>0</v>
      </c>
      <c r="N52" s="2228"/>
      <c r="O52" s="2228"/>
    </row>
    <row r="53" spans="2:16" x14ac:dyDescent="0.2">
      <c r="E53" s="1977"/>
      <c r="F53" s="1977"/>
      <c r="G53" s="1977"/>
      <c r="J53" s="1977">
        <f>J52-J9</f>
        <v>0</v>
      </c>
      <c r="K53" s="1977" t="e">
        <f>K52-K9</f>
        <v>#VALUE!</v>
      </c>
      <c r="N53" s="2228"/>
      <c r="O53" s="2228"/>
    </row>
    <row r="54" spans="2:16" ht="15" x14ac:dyDescent="0.2">
      <c r="D54" s="2286"/>
      <c r="E54" s="2200"/>
      <c r="F54" s="2200"/>
      <c r="G54" s="2200"/>
      <c r="H54" s="2200"/>
      <c r="J54" s="2200"/>
    </row>
    <row r="55" spans="2:16" ht="15" x14ac:dyDescent="0.2">
      <c r="D55" s="2286"/>
      <c r="E55" s="1977"/>
      <c r="F55" s="1977"/>
      <c r="G55" s="2287"/>
    </row>
    <row r="56" spans="2:16" x14ac:dyDescent="0.2">
      <c r="E56" s="1977"/>
      <c r="F56" s="1977"/>
      <c r="G56" s="1977"/>
    </row>
    <row r="57" spans="2:16" x14ac:dyDescent="0.2">
      <c r="H57" s="1912"/>
      <c r="J57" s="1912"/>
    </row>
    <row r="58" spans="2:16" x14ac:dyDescent="0.2">
      <c r="H58" s="1912"/>
      <c r="J58" s="1912"/>
    </row>
    <row r="59" spans="2:16" x14ac:dyDescent="0.2">
      <c r="H59" s="1912"/>
      <c r="J59" s="1912"/>
    </row>
    <row r="60" spans="2:16" x14ac:dyDescent="0.2">
      <c r="H60" s="1912"/>
      <c r="J60" s="1912"/>
    </row>
    <row r="61" spans="2:16" x14ac:dyDescent="0.2">
      <c r="H61" s="1912"/>
      <c r="J61" s="1912"/>
    </row>
    <row r="62" spans="2:16" x14ac:dyDescent="0.2">
      <c r="H62" s="1912"/>
      <c r="J62" s="1912"/>
    </row>
    <row r="63" spans="2:16" x14ac:dyDescent="0.2">
      <c r="H63" s="1912"/>
      <c r="J63" s="1912"/>
    </row>
    <row r="66" spans="8:10" ht="12.75" x14ac:dyDescent="0.2">
      <c r="H66" s="2050"/>
      <c r="I66" s="2050"/>
      <c r="J66" s="2050"/>
    </row>
  </sheetData>
  <printOptions horizontalCentered="1"/>
  <pageMargins left="0.74803149606299213" right="0.74803149606299213" top="0.98425196850393704" bottom="0.78740157480314965" header="0.51181102362204722" footer="0.51181102362204722"/>
  <pageSetup paperSize="9" scale="80" firstPageNumber="81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7"/>
  <sheetViews>
    <sheetView workbookViewId="0">
      <selection activeCell="C11" sqref="C11"/>
    </sheetView>
  </sheetViews>
  <sheetFormatPr defaultRowHeight="14.25" x14ac:dyDescent="0.2"/>
  <cols>
    <col min="1" max="1" width="0.83203125" style="2288" customWidth="1"/>
    <col min="2" max="2" width="1.83203125" style="2288" customWidth="1"/>
    <col min="3" max="3" width="30" style="2288" customWidth="1"/>
    <col min="4" max="7" width="10.5" style="2288" customWidth="1"/>
    <col min="8" max="8" width="0.83203125" style="2288" customWidth="1"/>
    <col min="9" max="9" width="1.6640625" style="2288" customWidth="1"/>
    <col min="10" max="10" width="32.83203125" style="2288" customWidth="1"/>
    <col min="11" max="11" width="1.33203125" style="2288" customWidth="1"/>
    <col min="12" max="12" width="15.6640625" style="2288" bestFit="1" customWidth="1"/>
    <col min="13" max="13" width="11.83203125" style="2288" bestFit="1" customWidth="1"/>
    <col min="14" max="16384" width="9.33203125" style="2288"/>
  </cols>
  <sheetData>
    <row r="1" spans="1:13" ht="7.5" customHeight="1" x14ac:dyDescent="0.2"/>
    <row r="2" spans="1:13" ht="15" x14ac:dyDescent="0.25">
      <c r="B2" s="2289" t="s">
        <v>1705</v>
      </c>
    </row>
    <row r="3" spans="1:13" x14ac:dyDescent="0.2">
      <c r="B3" s="2288" t="s">
        <v>1706</v>
      </c>
    </row>
    <row r="4" spans="1:13" ht="5.25" customHeight="1" x14ac:dyDescent="0.2">
      <c r="B4" s="2288" t="s">
        <v>1707</v>
      </c>
    </row>
    <row r="5" spans="1:13" ht="5.25" customHeight="1" x14ac:dyDescent="0.2">
      <c r="A5" s="2290"/>
      <c r="B5" s="2291"/>
      <c r="C5" s="2291"/>
      <c r="D5" s="2292"/>
      <c r="E5" s="2292"/>
      <c r="F5" s="2292"/>
      <c r="G5" s="2292"/>
      <c r="H5" s="2291"/>
      <c r="I5" s="2291"/>
      <c r="J5" s="2293"/>
    </row>
    <row r="6" spans="1:13" ht="21.75" customHeight="1" x14ac:dyDescent="0.2">
      <c r="A6" s="2294"/>
      <c r="B6" s="2295" t="s">
        <v>3</v>
      </c>
      <c r="C6" s="2296"/>
      <c r="D6" s="2297">
        <v>2017</v>
      </c>
      <c r="E6" s="2297">
        <v>2018</v>
      </c>
      <c r="F6" s="2297">
        <v>2019</v>
      </c>
      <c r="G6" s="2297">
        <v>2020</v>
      </c>
      <c r="H6" s="2298"/>
      <c r="I6" s="2295" t="s">
        <v>6</v>
      </c>
      <c r="J6" s="2299"/>
      <c r="K6" s="2300"/>
    </row>
    <row r="7" spans="1:13" ht="8.25" customHeight="1" x14ac:dyDescent="0.25">
      <c r="A7" s="2301"/>
      <c r="B7" s="2302"/>
      <c r="C7" s="2302"/>
      <c r="D7" s="2303"/>
      <c r="E7" s="2303"/>
      <c r="F7" s="2303"/>
      <c r="G7" s="2303"/>
      <c r="H7" s="2304"/>
      <c r="I7" s="2302"/>
      <c r="J7" s="2305"/>
      <c r="K7" s="2300"/>
    </row>
    <row r="8" spans="1:13" ht="12" customHeight="1" x14ac:dyDescent="0.2">
      <c r="A8" s="2301"/>
      <c r="B8" s="2306" t="s">
        <v>1708</v>
      </c>
      <c r="C8" s="2306"/>
      <c r="D8" s="2307">
        <f t="shared" ref="D8:F8" si="0">+D10+D17+D30+D38+D45+D50+D52+D56</f>
        <v>5074014</v>
      </c>
      <c r="E8" s="2307">
        <f t="shared" si="0"/>
        <v>5265720</v>
      </c>
      <c r="F8" s="2307">
        <f t="shared" si="0"/>
        <v>5520806</v>
      </c>
      <c r="G8" s="2307">
        <v>5420541</v>
      </c>
      <c r="H8" s="2308"/>
      <c r="I8" s="2306" t="s">
        <v>1709</v>
      </c>
      <c r="J8" s="2309"/>
      <c r="K8" s="2300"/>
      <c r="L8" s="2310"/>
      <c r="M8" s="2310"/>
    </row>
    <row r="9" spans="1:13" ht="6.75" customHeight="1" x14ac:dyDescent="0.2">
      <c r="A9" s="2301"/>
      <c r="B9" s="2311"/>
      <c r="C9" s="2311"/>
      <c r="D9" s="2312"/>
      <c r="E9" s="2312"/>
      <c r="F9" s="2312"/>
      <c r="G9" s="2312"/>
      <c r="H9" s="2311"/>
      <c r="I9" s="2311"/>
      <c r="J9" s="2313"/>
      <c r="K9" s="2300"/>
    </row>
    <row r="10" spans="1:13" ht="12" customHeight="1" x14ac:dyDescent="0.2">
      <c r="A10" s="2301"/>
      <c r="B10" s="2314" t="s">
        <v>1710</v>
      </c>
      <c r="C10" s="2314"/>
      <c r="D10" s="2315">
        <v>389743</v>
      </c>
      <c r="E10" s="2315">
        <v>456659</v>
      </c>
      <c r="F10" s="2315">
        <v>474828</v>
      </c>
      <c r="G10" s="2315">
        <v>377966</v>
      </c>
      <c r="H10" s="2314"/>
      <c r="I10" s="2314" t="s">
        <v>1711</v>
      </c>
      <c r="J10" s="2316"/>
      <c r="K10" s="2300"/>
      <c r="L10" s="2310"/>
    </row>
    <row r="11" spans="1:13" ht="12" customHeight="1" x14ac:dyDescent="0.2">
      <c r="A11" s="2301"/>
      <c r="B11" s="2317"/>
      <c r="C11" s="2317" t="s">
        <v>1712</v>
      </c>
      <c r="D11" s="2318">
        <v>183741</v>
      </c>
      <c r="E11" s="2318">
        <v>226740</v>
      </c>
      <c r="F11" s="2318">
        <v>253173</v>
      </c>
      <c r="G11" s="2318">
        <v>144801</v>
      </c>
      <c r="H11" s="2319"/>
      <c r="I11" s="2317"/>
      <c r="J11" s="2320" t="s">
        <v>1713</v>
      </c>
      <c r="K11" s="2300"/>
      <c r="L11" s="2310"/>
    </row>
    <row r="12" spans="1:13" ht="12" customHeight="1" x14ac:dyDescent="0.2">
      <c r="A12" s="2301"/>
      <c r="B12" s="2317"/>
      <c r="C12" s="2317" t="s">
        <v>1714</v>
      </c>
      <c r="D12" s="2318">
        <v>3447</v>
      </c>
      <c r="E12" s="2318">
        <v>3497</v>
      </c>
      <c r="F12" s="2318">
        <v>4272</v>
      </c>
      <c r="G12" s="2318">
        <v>4947</v>
      </c>
      <c r="H12" s="2319"/>
      <c r="I12" s="2317"/>
      <c r="J12" s="2320" t="s">
        <v>1715</v>
      </c>
      <c r="K12" s="2300"/>
      <c r="L12" s="2310"/>
    </row>
    <row r="13" spans="1:13" ht="12" customHeight="1" x14ac:dyDescent="0.2">
      <c r="A13" s="2301"/>
      <c r="B13" s="2317"/>
      <c r="C13" s="2317" t="s">
        <v>1716</v>
      </c>
      <c r="D13" s="2318">
        <v>95870</v>
      </c>
      <c r="E13" s="2318">
        <v>109224</v>
      </c>
      <c r="F13" s="2318">
        <v>107394</v>
      </c>
      <c r="G13" s="2318">
        <v>102883</v>
      </c>
      <c r="H13" s="2319"/>
      <c r="I13" s="2317"/>
      <c r="J13" s="2320" t="s">
        <v>1717</v>
      </c>
      <c r="K13" s="2300"/>
      <c r="L13" s="2310"/>
    </row>
    <row r="14" spans="1:13" ht="12" customHeight="1" x14ac:dyDescent="0.2">
      <c r="A14" s="2301"/>
      <c r="B14" s="2317"/>
      <c r="C14" s="2317" t="s">
        <v>1718</v>
      </c>
      <c r="D14" s="2318">
        <v>2910</v>
      </c>
      <c r="E14" s="2318">
        <v>2611</v>
      </c>
      <c r="F14" s="2318">
        <v>4076</v>
      </c>
      <c r="G14" s="2318">
        <v>1138</v>
      </c>
      <c r="H14" s="2319"/>
      <c r="I14" s="2317"/>
      <c r="J14" s="2320" t="s">
        <v>1719</v>
      </c>
      <c r="K14" s="2300"/>
      <c r="L14" s="2310"/>
    </row>
    <row r="15" spans="1:13" ht="12" customHeight="1" x14ac:dyDescent="0.2">
      <c r="A15" s="2301"/>
      <c r="B15" s="2317"/>
      <c r="C15" s="2317" t="s">
        <v>1720</v>
      </c>
      <c r="D15" s="2318">
        <v>103775</v>
      </c>
      <c r="E15" s="2318">
        <v>114587</v>
      </c>
      <c r="F15" s="2318">
        <v>105914</v>
      </c>
      <c r="G15" s="2318">
        <v>124197</v>
      </c>
      <c r="H15" s="2319"/>
      <c r="I15" s="2317"/>
      <c r="J15" s="2320" t="s">
        <v>1721</v>
      </c>
      <c r="K15" s="2300"/>
      <c r="L15" s="2310"/>
    </row>
    <row r="16" spans="1:13" ht="6" customHeight="1" x14ac:dyDescent="0.2">
      <c r="A16" s="2301"/>
      <c r="B16" s="2317"/>
      <c r="C16" s="2317"/>
      <c r="D16" s="2318"/>
      <c r="E16" s="2318"/>
      <c r="F16" s="2318"/>
      <c r="G16" s="2318"/>
      <c r="H16" s="2317"/>
      <c r="I16" s="2317"/>
      <c r="J16" s="2320"/>
      <c r="K16" s="2300"/>
      <c r="L16" s="2310"/>
    </row>
    <row r="17" spans="1:12" ht="12" customHeight="1" x14ac:dyDescent="0.2">
      <c r="A17" s="2301"/>
      <c r="B17" s="2314" t="s">
        <v>1722</v>
      </c>
      <c r="C17" s="2314"/>
      <c r="D17" s="2315">
        <v>2545643</v>
      </c>
      <c r="E17" s="2315">
        <v>2650592</v>
      </c>
      <c r="F17" s="2315">
        <v>2678825</v>
      </c>
      <c r="G17" s="2315">
        <v>2741940</v>
      </c>
      <c r="H17" s="2314"/>
      <c r="I17" s="2314" t="s">
        <v>1723</v>
      </c>
      <c r="J17" s="2316"/>
      <c r="K17" s="2300"/>
      <c r="L17" s="2310"/>
    </row>
    <row r="18" spans="1:12" ht="12" customHeight="1" x14ac:dyDescent="0.2">
      <c r="A18" s="2301"/>
      <c r="B18" s="2317"/>
      <c r="C18" s="2317" t="s">
        <v>1724</v>
      </c>
      <c r="D18" s="2321">
        <v>240148</v>
      </c>
      <c r="E18" s="2321">
        <v>264042</v>
      </c>
      <c r="F18" s="2321">
        <v>248040</v>
      </c>
      <c r="G18" s="2321">
        <v>208866</v>
      </c>
      <c r="H18" s="2319"/>
      <c r="I18" s="2317"/>
      <c r="J18" s="2320" t="s">
        <v>1725</v>
      </c>
      <c r="K18" s="2300"/>
      <c r="L18" s="2310"/>
    </row>
    <row r="19" spans="1:12" ht="12" customHeight="1" x14ac:dyDescent="0.2">
      <c r="A19" s="2301"/>
      <c r="B19" s="2317"/>
      <c r="C19" s="2317" t="s">
        <v>1726</v>
      </c>
      <c r="D19" s="2321">
        <v>112411</v>
      </c>
      <c r="E19" s="2321">
        <v>105759</v>
      </c>
      <c r="F19" s="2321">
        <v>105423</v>
      </c>
      <c r="G19" s="2321">
        <v>107280</v>
      </c>
      <c r="H19" s="2319"/>
      <c r="I19" s="2317"/>
      <c r="J19" s="2320" t="s">
        <v>1727</v>
      </c>
      <c r="K19" s="2300"/>
      <c r="L19" s="2310"/>
    </row>
    <row r="20" spans="1:12" ht="12" customHeight="1" x14ac:dyDescent="0.2">
      <c r="A20" s="2301"/>
      <c r="B20" s="2317"/>
      <c r="C20" s="2317" t="s">
        <v>1728</v>
      </c>
      <c r="D20" s="2321">
        <v>386605</v>
      </c>
      <c r="E20" s="2321">
        <v>405898</v>
      </c>
      <c r="F20" s="2321">
        <v>367918</v>
      </c>
      <c r="G20" s="2321">
        <v>385724</v>
      </c>
      <c r="H20" s="2319"/>
      <c r="I20" s="2317"/>
      <c r="J20" s="2320" t="s">
        <v>1729</v>
      </c>
      <c r="K20" s="2300"/>
      <c r="L20" s="2310"/>
    </row>
    <row r="21" spans="1:12" ht="12" customHeight="1" x14ac:dyDescent="0.2">
      <c r="A21" s="2301"/>
      <c r="B21" s="2317"/>
      <c r="C21" s="2317" t="s">
        <v>1730</v>
      </c>
      <c r="D21" s="2321">
        <v>121968</v>
      </c>
      <c r="E21" s="2321">
        <v>133962</v>
      </c>
      <c r="F21" s="2321">
        <v>151842</v>
      </c>
      <c r="G21" s="2321">
        <v>151327</v>
      </c>
      <c r="H21" s="2319"/>
      <c r="I21" s="2317"/>
      <c r="J21" s="2320" t="s">
        <v>1731</v>
      </c>
      <c r="K21" s="2300"/>
      <c r="L21" s="2310"/>
    </row>
    <row r="22" spans="1:12" ht="12" customHeight="1" x14ac:dyDescent="0.2">
      <c r="A22" s="2301"/>
      <c r="B22" s="2317"/>
      <c r="C22" s="2317" t="s">
        <v>1732</v>
      </c>
      <c r="D22" s="2321">
        <v>187660</v>
      </c>
      <c r="E22" s="2321">
        <v>209219</v>
      </c>
      <c r="F22" s="2321">
        <v>188597</v>
      </c>
      <c r="G22" s="2321">
        <v>187769</v>
      </c>
      <c r="H22" s="2319"/>
      <c r="I22" s="2317"/>
      <c r="J22" s="2320" t="s">
        <v>1733</v>
      </c>
      <c r="K22" s="2300"/>
      <c r="L22" s="2310"/>
    </row>
    <row r="23" spans="1:12" ht="12" customHeight="1" x14ac:dyDescent="0.2">
      <c r="A23" s="2301"/>
      <c r="B23" s="2317"/>
      <c r="C23" s="2317" t="s">
        <v>1734</v>
      </c>
      <c r="D23" s="2321">
        <v>58670</v>
      </c>
      <c r="E23" s="2321">
        <v>44140</v>
      </c>
      <c r="F23" s="2321">
        <v>45059</v>
      </c>
      <c r="G23" s="2321">
        <v>35525</v>
      </c>
      <c r="H23" s="2319"/>
      <c r="I23" s="2317"/>
      <c r="J23" s="2320" t="s">
        <v>1735</v>
      </c>
      <c r="K23" s="2300"/>
      <c r="L23" s="2310"/>
    </row>
    <row r="24" spans="1:12" ht="12" customHeight="1" x14ac:dyDescent="0.2">
      <c r="A24" s="2301"/>
      <c r="B24" s="2317"/>
      <c r="C24" s="2317" t="s">
        <v>1736</v>
      </c>
      <c r="D24" s="2321">
        <v>148616</v>
      </c>
      <c r="E24" s="2321">
        <v>144656</v>
      </c>
      <c r="F24" s="2321">
        <v>167871</v>
      </c>
      <c r="G24" s="2321">
        <v>161978</v>
      </c>
      <c r="H24" s="2319"/>
      <c r="I24" s="2317"/>
      <c r="J24" s="2320" t="s">
        <v>1737</v>
      </c>
      <c r="K24" s="2300"/>
      <c r="L24" s="2310"/>
    </row>
    <row r="25" spans="1:12" ht="12" customHeight="1" x14ac:dyDescent="0.2">
      <c r="A25" s="2301"/>
      <c r="B25" s="2317"/>
      <c r="C25" s="2317" t="s">
        <v>1738</v>
      </c>
      <c r="D25" s="2321">
        <v>3210</v>
      </c>
      <c r="E25" s="2321">
        <v>4548</v>
      </c>
      <c r="F25" s="2321">
        <v>8833</v>
      </c>
      <c r="G25" s="2321">
        <v>3384</v>
      </c>
      <c r="H25" s="2319"/>
      <c r="I25" s="2317"/>
      <c r="J25" s="2320" t="s">
        <v>1739</v>
      </c>
      <c r="K25" s="2300"/>
      <c r="L25" s="2310"/>
    </row>
    <row r="26" spans="1:12" ht="12" customHeight="1" x14ac:dyDescent="0.2">
      <c r="A26" s="2301"/>
      <c r="B26" s="2317"/>
      <c r="C26" s="2317" t="s">
        <v>1740</v>
      </c>
      <c r="D26" s="2321">
        <v>5311</v>
      </c>
      <c r="E26" s="2321">
        <v>5971</v>
      </c>
      <c r="F26" s="2321">
        <v>6918</v>
      </c>
      <c r="G26" s="2321">
        <v>5917</v>
      </c>
      <c r="H26" s="2319"/>
      <c r="I26" s="2317"/>
      <c r="J26" s="2320" t="s">
        <v>1741</v>
      </c>
      <c r="K26" s="2300"/>
      <c r="L26" s="2310"/>
    </row>
    <row r="27" spans="1:12" ht="12" customHeight="1" x14ac:dyDescent="0.2">
      <c r="A27" s="2301"/>
      <c r="B27" s="2317"/>
      <c r="C27" s="2317" t="s">
        <v>1742</v>
      </c>
      <c r="D27" s="2321">
        <v>1268849</v>
      </c>
      <c r="E27" s="2321">
        <v>1315570</v>
      </c>
      <c r="F27" s="2321">
        <v>1366213</v>
      </c>
      <c r="G27" s="2321">
        <v>1462474</v>
      </c>
      <c r="H27" s="2319"/>
      <c r="I27" s="2317"/>
      <c r="J27" s="2320" t="s">
        <v>1721</v>
      </c>
      <c r="K27" s="2300"/>
      <c r="L27" s="2310"/>
    </row>
    <row r="28" spans="1:12" ht="12" customHeight="1" x14ac:dyDescent="0.2">
      <c r="A28" s="2301"/>
      <c r="B28" s="2317"/>
      <c r="C28" s="2317" t="s">
        <v>1743</v>
      </c>
      <c r="D28" s="2321">
        <v>12194</v>
      </c>
      <c r="E28" s="2321">
        <v>16827</v>
      </c>
      <c r="F28" s="2321">
        <v>22112</v>
      </c>
      <c r="G28" s="2321">
        <v>31697</v>
      </c>
      <c r="H28" s="2319"/>
      <c r="I28" s="2317"/>
      <c r="J28" s="2320" t="s">
        <v>1744</v>
      </c>
      <c r="K28" s="2300"/>
      <c r="L28" s="2310"/>
    </row>
    <row r="29" spans="1:12" ht="4.5" customHeight="1" x14ac:dyDescent="0.2">
      <c r="A29" s="2301"/>
      <c r="B29" s="2317"/>
      <c r="C29" s="2317"/>
      <c r="D29" s="2318"/>
      <c r="E29" s="2318"/>
      <c r="F29" s="2318"/>
      <c r="G29" s="2318"/>
      <c r="H29" s="2317"/>
      <c r="I29" s="2317"/>
      <c r="J29" s="2320"/>
      <c r="K29" s="2300"/>
      <c r="L29" s="2310"/>
    </row>
    <row r="30" spans="1:12" ht="12" customHeight="1" x14ac:dyDescent="0.2">
      <c r="A30" s="2301"/>
      <c r="B30" s="2314" t="s">
        <v>1745</v>
      </c>
      <c r="C30" s="2314"/>
      <c r="D30" s="2315">
        <v>1168646</v>
      </c>
      <c r="E30" s="2315">
        <v>1235713</v>
      </c>
      <c r="F30" s="2315">
        <v>1264425</v>
      </c>
      <c r="G30" s="2315">
        <v>1243997</v>
      </c>
      <c r="H30" s="2314"/>
      <c r="I30" s="2314" t="s">
        <v>1746</v>
      </c>
      <c r="J30" s="2316"/>
      <c r="K30" s="2300"/>
      <c r="L30" s="2310"/>
    </row>
    <row r="31" spans="1:12" ht="12" customHeight="1" x14ac:dyDescent="0.2">
      <c r="A31" s="2301"/>
      <c r="B31" s="2317"/>
      <c r="C31" s="2317" t="s">
        <v>1747</v>
      </c>
      <c r="D31" s="2318">
        <v>90445</v>
      </c>
      <c r="E31" s="2318">
        <v>94575</v>
      </c>
      <c r="F31" s="2318">
        <v>115005</v>
      </c>
      <c r="G31" s="2318">
        <v>85225</v>
      </c>
      <c r="H31" s="2319"/>
      <c r="I31" s="2317"/>
      <c r="J31" s="2320" t="s">
        <v>1748</v>
      </c>
      <c r="K31" s="2300"/>
      <c r="L31" s="2310"/>
    </row>
    <row r="32" spans="1:12" ht="12" customHeight="1" x14ac:dyDescent="0.2">
      <c r="A32" s="2301"/>
      <c r="B32" s="2317"/>
      <c r="C32" s="2317" t="s">
        <v>1749</v>
      </c>
      <c r="D32" s="2318">
        <v>30951</v>
      </c>
      <c r="E32" s="2318">
        <v>36869</v>
      </c>
      <c r="F32" s="2318">
        <v>35702</v>
      </c>
      <c r="G32" s="2318">
        <v>48237</v>
      </c>
      <c r="H32" s="2319"/>
      <c r="I32" s="2317"/>
      <c r="J32" s="2320" t="s">
        <v>1750</v>
      </c>
      <c r="K32" s="2300"/>
      <c r="L32" s="2310"/>
    </row>
    <row r="33" spans="1:12" ht="12" customHeight="1" x14ac:dyDescent="0.2">
      <c r="A33" s="2301"/>
      <c r="B33" s="2317"/>
      <c r="C33" s="2317" t="s">
        <v>1751</v>
      </c>
      <c r="D33" s="2318">
        <v>81321</v>
      </c>
      <c r="E33" s="2318">
        <v>106945</v>
      </c>
      <c r="F33" s="2318">
        <v>122829</v>
      </c>
      <c r="G33" s="2318">
        <v>135296</v>
      </c>
      <c r="H33" s="2319"/>
      <c r="I33" s="2317"/>
      <c r="J33" s="2320" t="s">
        <v>1752</v>
      </c>
      <c r="K33" s="2300"/>
      <c r="L33" s="2310"/>
    </row>
    <row r="34" spans="1:12" ht="12" customHeight="1" x14ac:dyDescent="0.2">
      <c r="A34" s="2301"/>
      <c r="B34" s="2317"/>
      <c r="C34" s="2317" t="s">
        <v>1753</v>
      </c>
      <c r="D34" s="2318">
        <v>625168</v>
      </c>
      <c r="E34" s="2318">
        <v>654068</v>
      </c>
      <c r="F34" s="2318">
        <v>632598</v>
      </c>
      <c r="G34" s="2318">
        <v>615796</v>
      </c>
      <c r="H34" s="2319"/>
      <c r="I34" s="2317"/>
      <c r="J34" s="2320" t="s">
        <v>1754</v>
      </c>
      <c r="K34" s="2300"/>
      <c r="L34" s="2310"/>
    </row>
    <row r="35" spans="1:12" ht="12" customHeight="1" x14ac:dyDescent="0.2">
      <c r="A35" s="2301"/>
      <c r="B35" s="2317"/>
      <c r="C35" s="2317" t="s">
        <v>1755</v>
      </c>
      <c r="D35" s="2318">
        <v>57741</v>
      </c>
      <c r="E35" s="2318">
        <v>60918</v>
      </c>
      <c r="F35" s="2318">
        <v>69617</v>
      </c>
      <c r="G35" s="2318">
        <v>78757</v>
      </c>
      <c r="H35" s="2319"/>
      <c r="I35" s="2317"/>
      <c r="J35" s="2320" t="s">
        <v>1756</v>
      </c>
      <c r="K35" s="2300"/>
      <c r="L35" s="2310"/>
    </row>
    <row r="36" spans="1:12" ht="12" customHeight="1" x14ac:dyDescent="0.2">
      <c r="A36" s="2301"/>
      <c r="B36" s="2317"/>
      <c r="C36" s="2317" t="s">
        <v>1757</v>
      </c>
      <c r="D36" s="2318">
        <v>283019</v>
      </c>
      <c r="E36" s="2318">
        <v>282338</v>
      </c>
      <c r="F36" s="2318">
        <v>288673</v>
      </c>
      <c r="G36" s="2318">
        <v>280686</v>
      </c>
      <c r="H36" s="2319"/>
      <c r="I36" s="2317"/>
      <c r="J36" s="2320" t="s">
        <v>1721</v>
      </c>
      <c r="K36" s="2300"/>
      <c r="L36" s="2310"/>
    </row>
    <row r="37" spans="1:12" ht="6.75" customHeight="1" x14ac:dyDescent="0.2">
      <c r="A37" s="2301"/>
      <c r="B37" s="2317"/>
      <c r="C37" s="2317"/>
      <c r="D37" s="2318"/>
      <c r="E37" s="2318"/>
      <c r="F37" s="2318"/>
      <c r="G37" s="2318"/>
      <c r="H37" s="2317"/>
      <c r="I37" s="2317"/>
      <c r="J37" s="2320"/>
      <c r="K37" s="2300"/>
      <c r="L37" s="2310"/>
    </row>
    <row r="38" spans="1:12" ht="12" customHeight="1" x14ac:dyDescent="0.2">
      <c r="A38" s="2301"/>
      <c r="B38" s="2314" t="s">
        <v>1758</v>
      </c>
      <c r="C38" s="2314"/>
      <c r="D38" s="2315">
        <v>133469</v>
      </c>
      <c r="E38" s="2315">
        <v>137126</v>
      </c>
      <c r="F38" s="2315">
        <v>137693</v>
      </c>
      <c r="G38" s="2315">
        <v>120170</v>
      </c>
      <c r="H38" s="2314"/>
      <c r="I38" s="2314" t="s">
        <v>1759</v>
      </c>
      <c r="J38" s="2316"/>
      <c r="K38" s="2300"/>
      <c r="L38" s="2310"/>
    </row>
    <row r="39" spans="1:12" ht="12" customHeight="1" x14ac:dyDescent="0.2">
      <c r="A39" s="2301"/>
      <c r="B39" s="2317"/>
      <c r="C39" s="2317" t="s">
        <v>1749</v>
      </c>
      <c r="D39" s="2318">
        <v>6606</v>
      </c>
      <c r="E39" s="2318">
        <v>6148</v>
      </c>
      <c r="F39" s="2318">
        <v>4201</v>
      </c>
      <c r="G39" s="2318">
        <v>749</v>
      </c>
      <c r="H39" s="2319"/>
      <c r="I39" s="2317"/>
      <c r="J39" s="2320" t="s">
        <v>1750</v>
      </c>
      <c r="K39" s="2300"/>
      <c r="L39" s="2310"/>
    </row>
    <row r="40" spans="1:12" ht="12" customHeight="1" x14ac:dyDescent="0.2">
      <c r="A40" s="2301"/>
      <c r="B40" s="2317"/>
      <c r="C40" s="2317" t="s">
        <v>1751</v>
      </c>
      <c r="D40" s="2318">
        <v>14</v>
      </c>
      <c r="E40" s="2318">
        <v>263</v>
      </c>
      <c r="F40" s="2318">
        <v>320</v>
      </c>
      <c r="G40" s="2318">
        <v>180</v>
      </c>
      <c r="H40" s="2317"/>
      <c r="I40" s="2317"/>
      <c r="J40" s="2320" t="s">
        <v>1752</v>
      </c>
      <c r="K40" s="2300"/>
      <c r="L40" s="2310"/>
    </row>
    <row r="41" spans="1:12" ht="12" customHeight="1" x14ac:dyDescent="0.2">
      <c r="A41" s="2301"/>
      <c r="B41" s="2317"/>
      <c r="C41" s="2317" t="s">
        <v>1753</v>
      </c>
      <c r="D41" s="2318">
        <v>46605</v>
      </c>
      <c r="E41" s="2318">
        <v>47834</v>
      </c>
      <c r="F41" s="2318">
        <v>44898</v>
      </c>
      <c r="G41" s="2318">
        <v>35554</v>
      </c>
      <c r="H41" s="2319"/>
      <c r="I41" s="2317"/>
      <c r="J41" s="2320" t="s">
        <v>1754</v>
      </c>
      <c r="K41" s="2300"/>
      <c r="L41" s="2310"/>
    </row>
    <row r="42" spans="1:12" ht="12" customHeight="1" x14ac:dyDescent="0.2">
      <c r="A42" s="2301"/>
      <c r="B42" s="2317"/>
      <c r="C42" s="2317" t="s">
        <v>1760</v>
      </c>
      <c r="D42" s="2318">
        <v>2305</v>
      </c>
      <c r="E42" s="2318">
        <v>69</v>
      </c>
      <c r="F42" s="2318">
        <v>45</v>
      </c>
      <c r="G42" s="2318">
        <v>0</v>
      </c>
      <c r="H42" s="2317"/>
      <c r="I42" s="2317"/>
      <c r="J42" s="2320" t="s">
        <v>1719</v>
      </c>
      <c r="K42" s="2300"/>
      <c r="L42" s="2310"/>
    </row>
    <row r="43" spans="1:12" ht="12" customHeight="1" x14ac:dyDescent="0.2">
      <c r="A43" s="2301"/>
      <c r="B43" s="2317"/>
      <c r="C43" s="2317" t="s">
        <v>1761</v>
      </c>
      <c r="D43" s="2318">
        <v>77939</v>
      </c>
      <c r="E43" s="2318">
        <v>82812</v>
      </c>
      <c r="F43" s="2318">
        <v>88230</v>
      </c>
      <c r="G43" s="2318">
        <v>83687</v>
      </c>
      <c r="H43" s="2319"/>
      <c r="I43" s="2317"/>
      <c r="J43" s="2320" t="s">
        <v>1721</v>
      </c>
      <c r="K43" s="2300"/>
      <c r="L43" s="2310"/>
    </row>
    <row r="44" spans="1:12" ht="4.5" customHeight="1" x14ac:dyDescent="0.2">
      <c r="A44" s="2301"/>
      <c r="B44" s="2317"/>
      <c r="C44" s="2317"/>
      <c r="D44" s="2318"/>
      <c r="E44" s="2318"/>
      <c r="F44" s="2318"/>
      <c r="G44" s="2318"/>
      <c r="H44" s="2317"/>
      <c r="I44" s="2317"/>
      <c r="J44" s="2320"/>
      <c r="K44" s="2300"/>
      <c r="L44" s="2310"/>
    </row>
    <row r="45" spans="1:12" ht="12" customHeight="1" x14ac:dyDescent="0.2">
      <c r="A45" s="2301"/>
      <c r="B45" s="2314" t="s">
        <v>1762</v>
      </c>
      <c r="C45" s="2314"/>
      <c r="D45" s="2315">
        <v>266558</v>
      </c>
      <c r="E45" s="2315">
        <v>218521</v>
      </c>
      <c r="F45" s="2315">
        <v>284167</v>
      </c>
      <c r="G45" s="2315">
        <v>438784</v>
      </c>
      <c r="H45" s="2314"/>
      <c r="I45" s="2314" t="s">
        <v>1763</v>
      </c>
      <c r="J45" s="2316"/>
      <c r="K45" s="2300"/>
      <c r="L45" s="2310"/>
    </row>
    <row r="46" spans="1:12" ht="12" customHeight="1" x14ac:dyDescent="0.2">
      <c r="A46" s="2301"/>
      <c r="B46" s="2317"/>
      <c r="C46" s="2317" t="s">
        <v>1712</v>
      </c>
      <c r="D46" s="2318">
        <v>11903</v>
      </c>
      <c r="E46" s="2322" t="s">
        <v>1764</v>
      </c>
      <c r="F46" s="2323" t="s">
        <v>1764</v>
      </c>
      <c r="G46" s="2323" t="s">
        <v>1764</v>
      </c>
      <c r="H46" s="2317"/>
      <c r="I46" s="2317"/>
      <c r="J46" s="2320" t="s">
        <v>1713</v>
      </c>
      <c r="K46" s="2300"/>
      <c r="L46" s="2310"/>
    </row>
    <row r="47" spans="1:12" ht="12" customHeight="1" x14ac:dyDescent="0.2">
      <c r="A47" s="2301"/>
      <c r="B47" s="2317"/>
      <c r="C47" s="2324" t="s">
        <v>1765</v>
      </c>
      <c r="D47" s="2318">
        <v>244754</v>
      </c>
      <c r="E47" s="2318">
        <v>210472</v>
      </c>
      <c r="F47" s="2318">
        <v>274222</v>
      </c>
      <c r="G47" s="2318">
        <v>438124</v>
      </c>
      <c r="H47" s="2319"/>
      <c r="I47" s="2317"/>
      <c r="J47" s="2320" t="s">
        <v>1766</v>
      </c>
      <c r="K47" s="2300"/>
      <c r="L47" s="2310"/>
    </row>
    <row r="48" spans="1:12" ht="12" customHeight="1" x14ac:dyDescent="0.2">
      <c r="A48" s="2301"/>
      <c r="B48" s="2317"/>
      <c r="C48" s="2317" t="s">
        <v>1767</v>
      </c>
      <c r="D48" s="2318">
        <v>9901</v>
      </c>
      <c r="E48" s="2318">
        <v>8049</v>
      </c>
      <c r="F48" s="2318">
        <v>9944</v>
      </c>
      <c r="G48" s="2318">
        <v>660</v>
      </c>
      <c r="H48" s="2319"/>
      <c r="I48" s="2317"/>
      <c r="J48" s="2320" t="s">
        <v>1721</v>
      </c>
      <c r="K48" s="2300"/>
      <c r="L48" s="2310"/>
    </row>
    <row r="49" spans="1:12" ht="4.5" customHeight="1" x14ac:dyDescent="0.2">
      <c r="A49" s="2301"/>
      <c r="B49" s="2317"/>
      <c r="C49" s="2317"/>
      <c r="D49" s="2318"/>
      <c r="E49" s="2318"/>
      <c r="F49" s="2318"/>
      <c r="G49" s="2318"/>
      <c r="H49" s="2317"/>
      <c r="I49" s="2317"/>
      <c r="J49" s="2320"/>
      <c r="K49" s="2300"/>
      <c r="L49" s="2310"/>
    </row>
    <row r="50" spans="1:12" ht="12" customHeight="1" x14ac:dyDescent="0.2">
      <c r="A50" s="2301"/>
      <c r="B50" s="2314" t="s">
        <v>1768</v>
      </c>
      <c r="C50" s="2314"/>
      <c r="D50" s="2315">
        <v>386221</v>
      </c>
      <c r="E50" s="2315">
        <v>391311</v>
      </c>
      <c r="F50" s="2315">
        <v>425693</v>
      </c>
      <c r="G50" s="2315">
        <v>391669</v>
      </c>
      <c r="H50" s="2325"/>
      <c r="I50" s="2314" t="s">
        <v>1769</v>
      </c>
      <c r="J50" s="2316"/>
      <c r="K50" s="2300"/>
      <c r="L50" s="2310"/>
    </row>
    <row r="51" spans="1:12" ht="5.25" customHeight="1" x14ac:dyDescent="0.2">
      <c r="A51" s="2301"/>
      <c r="B51" s="2317"/>
      <c r="C51" s="2317"/>
      <c r="D51" s="2318"/>
      <c r="E51" s="2318"/>
      <c r="F51" s="2318"/>
      <c r="G51" s="2318"/>
      <c r="H51" s="2317"/>
      <c r="I51" s="2317"/>
      <c r="J51" s="2320"/>
      <c r="K51" s="2300"/>
      <c r="L51" s="2310"/>
    </row>
    <row r="52" spans="1:12" ht="12" customHeight="1" x14ac:dyDescent="0.2">
      <c r="A52" s="2301"/>
      <c r="B52" s="2314" t="s">
        <v>1770</v>
      </c>
      <c r="C52" s="2314"/>
      <c r="D52" s="2315">
        <v>19699</v>
      </c>
      <c r="E52" s="2315">
        <v>13223</v>
      </c>
      <c r="F52" s="2315">
        <v>69818</v>
      </c>
      <c r="G52" s="2315">
        <v>89708</v>
      </c>
      <c r="H52" s="2314"/>
      <c r="I52" s="2314" t="s">
        <v>1771</v>
      </c>
      <c r="J52" s="2316"/>
      <c r="K52" s="2300"/>
      <c r="L52" s="2310"/>
    </row>
    <row r="53" spans="1:12" ht="12" customHeight="1" x14ac:dyDescent="0.2">
      <c r="A53" s="2301"/>
      <c r="B53" s="2317"/>
      <c r="C53" s="2317" t="s">
        <v>1772</v>
      </c>
      <c r="D53" s="2318">
        <v>0</v>
      </c>
      <c r="E53" s="2318">
        <v>0</v>
      </c>
      <c r="F53" s="2318">
        <v>586</v>
      </c>
      <c r="G53" s="2323" t="s">
        <v>1764</v>
      </c>
      <c r="H53" s="2317"/>
      <c r="I53" s="2317"/>
      <c r="J53" s="2320" t="s">
        <v>1773</v>
      </c>
      <c r="K53" s="2300"/>
      <c r="L53" s="2310"/>
    </row>
    <row r="54" spans="1:12" ht="12" customHeight="1" x14ac:dyDescent="0.2">
      <c r="A54" s="2301"/>
      <c r="B54" s="2317"/>
      <c r="C54" s="2317" t="s">
        <v>1774</v>
      </c>
      <c r="D54" s="2318">
        <v>19699</v>
      </c>
      <c r="E54" s="2318">
        <v>13225</v>
      </c>
      <c r="F54" s="2318">
        <v>69232</v>
      </c>
      <c r="G54" s="2318">
        <v>89708</v>
      </c>
      <c r="H54" s="2319"/>
      <c r="I54" s="2317"/>
      <c r="J54" s="2320" t="s">
        <v>1721</v>
      </c>
      <c r="K54" s="2300"/>
      <c r="L54" s="2310"/>
    </row>
    <row r="55" spans="1:12" ht="3.75" customHeight="1" x14ac:dyDescent="0.2">
      <c r="A55" s="2301"/>
      <c r="B55" s="2317"/>
      <c r="C55" s="2317"/>
      <c r="D55" s="2318"/>
      <c r="E55" s="2318"/>
      <c r="F55" s="2318"/>
      <c r="G55" s="2318"/>
      <c r="H55" s="2317"/>
      <c r="I55" s="2317"/>
      <c r="J55" s="2320"/>
      <c r="K55" s="2300"/>
      <c r="L55" s="2310"/>
    </row>
    <row r="56" spans="1:12" ht="12" customHeight="1" x14ac:dyDescent="0.2">
      <c r="A56" s="2301"/>
      <c r="B56" s="2314" t="s">
        <v>1775</v>
      </c>
      <c r="C56" s="2314"/>
      <c r="D56" s="2315">
        <f>SUM(D57:D63)</f>
        <v>164035</v>
      </c>
      <c r="E56" s="2315">
        <f>SUM(E57:E63)</f>
        <v>162575</v>
      </c>
      <c r="F56" s="2315">
        <f>SUM(F57:F63)</f>
        <v>185357</v>
      </c>
      <c r="G56" s="2315">
        <v>16308</v>
      </c>
      <c r="H56" s="2314"/>
      <c r="I56" s="2314" t="s">
        <v>1776</v>
      </c>
      <c r="J56" s="2316"/>
      <c r="K56" s="2300"/>
      <c r="L56" s="2310"/>
    </row>
    <row r="57" spans="1:12" ht="12" customHeight="1" x14ac:dyDescent="0.2">
      <c r="A57" s="2301"/>
      <c r="B57" s="2317"/>
      <c r="C57" s="2317" t="s">
        <v>1777</v>
      </c>
      <c r="D57" s="2318">
        <v>148018</v>
      </c>
      <c r="E57" s="2318">
        <v>144791</v>
      </c>
      <c r="F57" s="2318">
        <v>165608</v>
      </c>
      <c r="G57" s="2318">
        <v>70</v>
      </c>
      <c r="H57" s="2319"/>
      <c r="I57" s="2317"/>
      <c r="J57" s="2320" t="s">
        <v>1778</v>
      </c>
      <c r="K57" s="2300"/>
      <c r="L57" s="2310"/>
    </row>
    <row r="58" spans="1:12" ht="12" customHeight="1" x14ac:dyDescent="0.2">
      <c r="A58" s="2301"/>
      <c r="B58" s="2317"/>
      <c r="C58" s="2317" t="s">
        <v>1779</v>
      </c>
      <c r="D58" s="2318">
        <v>1557</v>
      </c>
      <c r="E58" s="2318">
        <v>2008</v>
      </c>
      <c r="F58" s="2318">
        <v>6484</v>
      </c>
      <c r="G58" s="2318">
        <v>2807</v>
      </c>
      <c r="H58" s="2317"/>
      <c r="I58" s="2317"/>
      <c r="J58" s="2320" t="s">
        <v>1780</v>
      </c>
      <c r="K58" s="2300"/>
      <c r="L58" s="2310"/>
    </row>
    <row r="59" spans="1:12" ht="12" customHeight="1" x14ac:dyDescent="0.2">
      <c r="A59" s="2301"/>
      <c r="B59" s="2317"/>
      <c r="C59" s="2317" t="s">
        <v>1781</v>
      </c>
      <c r="D59" s="2318">
        <v>10</v>
      </c>
      <c r="E59" s="2323" t="s">
        <v>1764</v>
      </c>
      <c r="F59" s="2323" t="s">
        <v>1764</v>
      </c>
      <c r="G59" s="2323" t="s">
        <v>1764</v>
      </c>
      <c r="H59" s="2317"/>
      <c r="I59" s="2317"/>
      <c r="J59" s="2320" t="s">
        <v>1782</v>
      </c>
      <c r="K59" s="2300"/>
      <c r="L59" s="2310"/>
    </row>
    <row r="60" spans="1:12" ht="12" customHeight="1" x14ac:dyDescent="0.2">
      <c r="A60" s="2301"/>
      <c r="B60" s="2317"/>
      <c r="C60" s="2317" t="s">
        <v>1783</v>
      </c>
      <c r="D60" s="2318">
        <v>1601</v>
      </c>
      <c r="E60" s="2318">
        <v>1040</v>
      </c>
      <c r="F60" s="2318">
        <v>357</v>
      </c>
      <c r="G60" s="2318">
        <v>286</v>
      </c>
      <c r="H60" s="2317"/>
      <c r="I60" s="2317"/>
      <c r="J60" s="2320" t="s">
        <v>1784</v>
      </c>
      <c r="K60" s="2300"/>
      <c r="L60" s="2310"/>
    </row>
    <row r="61" spans="1:12" ht="12" customHeight="1" x14ac:dyDescent="0.2">
      <c r="A61" s="2301"/>
      <c r="B61" s="2317"/>
      <c r="C61" s="2317" t="s">
        <v>1785</v>
      </c>
      <c r="D61" s="2318">
        <v>0</v>
      </c>
      <c r="E61" s="2318">
        <v>13</v>
      </c>
      <c r="F61" s="2318">
        <v>13</v>
      </c>
      <c r="G61" s="2318">
        <v>66</v>
      </c>
      <c r="H61" s="2317"/>
      <c r="I61" s="2317"/>
      <c r="J61" s="2320" t="s">
        <v>1786</v>
      </c>
      <c r="K61" s="2300"/>
      <c r="L61" s="2310"/>
    </row>
    <row r="62" spans="1:12" ht="12" customHeight="1" x14ac:dyDescent="0.2">
      <c r="A62" s="2301"/>
      <c r="B62" s="2317"/>
      <c r="C62" s="2317" t="s">
        <v>1787</v>
      </c>
      <c r="D62" s="2318">
        <v>50</v>
      </c>
      <c r="E62" s="2318">
        <v>1</v>
      </c>
      <c r="F62" s="2318">
        <v>2</v>
      </c>
      <c r="G62" s="2318">
        <v>304</v>
      </c>
      <c r="H62" s="2317"/>
      <c r="I62" s="2317"/>
      <c r="J62" s="2320" t="s">
        <v>1788</v>
      </c>
      <c r="K62" s="2300"/>
      <c r="L62" s="2310"/>
    </row>
    <row r="63" spans="1:12" ht="12" customHeight="1" x14ac:dyDescent="0.2">
      <c r="A63" s="2301"/>
      <c r="B63" s="2317"/>
      <c r="C63" s="2326" t="s">
        <v>1789</v>
      </c>
      <c r="D63" s="2318">
        <v>12799</v>
      </c>
      <c r="E63" s="2318">
        <v>14722</v>
      </c>
      <c r="F63" s="2318">
        <v>12893</v>
      </c>
      <c r="G63" s="2318">
        <v>12775</v>
      </c>
      <c r="H63" s="2317"/>
      <c r="I63" s="2317"/>
      <c r="J63" s="2327" t="s">
        <v>1790</v>
      </c>
      <c r="K63" s="2300"/>
      <c r="L63" s="2310"/>
    </row>
    <row r="64" spans="1:12" ht="12" customHeight="1" x14ac:dyDescent="0.2">
      <c r="A64" s="2301"/>
      <c r="B64" s="2306" t="s">
        <v>1791</v>
      </c>
      <c r="C64" s="2317"/>
      <c r="D64" s="2315">
        <f t="shared" ref="D64:F64" si="1">SUM(D65:D74)</f>
        <v>138094</v>
      </c>
      <c r="E64" s="2315">
        <f t="shared" si="1"/>
        <v>137795</v>
      </c>
      <c r="F64" s="2315">
        <f t="shared" si="1"/>
        <v>149941</v>
      </c>
      <c r="G64" s="2315">
        <v>159588</v>
      </c>
      <c r="H64" s="2317"/>
      <c r="I64" s="2317"/>
      <c r="J64" s="2320"/>
      <c r="K64" s="2300"/>
      <c r="L64" s="2310"/>
    </row>
    <row r="65" spans="1:12" ht="12" customHeight="1" x14ac:dyDescent="0.2">
      <c r="A65" s="2301"/>
      <c r="B65" s="2317"/>
      <c r="C65" s="2317" t="s">
        <v>1792</v>
      </c>
      <c r="D65" s="2318">
        <v>37823</v>
      </c>
      <c r="E65" s="2318">
        <v>48172</v>
      </c>
      <c r="F65" s="2318">
        <v>59241</v>
      </c>
      <c r="G65" s="2318">
        <v>64858</v>
      </c>
      <c r="H65" s="2319"/>
      <c r="I65" s="2317"/>
      <c r="J65" s="2320" t="s">
        <v>1793</v>
      </c>
      <c r="K65" s="2300"/>
      <c r="L65" s="2310"/>
    </row>
    <row r="66" spans="1:12" ht="12" customHeight="1" x14ac:dyDescent="0.2">
      <c r="A66" s="2301"/>
      <c r="B66" s="2317"/>
      <c r="C66" s="2317" t="s">
        <v>1794</v>
      </c>
      <c r="D66" s="2323" t="s">
        <v>1764</v>
      </c>
      <c r="E66" s="2323" t="s">
        <v>1764</v>
      </c>
      <c r="F66" s="2318">
        <v>12</v>
      </c>
      <c r="G66" s="2323" t="s">
        <v>1764</v>
      </c>
      <c r="H66" s="2317"/>
      <c r="I66" s="2317"/>
      <c r="J66" s="2320" t="s">
        <v>1795</v>
      </c>
      <c r="K66" s="2300"/>
      <c r="L66" s="2310"/>
    </row>
    <row r="67" spans="1:12" ht="12" customHeight="1" x14ac:dyDescent="0.2">
      <c r="A67" s="2301"/>
      <c r="B67" s="2317"/>
      <c r="C67" s="2317" t="s">
        <v>1796</v>
      </c>
      <c r="D67" s="2323" t="s">
        <v>1764</v>
      </c>
      <c r="E67" s="2318">
        <v>416</v>
      </c>
      <c r="F67" s="2318">
        <v>161</v>
      </c>
      <c r="G67" s="2323" t="s">
        <v>1764</v>
      </c>
      <c r="H67" s="2317"/>
      <c r="I67" s="2317"/>
      <c r="J67" s="2320" t="s">
        <v>1797</v>
      </c>
      <c r="K67" s="2300"/>
      <c r="L67" s="2310"/>
    </row>
    <row r="68" spans="1:12" ht="12" customHeight="1" x14ac:dyDescent="0.2">
      <c r="A68" s="2301"/>
      <c r="B68" s="2317"/>
      <c r="C68" s="2317" t="s">
        <v>1798</v>
      </c>
      <c r="D68" s="2318">
        <v>20384</v>
      </c>
      <c r="E68" s="2318">
        <v>21753</v>
      </c>
      <c r="F68" s="2318">
        <v>29272</v>
      </c>
      <c r="G68" s="2318">
        <v>24929</v>
      </c>
      <c r="H68" s="2319"/>
      <c r="I68" s="2317"/>
      <c r="J68" s="2320" t="s">
        <v>1799</v>
      </c>
      <c r="K68" s="2300"/>
      <c r="L68" s="2310"/>
    </row>
    <row r="69" spans="1:12" ht="12" customHeight="1" x14ac:dyDescent="0.2">
      <c r="A69" s="2301"/>
      <c r="B69" s="2317"/>
      <c r="C69" s="2317" t="s">
        <v>1800</v>
      </c>
      <c r="D69" s="2318">
        <v>1</v>
      </c>
      <c r="E69" s="2318">
        <v>1</v>
      </c>
      <c r="F69" s="2318">
        <v>25</v>
      </c>
      <c r="G69" s="2318">
        <v>8</v>
      </c>
      <c r="H69" s="2317"/>
      <c r="I69" s="2317"/>
      <c r="J69" s="2320" t="s">
        <v>1801</v>
      </c>
      <c r="K69" s="2300"/>
      <c r="L69" s="2310"/>
    </row>
    <row r="70" spans="1:12" ht="12" customHeight="1" x14ac:dyDescent="0.2">
      <c r="A70" s="2301"/>
      <c r="B70" s="2317"/>
      <c r="C70" s="2317" t="s">
        <v>1802</v>
      </c>
      <c r="D70" s="2318">
        <v>73643</v>
      </c>
      <c r="E70" s="2318">
        <v>60638</v>
      </c>
      <c r="F70" s="2318">
        <v>54439</v>
      </c>
      <c r="G70" s="2318">
        <v>61023</v>
      </c>
      <c r="H70" s="2319"/>
      <c r="I70" s="2317"/>
      <c r="J70" s="2320" t="s">
        <v>1803</v>
      </c>
      <c r="K70" s="2300"/>
      <c r="L70" s="2310"/>
    </row>
    <row r="71" spans="1:12" ht="12" customHeight="1" x14ac:dyDescent="0.2">
      <c r="A71" s="2301"/>
      <c r="B71" s="2317"/>
      <c r="C71" s="2326" t="s">
        <v>1804</v>
      </c>
      <c r="D71" s="2318">
        <v>1453</v>
      </c>
      <c r="E71" s="2318">
        <v>1195</v>
      </c>
      <c r="F71" s="2318">
        <v>774</v>
      </c>
      <c r="G71" s="2318">
        <v>193</v>
      </c>
      <c r="H71" s="2317"/>
      <c r="I71" s="2317"/>
      <c r="J71" s="2327" t="s">
        <v>1805</v>
      </c>
      <c r="K71" s="2300"/>
      <c r="L71" s="2310"/>
    </row>
    <row r="72" spans="1:12" ht="12" customHeight="1" x14ac:dyDescent="0.2">
      <c r="A72" s="2301"/>
      <c r="B72" s="2317"/>
      <c r="C72" s="2317" t="s">
        <v>1806</v>
      </c>
      <c r="D72" s="2318">
        <v>648</v>
      </c>
      <c r="E72" s="2328">
        <v>184</v>
      </c>
      <c r="F72" s="2328">
        <v>113</v>
      </c>
      <c r="G72" s="2328">
        <v>1803</v>
      </c>
      <c r="H72" s="2319"/>
      <c r="I72" s="2317"/>
      <c r="J72" s="2320" t="s">
        <v>1807</v>
      </c>
      <c r="K72" s="2300"/>
      <c r="L72" s="2310"/>
    </row>
    <row r="73" spans="1:12" ht="12" customHeight="1" x14ac:dyDescent="0.2">
      <c r="A73" s="2301"/>
      <c r="B73" s="2317"/>
      <c r="C73" s="2326" t="s">
        <v>1808</v>
      </c>
      <c r="D73" s="2318">
        <v>4142</v>
      </c>
      <c r="E73" s="2318">
        <v>5436</v>
      </c>
      <c r="F73" s="2318">
        <v>5904</v>
      </c>
      <c r="G73" s="2318">
        <v>5798</v>
      </c>
      <c r="H73" s="2317"/>
      <c r="I73" s="2317"/>
      <c r="J73" s="2327" t="s">
        <v>1809</v>
      </c>
      <c r="K73" s="2300"/>
      <c r="L73" s="2310"/>
    </row>
    <row r="74" spans="1:12" ht="12" customHeight="1" x14ac:dyDescent="0.2">
      <c r="A74" s="2301"/>
      <c r="B74" s="2317"/>
      <c r="C74" s="2326" t="s">
        <v>1810</v>
      </c>
      <c r="D74" s="2323" t="s">
        <v>1764</v>
      </c>
      <c r="E74" s="2323" t="s">
        <v>1764</v>
      </c>
      <c r="F74" s="2323" t="s">
        <v>1764</v>
      </c>
      <c r="G74" s="2318">
        <v>976</v>
      </c>
      <c r="H74" s="2317"/>
      <c r="I74" s="2317"/>
      <c r="J74" s="2327" t="s">
        <v>1811</v>
      </c>
      <c r="K74" s="2300"/>
      <c r="L74" s="2310"/>
    </row>
    <row r="75" spans="1:12" ht="3.75" customHeight="1" thickBot="1" x14ac:dyDescent="0.25">
      <c r="A75" s="2329"/>
      <c r="B75" s="2330"/>
      <c r="C75" s="2330"/>
      <c r="D75" s="2331"/>
      <c r="E75" s="2331"/>
      <c r="F75" s="2331"/>
      <c r="G75" s="2331"/>
      <c r="H75" s="2330"/>
      <c r="I75" s="2330"/>
      <c r="J75" s="2332"/>
      <c r="K75" s="2300"/>
    </row>
    <row r="76" spans="1:12" ht="6" customHeight="1" x14ac:dyDescent="0.2">
      <c r="B76" s="2300"/>
      <c r="C76" s="2300"/>
      <c r="D76" s="2300"/>
      <c r="E76" s="2300"/>
      <c r="F76" s="2300"/>
      <c r="G76" s="2300"/>
      <c r="H76" s="2300"/>
      <c r="I76" s="2300"/>
      <c r="J76" s="2300"/>
      <c r="K76" s="2300"/>
    </row>
    <row r="77" spans="1:12" x14ac:dyDescent="0.2">
      <c r="C77" s="2333" t="s">
        <v>1812</v>
      </c>
      <c r="D77" s="2310"/>
      <c r="E77" s="2310"/>
      <c r="F77" s="2310"/>
      <c r="G77" s="2310"/>
      <c r="J77" s="2334"/>
    </row>
  </sheetData>
  <mergeCells count="2">
    <mergeCell ref="B6:C6"/>
    <mergeCell ref="I6:J6"/>
  </mergeCells>
  <pageMargins left="0.9055118110236221" right="0.51181102362204722" top="0.74803149606299213" bottom="0.74803149606299213" header="0.31496062992125984" footer="0.31496062992125984"/>
  <pageSetup paperSize="9" scale="89" fitToWidth="0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2"/>
  <sheetViews>
    <sheetView zoomScaleNormal="100" workbookViewId="0">
      <selection activeCell="F51" sqref="F51"/>
    </sheetView>
  </sheetViews>
  <sheetFormatPr defaultRowHeight="12.75" x14ac:dyDescent="0.2"/>
  <cols>
    <col min="1" max="1" width="1.5" style="2338" customWidth="1"/>
    <col min="2" max="2" width="0.5" style="2338" customWidth="1"/>
    <col min="3" max="3" width="1" style="2338" customWidth="1"/>
    <col min="4" max="4" width="35" style="2338" customWidth="1"/>
    <col min="5" max="7" width="10" style="2338" customWidth="1"/>
    <col min="8" max="9" width="10" style="2343" customWidth="1"/>
    <col min="10" max="10" width="0.6640625" style="2343" customWidth="1"/>
    <col min="11" max="11" width="1" style="2338" customWidth="1"/>
    <col min="12" max="12" width="34.33203125" style="2338" customWidth="1"/>
    <col min="13" max="13" width="1.6640625" style="2341" customWidth="1"/>
    <col min="14" max="14" width="5.1640625" style="2338" customWidth="1"/>
    <col min="15" max="15" width="15.1640625" style="2338" customWidth="1"/>
    <col min="16" max="16" width="37.5" style="2338" customWidth="1"/>
    <col min="17" max="256" width="9.33203125" style="2338"/>
    <col min="257" max="257" width="1.5" style="2338" customWidth="1"/>
    <col min="258" max="258" width="0.5" style="2338" customWidth="1"/>
    <col min="259" max="259" width="1" style="2338" customWidth="1"/>
    <col min="260" max="260" width="35" style="2338" customWidth="1"/>
    <col min="261" max="265" width="10" style="2338" customWidth="1"/>
    <col min="266" max="266" width="0.6640625" style="2338" customWidth="1"/>
    <col min="267" max="267" width="1" style="2338" customWidth="1"/>
    <col min="268" max="268" width="34.33203125" style="2338" customWidth="1"/>
    <col min="269" max="269" width="1.6640625" style="2338" customWidth="1"/>
    <col min="270" max="270" width="5.1640625" style="2338" customWidth="1"/>
    <col min="271" max="271" width="15.1640625" style="2338" customWidth="1"/>
    <col min="272" max="272" width="37.5" style="2338" customWidth="1"/>
    <col min="273" max="512" width="9.33203125" style="2338"/>
    <col min="513" max="513" width="1.5" style="2338" customWidth="1"/>
    <col min="514" max="514" width="0.5" style="2338" customWidth="1"/>
    <col min="515" max="515" width="1" style="2338" customWidth="1"/>
    <col min="516" max="516" width="35" style="2338" customWidth="1"/>
    <col min="517" max="521" width="10" style="2338" customWidth="1"/>
    <col min="522" max="522" width="0.6640625" style="2338" customWidth="1"/>
    <col min="523" max="523" width="1" style="2338" customWidth="1"/>
    <col min="524" max="524" width="34.33203125" style="2338" customWidth="1"/>
    <col min="525" max="525" width="1.6640625" style="2338" customWidth="1"/>
    <col min="526" max="526" width="5.1640625" style="2338" customWidth="1"/>
    <col min="527" max="527" width="15.1640625" style="2338" customWidth="1"/>
    <col min="528" max="528" width="37.5" style="2338" customWidth="1"/>
    <col min="529" max="768" width="9.33203125" style="2338"/>
    <col min="769" max="769" width="1.5" style="2338" customWidth="1"/>
    <col min="770" max="770" width="0.5" style="2338" customWidth="1"/>
    <col min="771" max="771" width="1" style="2338" customWidth="1"/>
    <col min="772" max="772" width="35" style="2338" customWidth="1"/>
    <col min="773" max="777" width="10" style="2338" customWidth="1"/>
    <col min="778" max="778" width="0.6640625" style="2338" customWidth="1"/>
    <col min="779" max="779" width="1" style="2338" customWidth="1"/>
    <col min="780" max="780" width="34.33203125" style="2338" customWidth="1"/>
    <col min="781" max="781" width="1.6640625" style="2338" customWidth="1"/>
    <col min="782" max="782" width="5.1640625" style="2338" customWidth="1"/>
    <col min="783" max="783" width="15.1640625" style="2338" customWidth="1"/>
    <col min="784" max="784" width="37.5" style="2338" customWidth="1"/>
    <col min="785" max="1024" width="9.33203125" style="2338"/>
    <col min="1025" max="1025" width="1.5" style="2338" customWidth="1"/>
    <col min="1026" max="1026" width="0.5" style="2338" customWidth="1"/>
    <col min="1027" max="1027" width="1" style="2338" customWidth="1"/>
    <col min="1028" max="1028" width="35" style="2338" customWidth="1"/>
    <col min="1029" max="1033" width="10" style="2338" customWidth="1"/>
    <col min="1034" max="1034" width="0.6640625" style="2338" customWidth="1"/>
    <col min="1035" max="1035" width="1" style="2338" customWidth="1"/>
    <col min="1036" max="1036" width="34.33203125" style="2338" customWidth="1"/>
    <col min="1037" max="1037" width="1.6640625" style="2338" customWidth="1"/>
    <col min="1038" max="1038" width="5.1640625" style="2338" customWidth="1"/>
    <col min="1039" max="1039" width="15.1640625" style="2338" customWidth="1"/>
    <col min="1040" max="1040" width="37.5" style="2338" customWidth="1"/>
    <col min="1041" max="1280" width="9.33203125" style="2338"/>
    <col min="1281" max="1281" width="1.5" style="2338" customWidth="1"/>
    <col min="1282" max="1282" width="0.5" style="2338" customWidth="1"/>
    <col min="1283" max="1283" width="1" style="2338" customWidth="1"/>
    <col min="1284" max="1284" width="35" style="2338" customWidth="1"/>
    <col min="1285" max="1289" width="10" style="2338" customWidth="1"/>
    <col min="1290" max="1290" width="0.6640625" style="2338" customWidth="1"/>
    <col min="1291" max="1291" width="1" style="2338" customWidth="1"/>
    <col min="1292" max="1292" width="34.33203125" style="2338" customWidth="1"/>
    <col min="1293" max="1293" width="1.6640625" style="2338" customWidth="1"/>
    <col min="1294" max="1294" width="5.1640625" style="2338" customWidth="1"/>
    <col min="1295" max="1295" width="15.1640625" style="2338" customWidth="1"/>
    <col min="1296" max="1296" width="37.5" style="2338" customWidth="1"/>
    <col min="1297" max="1536" width="9.33203125" style="2338"/>
    <col min="1537" max="1537" width="1.5" style="2338" customWidth="1"/>
    <col min="1538" max="1538" width="0.5" style="2338" customWidth="1"/>
    <col min="1539" max="1539" width="1" style="2338" customWidth="1"/>
    <col min="1540" max="1540" width="35" style="2338" customWidth="1"/>
    <col min="1541" max="1545" width="10" style="2338" customWidth="1"/>
    <col min="1546" max="1546" width="0.6640625" style="2338" customWidth="1"/>
    <col min="1547" max="1547" width="1" style="2338" customWidth="1"/>
    <col min="1548" max="1548" width="34.33203125" style="2338" customWidth="1"/>
    <col min="1549" max="1549" width="1.6640625" style="2338" customWidth="1"/>
    <col min="1550" max="1550" width="5.1640625" style="2338" customWidth="1"/>
    <col min="1551" max="1551" width="15.1640625" style="2338" customWidth="1"/>
    <col min="1552" max="1552" width="37.5" style="2338" customWidth="1"/>
    <col min="1553" max="1792" width="9.33203125" style="2338"/>
    <col min="1793" max="1793" width="1.5" style="2338" customWidth="1"/>
    <col min="1794" max="1794" width="0.5" style="2338" customWidth="1"/>
    <col min="1795" max="1795" width="1" style="2338" customWidth="1"/>
    <col min="1796" max="1796" width="35" style="2338" customWidth="1"/>
    <col min="1797" max="1801" width="10" style="2338" customWidth="1"/>
    <col min="1802" max="1802" width="0.6640625" style="2338" customWidth="1"/>
    <col min="1803" max="1803" width="1" style="2338" customWidth="1"/>
    <col min="1804" max="1804" width="34.33203125" style="2338" customWidth="1"/>
    <col min="1805" max="1805" width="1.6640625" style="2338" customWidth="1"/>
    <col min="1806" max="1806" width="5.1640625" style="2338" customWidth="1"/>
    <col min="1807" max="1807" width="15.1640625" style="2338" customWidth="1"/>
    <col min="1808" max="1808" width="37.5" style="2338" customWidth="1"/>
    <col min="1809" max="2048" width="9.33203125" style="2338"/>
    <col min="2049" max="2049" width="1.5" style="2338" customWidth="1"/>
    <col min="2050" max="2050" width="0.5" style="2338" customWidth="1"/>
    <col min="2051" max="2051" width="1" style="2338" customWidth="1"/>
    <col min="2052" max="2052" width="35" style="2338" customWidth="1"/>
    <col min="2053" max="2057" width="10" style="2338" customWidth="1"/>
    <col min="2058" max="2058" width="0.6640625" style="2338" customWidth="1"/>
    <col min="2059" max="2059" width="1" style="2338" customWidth="1"/>
    <col min="2060" max="2060" width="34.33203125" style="2338" customWidth="1"/>
    <col min="2061" max="2061" width="1.6640625" style="2338" customWidth="1"/>
    <col min="2062" max="2062" width="5.1640625" style="2338" customWidth="1"/>
    <col min="2063" max="2063" width="15.1640625" style="2338" customWidth="1"/>
    <col min="2064" max="2064" width="37.5" style="2338" customWidth="1"/>
    <col min="2065" max="2304" width="9.33203125" style="2338"/>
    <col min="2305" max="2305" width="1.5" style="2338" customWidth="1"/>
    <col min="2306" max="2306" width="0.5" style="2338" customWidth="1"/>
    <col min="2307" max="2307" width="1" style="2338" customWidth="1"/>
    <col min="2308" max="2308" width="35" style="2338" customWidth="1"/>
    <col min="2309" max="2313" width="10" style="2338" customWidth="1"/>
    <col min="2314" max="2314" width="0.6640625" style="2338" customWidth="1"/>
    <col min="2315" max="2315" width="1" style="2338" customWidth="1"/>
    <col min="2316" max="2316" width="34.33203125" style="2338" customWidth="1"/>
    <col min="2317" max="2317" width="1.6640625" style="2338" customWidth="1"/>
    <col min="2318" max="2318" width="5.1640625" style="2338" customWidth="1"/>
    <col min="2319" max="2319" width="15.1640625" style="2338" customWidth="1"/>
    <col min="2320" max="2320" width="37.5" style="2338" customWidth="1"/>
    <col min="2321" max="2560" width="9.33203125" style="2338"/>
    <col min="2561" max="2561" width="1.5" style="2338" customWidth="1"/>
    <col min="2562" max="2562" width="0.5" style="2338" customWidth="1"/>
    <col min="2563" max="2563" width="1" style="2338" customWidth="1"/>
    <col min="2564" max="2564" width="35" style="2338" customWidth="1"/>
    <col min="2565" max="2569" width="10" style="2338" customWidth="1"/>
    <col min="2570" max="2570" width="0.6640625" style="2338" customWidth="1"/>
    <col min="2571" max="2571" width="1" style="2338" customWidth="1"/>
    <col min="2572" max="2572" width="34.33203125" style="2338" customWidth="1"/>
    <col min="2573" max="2573" width="1.6640625" style="2338" customWidth="1"/>
    <col min="2574" max="2574" width="5.1640625" style="2338" customWidth="1"/>
    <col min="2575" max="2575" width="15.1640625" style="2338" customWidth="1"/>
    <col min="2576" max="2576" width="37.5" style="2338" customWidth="1"/>
    <col min="2577" max="2816" width="9.33203125" style="2338"/>
    <col min="2817" max="2817" width="1.5" style="2338" customWidth="1"/>
    <col min="2818" max="2818" width="0.5" style="2338" customWidth="1"/>
    <col min="2819" max="2819" width="1" style="2338" customWidth="1"/>
    <col min="2820" max="2820" width="35" style="2338" customWidth="1"/>
    <col min="2821" max="2825" width="10" style="2338" customWidth="1"/>
    <col min="2826" max="2826" width="0.6640625" style="2338" customWidth="1"/>
    <col min="2827" max="2827" width="1" style="2338" customWidth="1"/>
    <col min="2828" max="2828" width="34.33203125" style="2338" customWidth="1"/>
    <col min="2829" max="2829" width="1.6640625" style="2338" customWidth="1"/>
    <col min="2830" max="2830" width="5.1640625" style="2338" customWidth="1"/>
    <col min="2831" max="2831" width="15.1640625" style="2338" customWidth="1"/>
    <col min="2832" max="2832" width="37.5" style="2338" customWidth="1"/>
    <col min="2833" max="3072" width="9.33203125" style="2338"/>
    <col min="3073" max="3073" width="1.5" style="2338" customWidth="1"/>
    <col min="3074" max="3074" width="0.5" style="2338" customWidth="1"/>
    <col min="3075" max="3075" width="1" style="2338" customWidth="1"/>
    <col min="3076" max="3076" width="35" style="2338" customWidth="1"/>
    <col min="3077" max="3081" width="10" style="2338" customWidth="1"/>
    <col min="3082" max="3082" width="0.6640625" style="2338" customWidth="1"/>
    <col min="3083" max="3083" width="1" style="2338" customWidth="1"/>
    <col min="3084" max="3084" width="34.33203125" style="2338" customWidth="1"/>
    <col min="3085" max="3085" width="1.6640625" style="2338" customWidth="1"/>
    <col min="3086" max="3086" width="5.1640625" style="2338" customWidth="1"/>
    <col min="3087" max="3087" width="15.1640625" style="2338" customWidth="1"/>
    <col min="3088" max="3088" width="37.5" style="2338" customWidth="1"/>
    <col min="3089" max="3328" width="9.33203125" style="2338"/>
    <col min="3329" max="3329" width="1.5" style="2338" customWidth="1"/>
    <col min="3330" max="3330" width="0.5" style="2338" customWidth="1"/>
    <col min="3331" max="3331" width="1" style="2338" customWidth="1"/>
    <col min="3332" max="3332" width="35" style="2338" customWidth="1"/>
    <col min="3333" max="3337" width="10" style="2338" customWidth="1"/>
    <col min="3338" max="3338" width="0.6640625" style="2338" customWidth="1"/>
    <col min="3339" max="3339" width="1" style="2338" customWidth="1"/>
    <col min="3340" max="3340" width="34.33203125" style="2338" customWidth="1"/>
    <col min="3341" max="3341" width="1.6640625" style="2338" customWidth="1"/>
    <col min="3342" max="3342" width="5.1640625" style="2338" customWidth="1"/>
    <col min="3343" max="3343" width="15.1640625" style="2338" customWidth="1"/>
    <col min="3344" max="3344" width="37.5" style="2338" customWidth="1"/>
    <col min="3345" max="3584" width="9.33203125" style="2338"/>
    <col min="3585" max="3585" width="1.5" style="2338" customWidth="1"/>
    <col min="3586" max="3586" width="0.5" style="2338" customWidth="1"/>
    <col min="3587" max="3587" width="1" style="2338" customWidth="1"/>
    <col min="3588" max="3588" width="35" style="2338" customWidth="1"/>
    <col min="3589" max="3593" width="10" style="2338" customWidth="1"/>
    <col min="3594" max="3594" width="0.6640625" style="2338" customWidth="1"/>
    <col min="3595" max="3595" width="1" style="2338" customWidth="1"/>
    <col min="3596" max="3596" width="34.33203125" style="2338" customWidth="1"/>
    <col min="3597" max="3597" width="1.6640625" style="2338" customWidth="1"/>
    <col min="3598" max="3598" width="5.1640625" style="2338" customWidth="1"/>
    <col min="3599" max="3599" width="15.1640625" style="2338" customWidth="1"/>
    <col min="3600" max="3600" width="37.5" style="2338" customWidth="1"/>
    <col min="3601" max="3840" width="9.33203125" style="2338"/>
    <col min="3841" max="3841" width="1.5" style="2338" customWidth="1"/>
    <col min="3842" max="3842" width="0.5" style="2338" customWidth="1"/>
    <col min="3843" max="3843" width="1" style="2338" customWidth="1"/>
    <col min="3844" max="3844" width="35" style="2338" customWidth="1"/>
    <col min="3845" max="3849" width="10" style="2338" customWidth="1"/>
    <col min="3850" max="3850" width="0.6640625" style="2338" customWidth="1"/>
    <col min="3851" max="3851" width="1" style="2338" customWidth="1"/>
    <col min="3852" max="3852" width="34.33203125" style="2338" customWidth="1"/>
    <col min="3853" max="3853" width="1.6640625" style="2338" customWidth="1"/>
    <col min="3854" max="3854" width="5.1640625" style="2338" customWidth="1"/>
    <col min="3855" max="3855" width="15.1640625" style="2338" customWidth="1"/>
    <col min="3856" max="3856" width="37.5" style="2338" customWidth="1"/>
    <col min="3857" max="4096" width="9.33203125" style="2338"/>
    <col min="4097" max="4097" width="1.5" style="2338" customWidth="1"/>
    <col min="4098" max="4098" width="0.5" style="2338" customWidth="1"/>
    <col min="4099" max="4099" width="1" style="2338" customWidth="1"/>
    <col min="4100" max="4100" width="35" style="2338" customWidth="1"/>
    <col min="4101" max="4105" width="10" style="2338" customWidth="1"/>
    <col min="4106" max="4106" width="0.6640625" style="2338" customWidth="1"/>
    <col min="4107" max="4107" width="1" style="2338" customWidth="1"/>
    <col min="4108" max="4108" width="34.33203125" style="2338" customWidth="1"/>
    <col min="4109" max="4109" width="1.6640625" style="2338" customWidth="1"/>
    <col min="4110" max="4110" width="5.1640625" style="2338" customWidth="1"/>
    <col min="4111" max="4111" width="15.1640625" style="2338" customWidth="1"/>
    <col min="4112" max="4112" width="37.5" style="2338" customWidth="1"/>
    <col min="4113" max="4352" width="9.33203125" style="2338"/>
    <col min="4353" max="4353" width="1.5" style="2338" customWidth="1"/>
    <col min="4354" max="4354" width="0.5" style="2338" customWidth="1"/>
    <col min="4355" max="4355" width="1" style="2338" customWidth="1"/>
    <col min="4356" max="4356" width="35" style="2338" customWidth="1"/>
    <col min="4357" max="4361" width="10" style="2338" customWidth="1"/>
    <col min="4362" max="4362" width="0.6640625" style="2338" customWidth="1"/>
    <col min="4363" max="4363" width="1" style="2338" customWidth="1"/>
    <col min="4364" max="4364" width="34.33203125" style="2338" customWidth="1"/>
    <col min="4365" max="4365" width="1.6640625" style="2338" customWidth="1"/>
    <col min="4366" max="4366" width="5.1640625" style="2338" customWidth="1"/>
    <col min="4367" max="4367" width="15.1640625" style="2338" customWidth="1"/>
    <col min="4368" max="4368" width="37.5" style="2338" customWidth="1"/>
    <col min="4369" max="4608" width="9.33203125" style="2338"/>
    <col min="4609" max="4609" width="1.5" style="2338" customWidth="1"/>
    <col min="4610" max="4610" width="0.5" style="2338" customWidth="1"/>
    <col min="4611" max="4611" width="1" style="2338" customWidth="1"/>
    <col min="4612" max="4612" width="35" style="2338" customWidth="1"/>
    <col min="4613" max="4617" width="10" style="2338" customWidth="1"/>
    <col min="4618" max="4618" width="0.6640625" style="2338" customWidth="1"/>
    <col min="4619" max="4619" width="1" style="2338" customWidth="1"/>
    <col min="4620" max="4620" width="34.33203125" style="2338" customWidth="1"/>
    <col min="4621" max="4621" width="1.6640625" style="2338" customWidth="1"/>
    <col min="4622" max="4622" width="5.1640625" style="2338" customWidth="1"/>
    <col min="4623" max="4623" width="15.1640625" style="2338" customWidth="1"/>
    <col min="4624" max="4624" width="37.5" style="2338" customWidth="1"/>
    <col min="4625" max="4864" width="9.33203125" style="2338"/>
    <col min="4865" max="4865" width="1.5" style="2338" customWidth="1"/>
    <col min="4866" max="4866" width="0.5" style="2338" customWidth="1"/>
    <col min="4867" max="4867" width="1" style="2338" customWidth="1"/>
    <col min="4868" max="4868" width="35" style="2338" customWidth="1"/>
    <col min="4869" max="4873" width="10" style="2338" customWidth="1"/>
    <col min="4874" max="4874" width="0.6640625" style="2338" customWidth="1"/>
    <col min="4875" max="4875" width="1" style="2338" customWidth="1"/>
    <col min="4876" max="4876" width="34.33203125" style="2338" customWidth="1"/>
    <col min="4877" max="4877" width="1.6640625" style="2338" customWidth="1"/>
    <col min="4878" max="4878" width="5.1640625" style="2338" customWidth="1"/>
    <col min="4879" max="4879" width="15.1640625" style="2338" customWidth="1"/>
    <col min="4880" max="4880" width="37.5" style="2338" customWidth="1"/>
    <col min="4881" max="5120" width="9.33203125" style="2338"/>
    <col min="5121" max="5121" width="1.5" style="2338" customWidth="1"/>
    <col min="5122" max="5122" width="0.5" style="2338" customWidth="1"/>
    <col min="5123" max="5123" width="1" style="2338" customWidth="1"/>
    <col min="5124" max="5124" width="35" style="2338" customWidth="1"/>
    <col min="5125" max="5129" width="10" style="2338" customWidth="1"/>
    <col min="5130" max="5130" width="0.6640625" style="2338" customWidth="1"/>
    <col min="5131" max="5131" width="1" style="2338" customWidth="1"/>
    <col min="5132" max="5132" width="34.33203125" style="2338" customWidth="1"/>
    <col min="5133" max="5133" width="1.6640625" style="2338" customWidth="1"/>
    <col min="5134" max="5134" width="5.1640625" style="2338" customWidth="1"/>
    <col min="5135" max="5135" width="15.1640625" style="2338" customWidth="1"/>
    <col min="5136" max="5136" width="37.5" style="2338" customWidth="1"/>
    <col min="5137" max="5376" width="9.33203125" style="2338"/>
    <col min="5377" max="5377" width="1.5" style="2338" customWidth="1"/>
    <col min="5378" max="5378" width="0.5" style="2338" customWidth="1"/>
    <col min="5379" max="5379" width="1" style="2338" customWidth="1"/>
    <col min="5380" max="5380" width="35" style="2338" customWidth="1"/>
    <col min="5381" max="5385" width="10" style="2338" customWidth="1"/>
    <col min="5386" max="5386" width="0.6640625" style="2338" customWidth="1"/>
    <col min="5387" max="5387" width="1" style="2338" customWidth="1"/>
    <col min="5388" max="5388" width="34.33203125" style="2338" customWidth="1"/>
    <col min="5389" max="5389" width="1.6640625" style="2338" customWidth="1"/>
    <col min="5390" max="5390" width="5.1640625" style="2338" customWidth="1"/>
    <col min="5391" max="5391" width="15.1640625" style="2338" customWidth="1"/>
    <col min="5392" max="5392" width="37.5" style="2338" customWidth="1"/>
    <col min="5393" max="5632" width="9.33203125" style="2338"/>
    <col min="5633" max="5633" width="1.5" style="2338" customWidth="1"/>
    <col min="5634" max="5634" width="0.5" style="2338" customWidth="1"/>
    <col min="5635" max="5635" width="1" style="2338" customWidth="1"/>
    <col min="5636" max="5636" width="35" style="2338" customWidth="1"/>
    <col min="5637" max="5641" width="10" style="2338" customWidth="1"/>
    <col min="5642" max="5642" width="0.6640625" style="2338" customWidth="1"/>
    <col min="5643" max="5643" width="1" style="2338" customWidth="1"/>
    <col min="5644" max="5644" width="34.33203125" style="2338" customWidth="1"/>
    <col min="5645" max="5645" width="1.6640625" style="2338" customWidth="1"/>
    <col min="5646" max="5646" width="5.1640625" style="2338" customWidth="1"/>
    <col min="5647" max="5647" width="15.1640625" style="2338" customWidth="1"/>
    <col min="5648" max="5648" width="37.5" style="2338" customWidth="1"/>
    <col min="5649" max="5888" width="9.33203125" style="2338"/>
    <col min="5889" max="5889" width="1.5" style="2338" customWidth="1"/>
    <col min="5890" max="5890" width="0.5" style="2338" customWidth="1"/>
    <col min="5891" max="5891" width="1" style="2338" customWidth="1"/>
    <col min="5892" max="5892" width="35" style="2338" customWidth="1"/>
    <col min="5893" max="5897" width="10" style="2338" customWidth="1"/>
    <col min="5898" max="5898" width="0.6640625" style="2338" customWidth="1"/>
    <col min="5899" max="5899" width="1" style="2338" customWidth="1"/>
    <col min="5900" max="5900" width="34.33203125" style="2338" customWidth="1"/>
    <col min="5901" max="5901" width="1.6640625" style="2338" customWidth="1"/>
    <col min="5902" max="5902" width="5.1640625" style="2338" customWidth="1"/>
    <col min="5903" max="5903" width="15.1640625" style="2338" customWidth="1"/>
    <col min="5904" max="5904" width="37.5" style="2338" customWidth="1"/>
    <col min="5905" max="6144" width="9.33203125" style="2338"/>
    <col min="6145" max="6145" width="1.5" style="2338" customWidth="1"/>
    <col min="6146" max="6146" width="0.5" style="2338" customWidth="1"/>
    <col min="6147" max="6147" width="1" style="2338" customWidth="1"/>
    <col min="6148" max="6148" width="35" style="2338" customWidth="1"/>
    <col min="6149" max="6153" width="10" style="2338" customWidth="1"/>
    <col min="6154" max="6154" width="0.6640625" style="2338" customWidth="1"/>
    <col min="6155" max="6155" width="1" style="2338" customWidth="1"/>
    <col min="6156" max="6156" width="34.33203125" style="2338" customWidth="1"/>
    <col min="6157" max="6157" width="1.6640625" style="2338" customWidth="1"/>
    <col min="6158" max="6158" width="5.1640625" style="2338" customWidth="1"/>
    <col min="6159" max="6159" width="15.1640625" style="2338" customWidth="1"/>
    <col min="6160" max="6160" width="37.5" style="2338" customWidth="1"/>
    <col min="6161" max="6400" width="9.33203125" style="2338"/>
    <col min="6401" max="6401" width="1.5" style="2338" customWidth="1"/>
    <col min="6402" max="6402" width="0.5" style="2338" customWidth="1"/>
    <col min="6403" max="6403" width="1" style="2338" customWidth="1"/>
    <col min="6404" max="6404" width="35" style="2338" customWidth="1"/>
    <col min="6405" max="6409" width="10" style="2338" customWidth="1"/>
    <col min="6410" max="6410" width="0.6640625" style="2338" customWidth="1"/>
    <col min="6411" max="6411" width="1" style="2338" customWidth="1"/>
    <col min="6412" max="6412" width="34.33203125" style="2338" customWidth="1"/>
    <col min="6413" max="6413" width="1.6640625" style="2338" customWidth="1"/>
    <col min="6414" max="6414" width="5.1640625" style="2338" customWidth="1"/>
    <col min="6415" max="6415" width="15.1640625" style="2338" customWidth="1"/>
    <col min="6416" max="6416" width="37.5" style="2338" customWidth="1"/>
    <col min="6417" max="6656" width="9.33203125" style="2338"/>
    <col min="6657" max="6657" width="1.5" style="2338" customWidth="1"/>
    <col min="6658" max="6658" width="0.5" style="2338" customWidth="1"/>
    <col min="6659" max="6659" width="1" style="2338" customWidth="1"/>
    <col min="6660" max="6660" width="35" style="2338" customWidth="1"/>
    <col min="6661" max="6665" width="10" style="2338" customWidth="1"/>
    <col min="6666" max="6666" width="0.6640625" style="2338" customWidth="1"/>
    <col min="6667" max="6667" width="1" style="2338" customWidth="1"/>
    <col min="6668" max="6668" width="34.33203125" style="2338" customWidth="1"/>
    <col min="6669" max="6669" width="1.6640625" style="2338" customWidth="1"/>
    <col min="6670" max="6670" width="5.1640625" style="2338" customWidth="1"/>
    <col min="6671" max="6671" width="15.1640625" style="2338" customWidth="1"/>
    <col min="6672" max="6672" width="37.5" style="2338" customWidth="1"/>
    <col min="6673" max="6912" width="9.33203125" style="2338"/>
    <col min="6913" max="6913" width="1.5" style="2338" customWidth="1"/>
    <col min="6914" max="6914" width="0.5" style="2338" customWidth="1"/>
    <col min="6915" max="6915" width="1" style="2338" customWidth="1"/>
    <col min="6916" max="6916" width="35" style="2338" customWidth="1"/>
    <col min="6917" max="6921" width="10" style="2338" customWidth="1"/>
    <col min="6922" max="6922" width="0.6640625" style="2338" customWidth="1"/>
    <col min="6923" max="6923" width="1" style="2338" customWidth="1"/>
    <col min="6924" max="6924" width="34.33203125" style="2338" customWidth="1"/>
    <col min="6925" max="6925" width="1.6640625" style="2338" customWidth="1"/>
    <col min="6926" max="6926" width="5.1640625" style="2338" customWidth="1"/>
    <col min="6927" max="6927" width="15.1640625" style="2338" customWidth="1"/>
    <col min="6928" max="6928" width="37.5" style="2338" customWidth="1"/>
    <col min="6929" max="7168" width="9.33203125" style="2338"/>
    <col min="7169" max="7169" width="1.5" style="2338" customWidth="1"/>
    <col min="7170" max="7170" width="0.5" style="2338" customWidth="1"/>
    <col min="7171" max="7171" width="1" style="2338" customWidth="1"/>
    <col min="7172" max="7172" width="35" style="2338" customWidth="1"/>
    <col min="7173" max="7177" width="10" style="2338" customWidth="1"/>
    <col min="7178" max="7178" width="0.6640625" style="2338" customWidth="1"/>
    <col min="7179" max="7179" width="1" style="2338" customWidth="1"/>
    <col min="7180" max="7180" width="34.33203125" style="2338" customWidth="1"/>
    <col min="7181" max="7181" width="1.6640625" style="2338" customWidth="1"/>
    <col min="7182" max="7182" width="5.1640625" style="2338" customWidth="1"/>
    <col min="7183" max="7183" width="15.1640625" style="2338" customWidth="1"/>
    <col min="7184" max="7184" width="37.5" style="2338" customWidth="1"/>
    <col min="7185" max="7424" width="9.33203125" style="2338"/>
    <col min="7425" max="7425" width="1.5" style="2338" customWidth="1"/>
    <col min="7426" max="7426" width="0.5" style="2338" customWidth="1"/>
    <col min="7427" max="7427" width="1" style="2338" customWidth="1"/>
    <col min="7428" max="7428" width="35" style="2338" customWidth="1"/>
    <col min="7429" max="7433" width="10" style="2338" customWidth="1"/>
    <col min="7434" max="7434" width="0.6640625" style="2338" customWidth="1"/>
    <col min="7435" max="7435" width="1" style="2338" customWidth="1"/>
    <col min="7436" max="7436" width="34.33203125" style="2338" customWidth="1"/>
    <col min="7437" max="7437" width="1.6640625" style="2338" customWidth="1"/>
    <col min="7438" max="7438" width="5.1640625" style="2338" customWidth="1"/>
    <col min="7439" max="7439" width="15.1640625" style="2338" customWidth="1"/>
    <col min="7440" max="7440" width="37.5" style="2338" customWidth="1"/>
    <col min="7441" max="7680" width="9.33203125" style="2338"/>
    <col min="7681" max="7681" width="1.5" style="2338" customWidth="1"/>
    <col min="7682" max="7682" width="0.5" style="2338" customWidth="1"/>
    <col min="7683" max="7683" width="1" style="2338" customWidth="1"/>
    <col min="7684" max="7684" width="35" style="2338" customWidth="1"/>
    <col min="7685" max="7689" width="10" style="2338" customWidth="1"/>
    <col min="7690" max="7690" width="0.6640625" style="2338" customWidth="1"/>
    <col min="7691" max="7691" width="1" style="2338" customWidth="1"/>
    <col min="7692" max="7692" width="34.33203125" style="2338" customWidth="1"/>
    <col min="7693" max="7693" width="1.6640625" style="2338" customWidth="1"/>
    <col min="7694" max="7694" width="5.1640625" style="2338" customWidth="1"/>
    <col min="7695" max="7695" width="15.1640625" style="2338" customWidth="1"/>
    <col min="7696" max="7696" width="37.5" style="2338" customWidth="1"/>
    <col min="7697" max="7936" width="9.33203125" style="2338"/>
    <col min="7937" max="7937" width="1.5" style="2338" customWidth="1"/>
    <col min="7938" max="7938" width="0.5" style="2338" customWidth="1"/>
    <col min="7939" max="7939" width="1" style="2338" customWidth="1"/>
    <col min="7940" max="7940" width="35" style="2338" customWidth="1"/>
    <col min="7941" max="7945" width="10" style="2338" customWidth="1"/>
    <col min="7946" max="7946" width="0.6640625" style="2338" customWidth="1"/>
    <col min="7947" max="7947" width="1" style="2338" customWidth="1"/>
    <col min="7948" max="7948" width="34.33203125" style="2338" customWidth="1"/>
    <col min="7949" max="7949" width="1.6640625" style="2338" customWidth="1"/>
    <col min="7950" max="7950" width="5.1640625" style="2338" customWidth="1"/>
    <col min="7951" max="7951" width="15.1640625" style="2338" customWidth="1"/>
    <col min="7952" max="7952" width="37.5" style="2338" customWidth="1"/>
    <col min="7953" max="8192" width="9.33203125" style="2338"/>
    <col min="8193" max="8193" width="1.5" style="2338" customWidth="1"/>
    <col min="8194" max="8194" width="0.5" style="2338" customWidth="1"/>
    <col min="8195" max="8195" width="1" style="2338" customWidth="1"/>
    <col min="8196" max="8196" width="35" style="2338" customWidth="1"/>
    <col min="8197" max="8201" width="10" style="2338" customWidth="1"/>
    <col min="8202" max="8202" width="0.6640625" style="2338" customWidth="1"/>
    <col min="8203" max="8203" width="1" style="2338" customWidth="1"/>
    <col min="8204" max="8204" width="34.33203125" style="2338" customWidth="1"/>
    <col min="8205" max="8205" width="1.6640625" style="2338" customWidth="1"/>
    <col min="8206" max="8206" width="5.1640625" style="2338" customWidth="1"/>
    <col min="8207" max="8207" width="15.1640625" style="2338" customWidth="1"/>
    <col min="8208" max="8208" width="37.5" style="2338" customWidth="1"/>
    <col min="8209" max="8448" width="9.33203125" style="2338"/>
    <col min="8449" max="8449" width="1.5" style="2338" customWidth="1"/>
    <col min="8450" max="8450" width="0.5" style="2338" customWidth="1"/>
    <col min="8451" max="8451" width="1" style="2338" customWidth="1"/>
    <col min="8452" max="8452" width="35" style="2338" customWidth="1"/>
    <col min="8453" max="8457" width="10" style="2338" customWidth="1"/>
    <col min="8458" max="8458" width="0.6640625" style="2338" customWidth="1"/>
    <col min="8459" max="8459" width="1" style="2338" customWidth="1"/>
    <col min="8460" max="8460" width="34.33203125" style="2338" customWidth="1"/>
    <col min="8461" max="8461" width="1.6640625" style="2338" customWidth="1"/>
    <col min="8462" max="8462" width="5.1640625" style="2338" customWidth="1"/>
    <col min="8463" max="8463" width="15.1640625" style="2338" customWidth="1"/>
    <col min="8464" max="8464" width="37.5" style="2338" customWidth="1"/>
    <col min="8465" max="8704" width="9.33203125" style="2338"/>
    <col min="8705" max="8705" width="1.5" style="2338" customWidth="1"/>
    <col min="8706" max="8706" width="0.5" style="2338" customWidth="1"/>
    <col min="8707" max="8707" width="1" style="2338" customWidth="1"/>
    <col min="8708" max="8708" width="35" style="2338" customWidth="1"/>
    <col min="8709" max="8713" width="10" style="2338" customWidth="1"/>
    <col min="8714" max="8714" width="0.6640625" style="2338" customWidth="1"/>
    <col min="8715" max="8715" width="1" style="2338" customWidth="1"/>
    <col min="8716" max="8716" width="34.33203125" style="2338" customWidth="1"/>
    <col min="8717" max="8717" width="1.6640625" style="2338" customWidth="1"/>
    <col min="8718" max="8718" width="5.1640625" style="2338" customWidth="1"/>
    <col min="8719" max="8719" width="15.1640625" style="2338" customWidth="1"/>
    <col min="8720" max="8720" width="37.5" style="2338" customWidth="1"/>
    <col min="8721" max="8960" width="9.33203125" style="2338"/>
    <col min="8961" max="8961" width="1.5" style="2338" customWidth="1"/>
    <col min="8962" max="8962" width="0.5" style="2338" customWidth="1"/>
    <col min="8963" max="8963" width="1" style="2338" customWidth="1"/>
    <col min="8964" max="8964" width="35" style="2338" customWidth="1"/>
    <col min="8965" max="8969" width="10" style="2338" customWidth="1"/>
    <col min="8970" max="8970" width="0.6640625" style="2338" customWidth="1"/>
    <col min="8971" max="8971" width="1" style="2338" customWidth="1"/>
    <col min="8972" max="8972" width="34.33203125" style="2338" customWidth="1"/>
    <col min="8973" max="8973" width="1.6640625" style="2338" customWidth="1"/>
    <col min="8974" max="8974" width="5.1640625" style="2338" customWidth="1"/>
    <col min="8975" max="8975" width="15.1640625" style="2338" customWidth="1"/>
    <col min="8976" max="8976" width="37.5" style="2338" customWidth="1"/>
    <col min="8977" max="9216" width="9.33203125" style="2338"/>
    <col min="9217" max="9217" width="1.5" style="2338" customWidth="1"/>
    <col min="9218" max="9218" width="0.5" style="2338" customWidth="1"/>
    <col min="9219" max="9219" width="1" style="2338" customWidth="1"/>
    <col min="9220" max="9220" width="35" style="2338" customWidth="1"/>
    <col min="9221" max="9225" width="10" style="2338" customWidth="1"/>
    <col min="9226" max="9226" width="0.6640625" style="2338" customWidth="1"/>
    <col min="9227" max="9227" width="1" style="2338" customWidth="1"/>
    <col min="9228" max="9228" width="34.33203125" style="2338" customWidth="1"/>
    <col min="9229" max="9229" width="1.6640625" style="2338" customWidth="1"/>
    <col min="9230" max="9230" width="5.1640625" style="2338" customWidth="1"/>
    <col min="9231" max="9231" width="15.1640625" style="2338" customWidth="1"/>
    <col min="9232" max="9232" width="37.5" style="2338" customWidth="1"/>
    <col min="9233" max="9472" width="9.33203125" style="2338"/>
    <col min="9473" max="9473" width="1.5" style="2338" customWidth="1"/>
    <col min="9474" max="9474" width="0.5" style="2338" customWidth="1"/>
    <col min="9475" max="9475" width="1" style="2338" customWidth="1"/>
    <col min="9476" max="9476" width="35" style="2338" customWidth="1"/>
    <col min="9477" max="9481" width="10" style="2338" customWidth="1"/>
    <col min="9482" max="9482" width="0.6640625" style="2338" customWidth="1"/>
    <col min="9483" max="9483" width="1" style="2338" customWidth="1"/>
    <col min="9484" max="9484" width="34.33203125" style="2338" customWidth="1"/>
    <col min="9485" max="9485" width="1.6640625" style="2338" customWidth="1"/>
    <col min="9486" max="9486" width="5.1640625" style="2338" customWidth="1"/>
    <col min="9487" max="9487" width="15.1640625" style="2338" customWidth="1"/>
    <col min="9488" max="9488" width="37.5" style="2338" customWidth="1"/>
    <col min="9489" max="9728" width="9.33203125" style="2338"/>
    <col min="9729" max="9729" width="1.5" style="2338" customWidth="1"/>
    <col min="9730" max="9730" width="0.5" style="2338" customWidth="1"/>
    <col min="9731" max="9731" width="1" style="2338" customWidth="1"/>
    <col min="9732" max="9732" width="35" style="2338" customWidth="1"/>
    <col min="9733" max="9737" width="10" style="2338" customWidth="1"/>
    <col min="9738" max="9738" width="0.6640625" style="2338" customWidth="1"/>
    <col min="9739" max="9739" width="1" style="2338" customWidth="1"/>
    <col min="9740" max="9740" width="34.33203125" style="2338" customWidth="1"/>
    <col min="9741" max="9741" width="1.6640625" style="2338" customWidth="1"/>
    <col min="9742" max="9742" width="5.1640625" style="2338" customWidth="1"/>
    <col min="9743" max="9743" width="15.1640625" style="2338" customWidth="1"/>
    <col min="9744" max="9744" width="37.5" style="2338" customWidth="1"/>
    <col min="9745" max="9984" width="9.33203125" style="2338"/>
    <col min="9985" max="9985" width="1.5" style="2338" customWidth="1"/>
    <col min="9986" max="9986" width="0.5" style="2338" customWidth="1"/>
    <col min="9987" max="9987" width="1" style="2338" customWidth="1"/>
    <col min="9988" max="9988" width="35" style="2338" customWidth="1"/>
    <col min="9989" max="9993" width="10" style="2338" customWidth="1"/>
    <col min="9994" max="9994" width="0.6640625" style="2338" customWidth="1"/>
    <col min="9995" max="9995" width="1" style="2338" customWidth="1"/>
    <col min="9996" max="9996" width="34.33203125" style="2338" customWidth="1"/>
    <col min="9997" max="9997" width="1.6640625" style="2338" customWidth="1"/>
    <col min="9998" max="9998" width="5.1640625" style="2338" customWidth="1"/>
    <col min="9999" max="9999" width="15.1640625" style="2338" customWidth="1"/>
    <col min="10000" max="10000" width="37.5" style="2338" customWidth="1"/>
    <col min="10001" max="10240" width="9.33203125" style="2338"/>
    <col min="10241" max="10241" width="1.5" style="2338" customWidth="1"/>
    <col min="10242" max="10242" width="0.5" style="2338" customWidth="1"/>
    <col min="10243" max="10243" width="1" style="2338" customWidth="1"/>
    <col min="10244" max="10244" width="35" style="2338" customWidth="1"/>
    <col min="10245" max="10249" width="10" style="2338" customWidth="1"/>
    <col min="10250" max="10250" width="0.6640625" style="2338" customWidth="1"/>
    <col min="10251" max="10251" width="1" style="2338" customWidth="1"/>
    <col min="10252" max="10252" width="34.33203125" style="2338" customWidth="1"/>
    <col min="10253" max="10253" width="1.6640625" style="2338" customWidth="1"/>
    <col min="10254" max="10254" width="5.1640625" style="2338" customWidth="1"/>
    <col min="10255" max="10255" width="15.1640625" style="2338" customWidth="1"/>
    <col min="10256" max="10256" width="37.5" style="2338" customWidth="1"/>
    <col min="10257" max="10496" width="9.33203125" style="2338"/>
    <col min="10497" max="10497" width="1.5" style="2338" customWidth="1"/>
    <col min="10498" max="10498" width="0.5" style="2338" customWidth="1"/>
    <col min="10499" max="10499" width="1" style="2338" customWidth="1"/>
    <col min="10500" max="10500" width="35" style="2338" customWidth="1"/>
    <col min="10501" max="10505" width="10" style="2338" customWidth="1"/>
    <col min="10506" max="10506" width="0.6640625" style="2338" customWidth="1"/>
    <col min="10507" max="10507" width="1" style="2338" customWidth="1"/>
    <col min="10508" max="10508" width="34.33203125" style="2338" customWidth="1"/>
    <col min="10509" max="10509" width="1.6640625" style="2338" customWidth="1"/>
    <col min="10510" max="10510" width="5.1640625" style="2338" customWidth="1"/>
    <col min="10511" max="10511" width="15.1640625" style="2338" customWidth="1"/>
    <col min="10512" max="10512" width="37.5" style="2338" customWidth="1"/>
    <col min="10513" max="10752" width="9.33203125" style="2338"/>
    <col min="10753" max="10753" width="1.5" style="2338" customWidth="1"/>
    <col min="10754" max="10754" width="0.5" style="2338" customWidth="1"/>
    <col min="10755" max="10755" width="1" style="2338" customWidth="1"/>
    <col min="10756" max="10756" width="35" style="2338" customWidth="1"/>
    <col min="10757" max="10761" width="10" style="2338" customWidth="1"/>
    <col min="10762" max="10762" width="0.6640625" style="2338" customWidth="1"/>
    <col min="10763" max="10763" width="1" style="2338" customWidth="1"/>
    <col min="10764" max="10764" width="34.33203125" style="2338" customWidth="1"/>
    <col min="10765" max="10765" width="1.6640625" style="2338" customWidth="1"/>
    <col min="10766" max="10766" width="5.1640625" style="2338" customWidth="1"/>
    <col min="10767" max="10767" width="15.1640625" style="2338" customWidth="1"/>
    <col min="10768" max="10768" width="37.5" style="2338" customWidth="1"/>
    <col min="10769" max="11008" width="9.33203125" style="2338"/>
    <col min="11009" max="11009" width="1.5" style="2338" customWidth="1"/>
    <col min="11010" max="11010" width="0.5" style="2338" customWidth="1"/>
    <col min="11011" max="11011" width="1" style="2338" customWidth="1"/>
    <col min="11012" max="11012" width="35" style="2338" customWidth="1"/>
    <col min="11013" max="11017" width="10" style="2338" customWidth="1"/>
    <col min="11018" max="11018" width="0.6640625" style="2338" customWidth="1"/>
    <col min="11019" max="11019" width="1" style="2338" customWidth="1"/>
    <col min="11020" max="11020" width="34.33203125" style="2338" customWidth="1"/>
    <col min="11021" max="11021" width="1.6640625" style="2338" customWidth="1"/>
    <col min="11022" max="11022" width="5.1640625" style="2338" customWidth="1"/>
    <col min="11023" max="11023" width="15.1640625" style="2338" customWidth="1"/>
    <col min="11024" max="11024" width="37.5" style="2338" customWidth="1"/>
    <col min="11025" max="11264" width="9.33203125" style="2338"/>
    <col min="11265" max="11265" width="1.5" style="2338" customWidth="1"/>
    <col min="11266" max="11266" width="0.5" style="2338" customWidth="1"/>
    <col min="11267" max="11267" width="1" style="2338" customWidth="1"/>
    <col min="11268" max="11268" width="35" style="2338" customWidth="1"/>
    <col min="11269" max="11273" width="10" style="2338" customWidth="1"/>
    <col min="11274" max="11274" width="0.6640625" style="2338" customWidth="1"/>
    <col min="11275" max="11275" width="1" style="2338" customWidth="1"/>
    <col min="11276" max="11276" width="34.33203125" style="2338" customWidth="1"/>
    <col min="11277" max="11277" width="1.6640625" style="2338" customWidth="1"/>
    <col min="11278" max="11278" width="5.1640625" style="2338" customWidth="1"/>
    <col min="11279" max="11279" width="15.1640625" style="2338" customWidth="1"/>
    <col min="11280" max="11280" width="37.5" style="2338" customWidth="1"/>
    <col min="11281" max="11520" width="9.33203125" style="2338"/>
    <col min="11521" max="11521" width="1.5" style="2338" customWidth="1"/>
    <col min="11522" max="11522" width="0.5" style="2338" customWidth="1"/>
    <col min="11523" max="11523" width="1" style="2338" customWidth="1"/>
    <col min="11524" max="11524" width="35" style="2338" customWidth="1"/>
    <col min="11525" max="11529" width="10" style="2338" customWidth="1"/>
    <col min="11530" max="11530" width="0.6640625" style="2338" customWidth="1"/>
    <col min="11531" max="11531" width="1" style="2338" customWidth="1"/>
    <col min="11532" max="11532" width="34.33203125" style="2338" customWidth="1"/>
    <col min="11533" max="11533" width="1.6640625" style="2338" customWidth="1"/>
    <col min="11534" max="11534" width="5.1640625" style="2338" customWidth="1"/>
    <col min="11535" max="11535" width="15.1640625" style="2338" customWidth="1"/>
    <col min="11536" max="11536" width="37.5" style="2338" customWidth="1"/>
    <col min="11537" max="11776" width="9.33203125" style="2338"/>
    <col min="11777" max="11777" width="1.5" style="2338" customWidth="1"/>
    <col min="11778" max="11778" width="0.5" style="2338" customWidth="1"/>
    <col min="11779" max="11779" width="1" style="2338" customWidth="1"/>
    <col min="11780" max="11780" width="35" style="2338" customWidth="1"/>
    <col min="11781" max="11785" width="10" style="2338" customWidth="1"/>
    <col min="11786" max="11786" width="0.6640625" style="2338" customWidth="1"/>
    <col min="11787" max="11787" width="1" style="2338" customWidth="1"/>
    <col min="11788" max="11788" width="34.33203125" style="2338" customWidth="1"/>
    <col min="11789" max="11789" width="1.6640625" style="2338" customWidth="1"/>
    <col min="11790" max="11790" width="5.1640625" style="2338" customWidth="1"/>
    <col min="11791" max="11791" width="15.1640625" style="2338" customWidth="1"/>
    <col min="11792" max="11792" width="37.5" style="2338" customWidth="1"/>
    <col min="11793" max="12032" width="9.33203125" style="2338"/>
    <col min="12033" max="12033" width="1.5" style="2338" customWidth="1"/>
    <col min="12034" max="12034" width="0.5" style="2338" customWidth="1"/>
    <col min="12035" max="12035" width="1" style="2338" customWidth="1"/>
    <col min="12036" max="12036" width="35" style="2338" customWidth="1"/>
    <col min="12037" max="12041" width="10" style="2338" customWidth="1"/>
    <col min="12042" max="12042" width="0.6640625" style="2338" customWidth="1"/>
    <col min="12043" max="12043" width="1" style="2338" customWidth="1"/>
    <col min="12044" max="12044" width="34.33203125" style="2338" customWidth="1"/>
    <col min="12045" max="12045" width="1.6640625" style="2338" customWidth="1"/>
    <col min="12046" max="12046" width="5.1640625" style="2338" customWidth="1"/>
    <col min="12047" max="12047" width="15.1640625" style="2338" customWidth="1"/>
    <col min="12048" max="12048" width="37.5" style="2338" customWidth="1"/>
    <col min="12049" max="12288" width="9.33203125" style="2338"/>
    <col min="12289" max="12289" width="1.5" style="2338" customWidth="1"/>
    <col min="12290" max="12290" width="0.5" style="2338" customWidth="1"/>
    <col min="12291" max="12291" width="1" style="2338" customWidth="1"/>
    <col min="12292" max="12292" width="35" style="2338" customWidth="1"/>
    <col min="12293" max="12297" width="10" style="2338" customWidth="1"/>
    <col min="12298" max="12298" width="0.6640625" style="2338" customWidth="1"/>
    <col min="12299" max="12299" width="1" style="2338" customWidth="1"/>
    <col min="12300" max="12300" width="34.33203125" style="2338" customWidth="1"/>
    <col min="12301" max="12301" width="1.6640625" style="2338" customWidth="1"/>
    <col min="12302" max="12302" width="5.1640625" style="2338" customWidth="1"/>
    <col min="12303" max="12303" width="15.1640625" style="2338" customWidth="1"/>
    <col min="12304" max="12304" width="37.5" style="2338" customWidth="1"/>
    <col min="12305" max="12544" width="9.33203125" style="2338"/>
    <col min="12545" max="12545" width="1.5" style="2338" customWidth="1"/>
    <col min="12546" max="12546" width="0.5" style="2338" customWidth="1"/>
    <col min="12547" max="12547" width="1" style="2338" customWidth="1"/>
    <col min="12548" max="12548" width="35" style="2338" customWidth="1"/>
    <col min="12549" max="12553" width="10" style="2338" customWidth="1"/>
    <col min="12554" max="12554" width="0.6640625" style="2338" customWidth="1"/>
    <col min="12555" max="12555" width="1" style="2338" customWidth="1"/>
    <col min="12556" max="12556" width="34.33203125" style="2338" customWidth="1"/>
    <col min="12557" max="12557" width="1.6640625" style="2338" customWidth="1"/>
    <col min="12558" max="12558" width="5.1640625" style="2338" customWidth="1"/>
    <col min="12559" max="12559" width="15.1640625" style="2338" customWidth="1"/>
    <col min="12560" max="12560" width="37.5" style="2338" customWidth="1"/>
    <col min="12561" max="12800" width="9.33203125" style="2338"/>
    <col min="12801" max="12801" width="1.5" style="2338" customWidth="1"/>
    <col min="12802" max="12802" width="0.5" style="2338" customWidth="1"/>
    <col min="12803" max="12803" width="1" style="2338" customWidth="1"/>
    <col min="12804" max="12804" width="35" style="2338" customWidth="1"/>
    <col min="12805" max="12809" width="10" style="2338" customWidth="1"/>
    <col min="12810" max="12810" width="0.6640625" style="2338" customWidth="1"/>
    <col min="12811" max="12811" width="1" style="2338" customWidth="1"/>
    <col min="12812" max="12812" width="34.33203125" style="2338" customWidth="1"/>
    <col min="12813" max="12813" width="1.6640625" style="2338" customWidth="1"/>
    <col min="12814" max="12814" width="5.1640625" style="2338" customWidth="1"/>
    <col min="12815" max="12815" width="15.1640625" style="2338" customWidth="1"/>
    <col min="12816" max="12816" width="37.5" style="2338" customWidth="1"/>
    <col min="12817" max="13056" width="9.33203125" style="2338"/>
    <col min="13057" max="13057" width="1.5" style="2338" customWidth="1"/>
    <col min="13058" max="13058" width="0.5" style="2338" customWidth="1"/>
    <col min="13059" max="13059" width="1" style="2338" customWidth="1"/>
    <col min="13060" max="13060" width="35" style="2338" customWidth="1"/>
    <col min="13061" max="13065" width="10" style="2338" customWidth="1"/>
    <col min="13066" max="13066" width="0.6640625" style="2338" customWidth="1"/>
    <col min="13067" max="13067" width="1" style="2338" customWidth="1"/>
    <col min="13068" max="13068" width="34.33203125" style="2338" customWidth="1"/>
    <col min="13069" max="13069" width="1.6640625" style="2338" customWidth="1"/>
    <col min="13070" max="13070" width="5.1640625" style="2338" customWidth="1"/>
    <col min="13071" max="13071" width="15.1640625" style="2338" customWidth="1"/>
    <col min="13072" max="13072" width="37.5" style="2338" customWidth="1"/>
    <col min="13073" max="13312" width="9.33203125" style="2338"/>
    <col min="13313" max="13313" width="1.5" style="2338" customWidth="1"/>
    <col min="13314" max="13314" width="0.5" style="2338" customWidth="1"/>
    <col min="13315" max="13315" width="1" style="2338" customWidth="1"/>
    <col min="13316" max="13316" width="35" style="2338" customWidth="1"/>
    <col min="13317" max="13321" width="10" style="2338" customWidth="1"/>
    <col min="13322" max="13322" width="0.6640625" style="2338" customWidth="1"/>
    <col min="13323" max="13323" width="1" style="2338" customWidth="1"/>
    <col min="13324" max="13324" width="34.33203125" style="2338" customWidth="1"/>
    <col min="13325" max="13325" width="1.6640625" style="2338" customWidth="1"/>
    <col min="13326" max="13326" width="5.1640625" style="2338" customWidth="1"/>
    <col min="13327" max="13327" width="15.1640625" style="2338" customWidth="1"/>
    <col min="13328" max="13328" width="37.5" style="2338" customWidth="1"/>
    <col min="13329" max="13568" width="9.33203125" style="2338"/>
    <col min="13569" max="13569" width="1.5" style="2338" customWidth="1"/>
    <col min="13570" max="13570" width="0.5" style="2338" customWidth="1"/>
    <col min="13571" max="13571" width="1" style="2338" customWidth="1"/>
    <col min="13572" max="13572" width="35" style="2338" customWidth="1"/>
    <col min="13573" max="13577" width="10" style="2338" customWidth="1"/>
    <col min="13578" max="13578" width="0.6640625" style="2338" customWidth="1"/>
    <col min="13579" max="13579" width="1" style="2338" customWidth="1"/>
    <col min="13580" max="13580" width="34.33203125" style="2338" customWidth="1"/>
    <col min="13581" max="13581" width="1.6640625" style="2338" customWidth="1"/>
    <col min="13582" max="13582" width="5.1640625" style="2338" customWidth="1"/>
    <col min="13583" max="13583" width="15.1640625" style="2338" customWidth="1"/>
    <col min="13584" max="13584" width="37.5" style="2338" customWidth="1"/>
    <col min="13585" max="13824" width="9.33203125" style="2338"/>
    <col min="13825" max="13825" width="1.5" style="2338" customWidth="1"/>
    <col min="13826" max="13826" width="0.5" style="2338" customWidth="1"/>
    <col min="13827" max="13827" width="1" style="2338" customWidth="1"/>
    <col min="13828" max="13828" width="35" style="2338" customWidth="1"/>
    <col min="13829" max="13833" width="10" style="2338" customWidth="1"/>
    <col min="13834" max="13834" width="0.6640625" style="2338" customWidth="1"/>
    <col min="13835" max="13835" width="1" style="2338" customWidth="1"/>
    <col min="13836" max="13836" width="34.33203125" style="2338" customWidth="1"/>
    <col min="13837" max="13837" width="1.6640625" style="2338" customWidth="1"/>
    <col min="13838" max="13838" width="5.1640625" style="2338" customWidth="1"/>
    <col min="13839" max="13839" width="15.1640625" style="2338" customWidth="1"/>
    <col min="13840" max="13840" width="37.5" style="2338" customWidth="1"/>
    <col min="13841" max="14080" width="9.33203125" style="2338"/>
    <col min="14081" max="14081" width="1.5" style="2338" customWidth="1"/>
    <col min="14082" max="14082" width="0.5" style="2338" customWidth="1"/>
    <col min="14083" max="14083" width="1" style="2338" customWidth="1"/>
    <col min="14084" max="14084" width="35" style="2338" customWidth="1"/>
    <col min="14085" max="14089" width="10" style="2338" customWidth="1"/>
    <col min="14090" max="14090" width="0.6640625" style="2338" customWidth="1"/>
    <col min="14091" max="14091" width="1" style="2338" customWidth="1"/>
    <col min="14092" max="14092" width="34.33203125" style="2338" customWidth="1"/>
    <col min="14093" max="14093" width="1.6640625" style="2338" customWidth="1"/>
    <col min="14094" max="14094" width="5.1640625" style="2338" customWidth="1"/>
    <col min="14095" max="14095" width="15.1640625" style="2338" customWidth="1"/>
    <col min="14096" max="14096" width="37.5" style="2338" customWidth="1"/>
    <col min="14097" max="14336" width="9.33203125" style="2338"/>
    <col min="14337" max="14337" width="1.5" style="2338" customWidth="1"/>
    <col min="14338" max="14338" width="0.5" style="2338" customWidth="1"/>
    <col min="14339" max="14339" width="1" style="2338" customWidth="1"/>
    <col min="14340" max="14340" width="35" style="2338" customWidth="1"/>
    <col min="14341" max="14345" width="10" style="2338" customWidth="1"/>
    <col min="14346" max="14346" width="0.6640625" style="2338" customWidth="1"/>
    <col min="14347" max="14347" width="1" style="2338" customWidth="1"/>
    <col min="14348" max="14348" width="34.33203125" style="2338" customWidth="1"/>
    <col min="14349" max="14349" width="1.6640625" style="2338" customWidth="1"/>
    <col min="14350" max="14350" width="5.1640625" style="2338" customWidth="1"/>
    <col min="14351" max="14351" width="15.1640625" style="2338" customWidth="1"/>
    <col min="14352" max="14352" width="37.5" style="2338" customWidth="1"/>
    <col min="14353" max="14592" width="9.33203125" style="2338"/>
    <col min="14593" max="14593" width="1.5" style="2338" customWidth="1"/>
    <col min="14594" max="14594" width="0.5" style="2338" customWidth="1"/>
    <col min="14595" max="14595" width="1" style="2338" customWidth="1"/>
    <col min="14596" max="14596" width="35" style="2338" customWidth="1"/>
    <col min="14597" max="14601" width="10" style="2338" customWidth="1"/>
    <col min="14602" max="14602" width="0.6640625" style="2338" customWidth="1"/>
    <col min="14603" max="14603" width="1" style="2338" customWidth="1"/>
    <col min="14604" max="14604" width="34.33203125" style="2338" customWidth="1"/>
    <col min="14605" max="14605" width="1.6640625" style="2338" customWidth="1"/>
    <col min="14606" max="14606" width="5.1640625" style="2338" customWidth="1"/>
    <col min="14607" max="14607" width="15.1640625" style="2338" customWidth="1"/>
    <col min="14608" max="14608" width="37.5" style="2338" customWidth="1"/>
    <col min="14609" max="14848" width="9.33203125" style="2338"/>
    <col min="14849" max="14849" width="1.5" style="2338" customWidth="1"/>
    <col min="14850" max="14850" width="0.5" style="2338" customWidth="1"/>
    <col min="14851" max="14851" width="1" style="2338" customWidth="1"/>
    <col min="14852" max="14852" width="35" style="2338" customWidth="1"/>
    <col min="14853" max="14857" width="10" style="2338" customWidth="1"/>
    <col min="14858" max="14858" width="0.6640625" style="2338" customWidth="1"/>
    <col min="14859" max="14859" width="1" style="2338" customWidth="1"/>
    <col min="14860" max="14860" width="34.33203125" style="2338" customWidth="1"/>
    <col min="14861" max="14861" width="1.6640625" style="2338" customWidth="1"/>
    <col min="14862" max="14862" width="5.1640625" style="2338" customWidth="1"/>
    <col min="14863" max="14863" width="15.1640625" style="2338" customWidth="1"/>
    <col min="14864" max="14864" width="37.5" style="2338" customWidth="1"/>
    <col min="14865" max="15104" width="9.33203125" style="2338"/>
    <col min="15105" max="15105" width="1.5" style="2338" customWidth="1"/>
    <col min="15106" max="15106" width="0.5" style="2338" customWidth="1"/>
    <col min="15107" max="15107" width="1" style="2338" customWidth="1"/>
    <col min="15108" max="15108" width="35" style="2338" customWidth="1"/>
    <col min="15109" max="15113" width="10" style="2338" customWidth="1"/>
    <col min="15114" max="15114" width="0.6640625" style="2338" customWidth="1"/>
    <col min="15115" max="15115" width="1" style="2338" customWidth="1"/>
    <col min="15116" max="15116" width="34.33203125" style="2338" customWidth="1"/>
    <col min="15117" max="15117" width="1.6640625" style="2338" customWidth="1"/>
    <col min="15118" max="15118" width="5.1640625" style="2338" customWidth="1"/>
    <col min="15119" max="15119" width="15.1640625" style="2338" customWidth="1"/>
    <col min="15120" max="15120" width="37.5" style="2338" customWidth="1"/>
    <col min="15121" max="15360" width="9.33203125" style="2338"/>
    <col min="15361" max="15361" width="1.5" style="2338" customWidth="1"/>
    <col min="15362" max="15362" width="0.5" style="2338" customWidth="1"/>
    <col min="15363" max="15363" width="1" style="2338" customWidth="1"/>
    <col min="15364" max="15364" width="35" style="2338" customWidth="1"/>
    <col min="15365" max="15369" width="10" style="2338" customWidth="1"/>
    <col min="15370" max="15370" width="0.6640625" style="2338" customWidth="1"/>
    <col min="15371" max="15371" width="1" style="2338" customWidth="1"/>
    <col min="15372" max="15372" width="34.33203125" style="2338" customWidth="1"/>
    <col min="15373" max="15373" width="1.6640625" style="2338" customWidth="1"/>
    <col min="15374" max="15374" width="5.1640625" style="2338" customWidth="1"/>
    <col min="15375" max="15375" width="15.1640625" style="2338" customWidth="1"/>
    <col min="15376" max="15376" width="37.5" style="2338" customWidth="1"/>
    <col min="15377" max="15616" width="9.33203125" style="2338"/>
    <col min="15617" max="15617" width="1.5" style="2338" customWidth="1"/>
    <col min="15618" max="15618" width="0.5" style="2338" customWidth="1"/>
    <col min="15619" max="15619" width="1" style="2338" customWidth="1"/>
    <col min="15620" max="15620" width="35" style="2338" customWidth="1"/>
    <col min="15621" max="15625" width="10" style="2338" customWidth="1"/>
    <col min="15626" max="15626" width="0.6640625" style="2338" customWidth="1"/>
    <col min="15627" max="15627" width="1" style="2338" customWidth="1"/>
    <col min="15628" max="15628" width="34.33203125" style="2338" customWidth="1"/>
    <col min="15629" max="15629" width="1.6640625" style="2338" customWidth="1"/>
    <col min="15630" max="15630" width="5.1640625" style="2338" customWidth="1"/>
    <col min="15631" max="15631" width="15.1640625" style="2338" customWidth="1"/>
    <col min="15632" max="15632" width="37.5" style="2338" customWidth="1"/>
    <col min="15633" max="15872" width="9.33203125" style="2338"/>
    <col min="15873" max="15873" width="1.5" style="2338" customWidth="1"/>
    <col min="15874" max="15874" width="0.5" style="2338" customWidth="1"/>
    <col min="15875" max="15875" width="1" style="2338" customWidth="1"/>
    <col min="15876" max="15876" width="35" style="2338" customWidth="1"/>
    <col min="15877" max="15881" width="10" style="2338" customWidth="1"/>
    <col min="15882" max="15882" width="0.6640625" style="2338" customWidth="1"/>
    <col min="15883" max="15883" width="1" style="2338" customWidth="1"/>
    <col min="15884" max="15884" width="34.33203125" style="2338" customWidth="1"/>
    <col min="15885" max="15885" width="1.6640625" style="2338" customWidth="1"/>
    <col min="15886" max="15886" width="5.1640625" style="2338" customWidth="1"/>
    <col min="15887" max="15887" width="15.1640625" style="2338" customWidth="1"/>
    <col min="15888" max="15888" width="37.5" style="2338" customWidth="1"/>
    <col min="15889" max="16128" width="9.33203125" style="2338"/>
    <col min="16129" max="16129" width="1.5" style="2338" customWidth="1"/>
    <col min="16130" max="16130" width="0.5" style="2338" customWidth="1"/>
    <col min="16131" max="16131" width="1" style="2338" customWidth="1"/>
    <col min="16132" max="16132" width="35" style="2338" customWidth="1"/>
    <col min="16133" max="16137" width="10" style="2338" customWidth="1"/>
    <col min="16138" max="16138" width="0.6640625" style="2338" customWidth="1"/>
    <col min="16139" max="16139" width="1" style="2338" customWidth="1"/>
    <col min="16140" max="16140" width="34.33203125" style="2338" customWidth="1"/>
    <col min="16141" max="16141" width="1.6640625" style="2338" customWidth="1"/>
    <col min="16142" max="16142" width="5.1640625" style="2338" customWidth="1"/>
    <col min="16143" max="16143" width="15.1640625" style="2338" customWidth="1"/>
    <col min="16144" max="16144" width="37.5" style="2338" customWidth="1"/>
    <col min="16145" max="16384" width="9.33203125" style="2338"/>
  </cols>
  <sheetData>
    <row r="1" spans="2:21" ht="18" customHeight="1" x14ac:dyDescent="0.25">
      <c r="B1" s="2335" t="s">
        <v>1813</v>
      </c>
      <c r="C1" s="2336"/>
      <c r="D1" s="2337"/>
      <c r="F1" s="2339"/>
      <c r="G1" s="2339"/>
      <c r="H1" s="2340"/>
      <c r="I1" s="2340"/>
      <c r="J1" s="2340"/>
      <c r="K1" s="2339"/>
    </row>
    <row r="2" spans="2:21" ht="15.95" customHeight="1" x14ac:dyDescent="0.2">
      <c r="B2" s="2342" t="s">
        <v>1814</v>
      </c>
      <c r="C2" s="2342"/>
      <c r="D2" s="2342"/>
    </row>
    <row r="3" spans="2:21" ht="16.5" customHeight="1" x14ac:dyDescent="0.2"/>
    <row r="4" spans="2:21" ht="14.25" x14ac:dyDescent="0.2">
      <c r="C4" s="2344" t="s">
        <v>1815</v>
      </c>
      <c r="E4" s="2344"/>
      <c r="F4" s="2344"/>
      <c r="G4" s="2344"/>
      <c r="H4" s="2345"/>
      <c r="I4" s="2345"/>
      <c r="J4" s="2345"/>
      <c r="K4" s="2344"/>
      <c r="L4" s="2346" t="s">
        <v>1816</v>
      </c>
      <c r="M4" s="2347"/>
    </row>
    <row r="5" spans="2:21" ht="9.9499999999999993" customHeight="1" x14ac:dyDescent="0.2">
      <c r="B5" s="2348"/>
      <c r="C5" s="2349"/>
      <c r="D5" s="2350"/>
      <c r="E5" s="2351"/>
      <c r="F5" s="2351"/>
      <c r="G5" s="2351"/>
      <c r="H5" s="2352"/>
      <c r="I5" s="2352"/>
      <c r="J5" s="2353"/>
      <c r="K5" s="2354"/>
      <c r="L5" s="2355"/>
      <c r="M5" s="2356"/>
    </row>
    <row r="6" spans="2:21" s="2365" customFormat="1" ht="18" customHeight="1" x14ac:dyDescent="0.2">
      <c r="B6" s="2357"/>
      <c r="C6" s="2358" t="s">
        <v>3</v>
      </c>
      <c r="D6" s="2359"/>
      <c r="E6" s="2360">
        <v>2016</v>
      </c>
      <c r="F6" s="2360">
        <v>2017</v>
      </c>
      <c r="G6" s="2360">
        <v>2018</v>
      </c>
      <c r="H6" s="2360">
        <v>2019</v>
      </c>
      <c r="I6" s="2360">
        <v>2020</v>
      </c>
      <c r="J6" s="2361"/>
      <c r="K6" s="2362"/>
      <c r="L6" s="2363" t="s">
        <v>6</v>
      </c>
      <c r="M6" s="2364"/>
    </row>
    <row r="7" spans="2:21" ht="9.9499999999999993" customHeight="1" thickBot="1" x14ac:dyDescent="0.3">
      <c r="B7" s="2366"/>
      <c r="C7" s="2367"/>
      <c r="D7" s="2368"/>
      <c r="E7" s="2369"/>
      <c r="F7" s="2369"/>
      <c r="G7" s="2369"/>
      <c r="H7" s="2369"/>
      <c r="I7" s="2369"/>
      <c r="J7" s="2370"/>
      <c r="K7" s="2371"/>
      <c r="L7" s="2372"/>
      <c r="M7" s="2373"/>
    </row>
    <row r="8" spans="2:21" ht="9.9499999999999993" customHeight="1" x14ac:dyDescent="0.2">
      <c r="B8" s="2374"/>
      <c r="C8" s="2375"/>
      <c r="D8" s="2375"/>
      <c r="E8" s="2376"/>
      <c r="F8" s="2377"/>
      <c r="G8" s="2377"/>
      <c r="H8" s="2377"/>
      <c r="I8" s="2377"/>
      <c r="J8" s="2378"/>
      <c r="K8" s="2379"/>
      <c r="L8" s="2380"/>
      <c r="M8" s="2381"/>
    </row>
    <row r="9" spans="2:21" ht="17.100000000000001" customHeight="1" x14ac:dyDescent="0.25">
      <c r="B9" s="2382"/>
      <c r="C9" s="2383" t="s">
        <v>1817</v>
      </c>
      <c r="D9" s="2336"/>
      <c r="E9" s="2384">
        <v>9321</v>
      </c>
      <c r="F9" s="2384">
        <v>9393</v>
      </c>
      <c r="G9" s="2384">
        <v>9865</v>
      </c>
      <c r="H9" s="2384">
        <v>9218</v>
      </c>
      <c r="I9" s="2384">
        <v>7510</v>
      </c>
      <c r="J9" s="2385"/>
      <c r="K9" s="2386" t="s">
        <v>1818</v>
      </c>
      <c r="L9" s="2380"/>
      <c r="M9" s="2373"/>
      <c r="Q9" s="2387"/>
      <c r="R9" s="2387"/>
      <c r="S9" s="2387"/>
      <c r="T9" s="2387"/>
      <c r="U9" s="2387"/>
    </row>
    <row r="10" spans="2:21" ht="17.100000000000001" customHeight="1" x14ac:dyDescent="0.2">
      <c r="B10" s="2382"/>
      <c r="C10" s="2375" t="s">
        <v>298</v>
      </c>
      <c r="D10" s="2336"/>
      <c r="E10" s="2388"/>
      <c r="F10" s="2388"/>
      <c r="G10" s="2388"/>
      <c r="H10" s="2388"/>
      <c r="I10" s="2388"/>
      <c r="J10" s="2389"/>
      <c r="K10" s="2380" t="s">
        <v>299</v>
      </c>
      <c r="L10" s="2380"/>
      <c r="M10" s="2381"/>
      <c r="O10" s="2390"/>
      <c r="P10" s="2344"/>
      <c r="Q10" s="2343"/>
      <c r="R10" s="2343"/>
      <c r="S10" s="2343"/>
      <c r="T10" s="2343"/>
      <c r="U10" s="2343"/>
    </row>
    <row r="11" spans="2:21" ht="17.100000000000001" customHeight="1" x14ac:dyDescent="0.25">
      <c r="B11" s="2382"/>
      <c r="C11" s="2375"/>
      <c r="D11" s="2391" t="s">
        <v>1819</v>
      </c>
      <c r="E11" s="2384">
        <v>5144</v>
      </c>
      <c r="F11" s="2384">
        <v>5529</v>
      </c>
      <c r="G11" s="2384">
        <v>5997</v>
      </c>
      <c r="H11" s="2384">
        <v>5473</v>
      </c>
      <c r="I11" s="2384">
        <v>4015</v>
      </c>
      <c r="J11" s="2392"/>
      <c r="K11" s="2393"/>
      <c r="L11" s="2380" t="s">
        <v>1820</v>
      </c>
      <c r="M11" s="2381"/>
      <c r="O11" s="2394"/>
      <c r="P11" s="2395"/>
      <c r="Q11" s="2343"/>
      <c r="R11" s="2343"/>
      <c r="S11" s="2343"/>
      <c r="T11" s="2343"/>
      <c r="U11" s="2343"/>
    </row>
    <row r="12" spans="2:21" ht="17.100000000000001" customHeight="1" x14ac:dyDescent="0.2">
      <c r="B12" s="2382"/>
      <c r="C12" s="2375"/>
      <c r="D12" s="2391" t="s">
        <v>414</v>
      </c>
      <c r="E12" s="2396"/>
      <c r="F12" s="2396"/>
      <c r="G12" s="2396"/>
      <c r="H12" s="2396"/>
      <c r="I12" s="2396"/>
      <c r="J12" s="2392"/>
      <c r="K12" s="2393"/>
      <c r="L12" s="2380" t="s">
        <v>299</v>
      </c>
      <c r="M12" s="2381"/>
      <c r="O12" s="2394"/>
      <c r="P12" s="2397"/>
    </row>
    <row r="13" spans="2:21" ht="17.100000000000001" customHeight="1" x14ac:dyDescent="0.2">
      <c r="B13" s="2382"/>
      <c r="C13" s="2375"/>
      <c r="D13" s="2391" t="s">
        <v>1821</v>
      </c>
      <c r="E13" s="2396">
        <v>4388</v>
      </c>
      <c r="F13" s="2396">
        <v>4756</v>
      </c>
      <c r="G13" s="2396">
        <v>5204</v>
      </c>
      <c r="H13" s="2396">
        <v>4641</v>
      </c>
      <c r="I13" s="2396">
        <v>3298</v>
      </c>
      <c r="J13" s="2392"/>
      <c r="K13" s="2393"/>
      <c r="L13" s="2380" t="s">
        <v>1822</v>
      </c>
      <c r="M13" s="2381"/>
      <c r="O13" s="2394"/>
      <c r="P13" s="2397"/>
    </row>
    <row r="14" spans="2:21" ht="17.100000000000001" customHeight="1" x14ac:dyDescent="0.2">
      <c r="B14" s="2382"/>
      <c r="C14" s="2375"/>
      <c r="D14" s="2391" t="s">
        <v>1823</v>
      </c>
      <c r="E14" s="2396">
        <v>330</v>
      </c>
      <c r="F14" s="2396">
        <v>336</v>
      </c>
      <c r="G14" s="2396">
        <v>323</v>
      </c>
      <c r="H14" s="2396">
        <v>324</v>
      </c>
      <c r="I14" s="2396">
        <v>334</v>
      </c>
      <c r="J14" s="2398"/>
      <c r="K14" s="2399"/>
      <c r="L14" s="2380" t="s">
        <v>1824</v>
      </c>
      <c r="M14" s="2400"/>
      <c r="O14" s="2401"/>
      <c r="P14" s="2402"/>
    </row>
    <row r="15" spans="2:21" ht="17.100000000000001" customHeight="1" x14ac:dyDescent="0.2">
      <c r="B15" s="2382"/>
      <c r="C15" s="2375"/>
      <c r="D15" s="2391" t="s">
        <v>1825</v>
      </c>
      <c r="E15" s="2396">
        <v>330</v>
      </c>
      <c r="F15" s="2396">
        <v>350</v>
      </c>
      <c r="G15" s="2396">
        <v>401</v>
      </c>
      <c r="H15" s="2396">
        <v>432</v>
      </c>
      <c r="I15" s="2396">
        <v>313</v>
      </c>
      <c r="J15" s="2398"/>
      <c r="K15" s="2399"/>
      <c r="L15" s="2380" t="s">
        <v>1826</v>
      </c>
      <c r="M15" s="2400"/>
      <c r="O15" s="2401"/>
      <c r="P15" s="2402"/>
    </row>
    <row r="16" spans="2:21" ht="17.100000000000001" customHeight="1" x14ac:dyDescent="0.2">
      <c r="B16" s="2382"/>
      <c r="C16" s="2375"/>
      <c r="D16" s="2391" t="s">
        <v>1827</v>
      </c>
      <c r="E16" s="2396">
        <v>90</v>
      </c>
      <c r="F16" s="2396">
        <v>80</v>
      </c>
      <c r="G16" s="2396">
        <v>62</v>
      </c>
      <c r="H16" s="2396">
        <v>65</v>
      </c>
      <c r="I16" s="2396">
        <v>60</v>
      </c>
      <c r="J16" s="2398"/>
      <c r="K16" s="2399"/>
      <c r="L16" s="2403" t="s">
        <v>1828</v>
      </c>
      <c r="M16" s="2400"/>
      <c r="O16" s="2401"/>
      <c r="P16" s="2402"/>
    </row>
    <row r="17" spans="2:16" ht="17.100000000000001" customHeight="1" x14ac:dyDescent="0.25">
      <c r="B17" s="2382"/>
      <c r="C17" s="2375"/>
      <c r="D17" s="2391" t="s">
        <v>1829</v>
      </c>
      <c r="E17" s="2384">
        <v>4177</v>
      </c>
      <c r="F17" s="2384">
        <v>3864</v>
      </c>
      <c r="G17" s="2384">
        <v>3868</v>
      </c>
      <c r="H17" s="2384">
        <v>3745</v>
      </c>
      <c r="I17" s="2384">
        <v>3495</v>
      </c>
      <c r="J17" s="2404"/>
      <c r="K17" s="2399"/>
      <c r="L17" s="2380" t="s">
        <v>1830</v>
      </c>
      <c r="M17" s="2400"/>
      <c r="O17" s="2401"/>
      <c r="P17" s="2402"/>
    </row>
    <row r="18" spans="2:16" ht="17.100000000000001" customHeight="1" x14ac:dyDescent="0.2">
      <c r="B18" s="2382"/>
      <c r="C18" s="2375"/>
      <c r="D18" s="2391" t="s">
        <v>414</v>
      </c>
      <c r="E18" s="2396"/>
      <c r="F18" s="2396"/>
      <c r="G18" s="2396"/>
      <c r="H18" s="2396"/>
      <c r="I18" s="2396"/>
      <c r="J18" s="2404"/>
      <c r="K18" s="2399"/>
      <c r="L18" s="2380" t="s">
        <v>299</v>
      </c>
      <c r="M18" s="2400"/>
      <c r="O18" s="2401"/>
      <c r="P18" s="2402"/>
    </row>
    <row r="19" spans="2:16" ht="17.100000000000001" customHeight="1" x14ac:dyDescent="0.2">
      <c r="B19" s="2382"/>
      <c r="C19" s="2375"/>
      <c r="D19" s="2391" t="s">
        <v>1831</v>
      </c>
      <c r="E19" s="2396">
        <v>701</v>
      </c>
      <c r="F19" s="2396">
        <v>657</v>
      </c>
      <c r="G19" s="2396">
        <v>688</v>
      </c>
      <c r="H19" s="2396">
        <v>655</v>
      </c>
      <c r="I19" s="2396">
        <v>653</v>
      </c>
      <c r="J19" s="2398"/>
      <c r="K19" s="2399"/>
      <c r="L19" s="2380" t="s">
        <v>1832</v>
      </c>
      <c r="M19" s="2400"/>
      <c r="O19" s="2401"/>
      <c r="P19" s="2402"/>
    </row>
    <row r="20" spans="2:16" ht="17.100000000000001" customHeight="1" x14ac:dyDescent="0.2">
      <c r="B20" s="2382"/>
      <c r="C20" s="2375"/>
      <c r="D20" s="2391" t="s">
        <v>1833</v>
      </c>
      <c r="E20" s="2396">
        <v>2813</v>
      </c>
      <c r="F20" s="2396">
        <v>2580</v>
      </c>
      <c r="G20" s="2396">
        <v>2567</v>
      </c>
      <c r="H20" s="2396">
        <v>2479</v>
      </c>
      <c r="I20" s="2396">
        <v>2274</v>
      </c>
      <c r="J20" s="2398"/>
      <c r="K20" s="2399"/>
      <c r="L20" s="2380" t="s">
        <v>1834</v>
      </c>
      <c r="M20" s="2400"/>
      <c r="O20" s="2401"/>
      <c r="P20" s="2402"/>
    </row>
    <row r="21" spans="2:16" ht="17.100000000000001" customHeight="1" x14ac:dyDescent="0.2">
      <c r="B21" s="2382"/>
      <c r="C21" s="2375"/>
      <c r="D21" s="2379" t="s">
        <v>1835</v>
      </c>
      <c r="E21" s="2396">
        <v>205</v>
      </c>
      <c r="F21" s="2396">
        <v>201</v>
      </c>
      <c r="G21" s="2396">
        <v>204</v>
      </c>
      <c r="H21" s="2396">
        <v>210</v>
      </c>
      <c r="I21" s="2396">
        <v>193</v>
      </c>
      <c r="J21" s="2398"/>
      <c r="K21" s="2399"/>
      <c r="L21" s="2380" t="s">
        <v>1836</v>
      </c>
      <c r="M21" s="2400"/>
      <c r="O21" s="2405"/>
      <c r="P21" s="2402"/>
    </row>
    <row r="22" spans="2:16" ht="17.100000000000001" customHeight="1" x14ac:dyDescent="0.2">
      <c r="B22" s="2382"/>
      <c r="C22" s="2375"/>
      <c r="D22" s="2379" t="s">
        <v>1837</v>
      </c>
      <c r="E22" s="2396">
        <v>83</v>
      </c>
      <c r="F22" s="2396">
        <v>88</v>
      </c>
      <c r="G22" s="2396">
        <v>72</v>
      </c>
      <c r="H22" s="2396">
        <v>68</v>
      </c>
      <c r="I22" s="2396">
        <v>55</v>
      </c>
      <c r="J22" s="2398"/>
      <c r="K22" s="2399"/>
      <c r="L22" s="2380" t="s">
        <v>1838</v>
      </c>
      <c r="M22" s="2400"/>
      <c r="O22" s="2401"/>
      <c r="P22" s="2401"/>
    </row>
    <row r="23" spans="2:16" ht="17.100000000000001" customHeight="1" x14ac:dyDescent="0.2">
      <c r="B23" s="2382"/>
      <c r="C23" s="2375"/>
      <c r="D23" s="2391" t="s">
        <v>1839</v>
      </c>
      <c r="E23" s="2396">
        <v>120</v>
      </c>
      <c r="F23" s="2396">
        <v>104</v>
      </c>
      <c r="G23" s="2396">
        <v>95</v>
      </c>
      <c r="H23" s="2396">
        <v>92</v>
      </c>
      <c r="I23" s="2396">
        <v>66</v>
      </c>
      <c r="J23" s="2398"/>
      <c r="K23" s="2406"/>
      <c r="L23" s="2403" t="s">
        <v>1840</v>
      </c>
      <c r="M23" s="2400"/>
      <c r="O23" s="2401"/>
      <c r="P23" s="2402"/>
    </row>
    <row r="24" spans="2:16" ht="17.100000000000001" customHeight="1" x14ac:dyDescent="0.25">
      <c r="B24" s="2382"/>
      <c r="C24" s="2375"/>
      <c r="D24" s="2407" t="s">
        <v>1841</v>
      </c>
      <c r="E24" s="2384">
        <v>4789</v>
      </c>
      <c r="F24" s="2384">
        <v>5041</v>
      </c>
      <c r="G24" s="2384">
        <v>6069</v>
      </c>
      <c r="H24" s="2384">
        <v>5422</v>
      </c>
      <c r="I24" s="2384">
        <v>3656</v>
      </c>
      <c r="J24" s="2398"/>
      <c r="K24" s="2399"/>
      <c r="L24" s="2408" t="s">
        <v>1842</v>
      </c>
      <c r="M24" s="2400"/>
      <c r="O24" s="2401"/>
      <c r="P24" s="2402"/>
    </row>
    <row r="25" spans="2:16" ht="17.100000000000001" customHeight="1" x14ac:dyDescent="0.2">
      <c r="B25" s="2382"/>
      <c r="C25" s="2375" t="s">
        <v>298</v>
      </c>
      <c r="D25" s="2336"/>
      <c r="E25" s="2388"/>
      <c r="F25" s="2388"/>
      <c r="G25" s="2388"/>
      <c r="H25" s="2388"/>
      <c r="I25" s="2409"/>
      <c r="J25" s="2389"/>
      <c r="K25" s="2380" t="s">
        <v>299</v>
      </c>
      <c r="L25" s="2380"/>
      <c r="M25" s="2381"/>
      <c r="O25" s="2390"/>
      <c r="P25" s="2397"/>
    </row>
    <row r="26" spans="2:16" ht="17.100000000000001" customHeight="1" x14ac:dyDescent="0.2">
      <c r="B26" s="2382"/>
      <c r="C26" s="2375"/>
      <c r="D26" s="2391" t="s">
        <v>1819</v>
      </c>
      <c r="E26" s="2396">
        <v>4077</v>
      </c>
      <c r="F26" s="2396">
        <v>4540</v>
      </c>
      <c r="G26" s="2396">
        <v>5560.8270000000002</v>
      </c>
      <c r="H26" s="2396">
        <v>4974</v>
      </c>
      <c r="I26" s="2396">
        <v>3248</v>
      </c>
      <c r="J26" s="2392"/>
      <c r="K26" s="2393"/>
      <c r="L26" s="2380" t="s">
        <v>1820</v>
      </c>
      <c r="M26" s="2381"/>
      <c r="O26" s="2394"/>
      <c r="P26" s="2397"/>
    </row>
    <row r="27" spans="2:16" ht="17.100000000000001" customHeight="1" x14ac:dyDescent="0.2">
      <c r="B27" s="2382"/>
      <c r="C27" s="2375"/>
      <c r="D27" s="2391" t="s">
        <v>1829</v>
      </c>
      <c r="E27" s="2396">
        <v>711</v>
      </c>
      <c r="F27" s="2396">
        <v>500</v>
      </c>
      <c r="G27" s="2396">
        <v>507.71500000000003</v>
      </c>
      <c r="H27" s="2396">
        <v>447</v>
      </c>
      <c r="I27" s="2396">
        <v>407.9</v>
      </c>
      <c r="J27" s="2404"/>
      <c r="K27" s="2399"/>
      <c r="L27" s="2380" t="s">
        <v>1830</v>
      </c>
      <c r="M27" s="2400"/>
      <c r="O27" s="2401"/>
      <c r="P27" s="2402"/>
    </row>
    <row r="28" spans="2:16" ht="9.9499999999999993" customHeight="1" thickBot="1" x14ac:dyDescent="0.25">
      <c r="B28" s="2410"/>
      <c r="C28" s="2411"/>
      <c r="D28" s="2411"/>
      <c r="E28" s="2412"/>
      <c r="F28" s="2412"/>
      <c r="G28" s="2412"/>
      <c r="H28" s="2412"/>
      <c r="I28" s="2412"/>
      <c r="J28" s="2413"/>
      <c r="K28" s="2413"/>
      <c r="L28" s="2414"/>
      <c r="M28" s="2400"/>
      <c r="N28" s="2344"/>
      <c r="O28" s="2344"/>
    </row>
    <row r="29" spans="2:16" ht="6" customHeight="1" x14ac:dyDescent="0.2">
      <c r="C29" s="2341"/>
      <c r="D29" s="2400"/>
      <c r="E29" s="2415"/>
      <c r="F29" s="2415"/>
      <c r="G29" s="2415"/>
      <c r="H29" s="2415"/>
      <c r="I29" s="2415"/>
      <c r="J29" s="2415"/>
      <c r="K29" s="2415"/>
      <c r="L29" s="2400"/>
      <c r="M29" s="2400"/>
      <c r="N29" s="2344"/>
      <c r="O29" s="2344"/>
    </row>
    <row r="30" spans="2:16" ht="6" customHeight="1" x14ac:dyDescent="0.2">
      <c r="H30" s="2338"/>
      <c r="J30" s="2338"/>
      <c r="N30" s="2344"/>
      <c r="O30" s="2344"/>
      <c r="P30" s="2416"/>
    </row>
    <row r="31" spans="2:16" x14ac:dyDescent="0.2">
      <c r="D31" s="2138" t="s">
        <v>1843</v>
      </c>
      <c r="E31" s="2417"/>
      <c r="F31" s="2417"/>
      <c r="G31" s="2417"/>
      <c r="H31" s="2417"/>
      <c r="J31" s="2417"/>
      <c r="N31" s="2344"/>
      <c r="O31" s="2344"/>
    </row>
    <row r="32" spans="2:16" x14ac:dyDescent="0.2">
      <c r="H32" s="2338"/>
      <c r="J32" s="2338"/>
    </row>
  </sheetData>
  <printOptions horizontalCentered="1"/>
  <pageMargins left="0.74803149606299213" right="0.74803149606299213" top="0.98425196850393704" bottom="0.78740157480314965" header="0.51181102362204722" footer="0.51181102362204722"/>
  <pageSetup paperSize="9" scale="80" firstPageNumber="81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8"/>
  <sheetViews>
    <sheetView showGridLines="0" zoomScaleNormal="100" workbookViewId="0">
      <selection activeCell="B34" sqref="B34"/>
    </sheetView>
  </sheetViews>
  <sheetFormatPr defaultRowHeight="12.75" x14ac:dyDescent="0.2"/>
  <cols>
    <col min="1" max="2" width="1.6640625" style="416" customWidth="1"/>
    <col min="3" max="3" width="33.5" style="416" customWidth="1"/>
    <col min="4" max="7" width="11.33203125" style="416" customWidth="1"/>
    <col min="8" max="8" width="1.6640625" style="416" customWidth="1"/>
    <col min="9" max="9" width="35.33203125" style="416" customWidth="1"/>
    <col min="10" max="10" width="1.6640625" style="416" customWidth="1"/>
    <col min="11" max="12" width="13" style="416" bestFit="1" customWidth="1"/>
    <col min="13" max="14" width="14.1640625" style="416" bestFit="1" customWidth="1"/>
    <col min="15" max="15" width="13.33203125" style="416" bestFit="1" customWidth="1"/>
    <col min="16" max="16" width="14.1640625" style="416" bestFit="1" customWidth="1"/>
    <col min="17" max="256" width="9.33203125" style="416"/>
    <col min="257" max="258" width="1.6640625" style="416" customWidth="1"/>
    <col min="259" max="259" width="33.5" style="416" customWidth="1"/>
    <col min="260" max="263" width="11.33203125" style="416" customWidth="1"/>
    <col min="264" max="264" width="1.6640625" style="416" customWidth="1"/>
    <col min="265" max="265" width="35.33203125" style="416" customWidth="1"/>
    <col min="266" max="266" width="1.6640625" style="416" customWidth="1"/>
    <col min="267" max="268" width="13" style="416" bestFit="1" customWidth="1"/>
    <col min="269" max="270" width="14.1640625" style="416" bestFit="1" customWidth="1"/>
    <col min="271" max="271" width="13.33203125" style="416" bestFit="1" customWidth="1"/>
    <col min="272" max="272" width="14.1640625" style="416" bestFit="1" customWidth="1"/>
    <col min="273" max="512" width="9.33203125" style="416"/>
    <col min="513" max="514" width="1.6640625" style="416" customWidth="1"/>
    <col min="515" max="515" width="33.5" style="416" customWidth="1"/>
    <col min="516" max="519" width="11.33203125" style="416" customWidth="1"/>
    <col min="520" max="520" width="1.6640625" style="416" customWidth="1"/>
    <col min="521" max="521" width="35.33203125" style="416" customWidth="1"/>
    <col min="522" max="522" width="1.6640625" style="416" customWidth="1"/>
    <col min="523" max="524" width="13" style="416" bestFit="1" customWidth="1"/>
    <col min="525" max="526" width="14.1640625" style="416" bestFit="1" customWidth="1"/>
    <col min="527" max="527" width="13.33203125" style="416" bestFit="1" customWidth="1"/>
    <col min="528" max="528" width="14.1640625" style="416" bestFit="1" customWidth="1"/>
    <col min="529" max="768" width="9.33203125" style="416"/>
    <col min="769" max="770" width="1.6640625" style="416" customWidth="1"/>
    <col min="771" max="771" width="33.5" style="416" customWidth="1"/>
    <col min="772" max="775" width="11.33203125" style="416" customWidth="1"/>
    <col min="776" max="776" width="1.6640625" style="416" customWidth="1"/>
    <col min="777" max="777" width="35.33203125" style="416" customWidth="1"/>
    <col min="778" max="778" width="1.6640625" style="416" customWidth="1"/>
    <col min="779" max="780" width="13" style="416" bestFit="1" customWidth="1"/>
    <col min="781" max="782" width="14.1640625" style="416" bestFit="1" customWidth="1"/>
    <col min="783" max="783" width="13.33203125" style="416" bestFit="1" customWidth="1"/>
    <col min="784" max="784" width="14.1640625" style="416" bestFit="1" customWidth="1"/>
    <col min="785" max="1024" width="9.33203125" style="416"/>
    <col min="1025" max="1026" width="1.6640625" style="416" customWidth="1"/>
    <col min="1027" max="1027" width="33.5" style="416" customWidth="1"/>
    <col min="1028" max="1031" width="11.33203125" style="416" customWidth="1"/>
    <col min="1032" max="1032" width="1.6640625" style="416" customWidth="1"/>
    <col min="1033" max="1033" width="35.33203125" style="416" customWidth="1"/>
    <col min="1034" max="1034" width="1.6640625" style="416" customWidth="1"/>
    <col min="1035" max="1036" width="13" style="416" bestFit="1" customWidth="1"/>
    <col min="1037" max="1038" width="14.1640625" style="416" bestFit="1" customWidth="1"/>
    <col min="1039" max="1039" width="13.33203125" style="416" bestFit="1" customWidth="1"/>
    <col min="1040" max="1040" width="14.1640625" style="416" bestFit="1" customWidth="1"/>
    <col min="1041" max="1280" width="9.33203125" style="416"/>
    <col min="1281" max="1282" width="1.6640625" style="416" customWidth="1"/>
    <col min="1283" max="1283" width="33.5" style="416" customWidth="1"/>
    <col min="1284" max="1287" width="11.33203125" style="416" customWidth="1"/>
    <col min="1288" max="1288" width="1.6640625" style="416" customWidth="1"/>
    <col min="1289" max="1289" width="35.33203125" style="416" customWidth="1"/>
    <col min="1290" max="1290" width="1.6640625" style="416" customWidth="1"/>
    <col min="1291" max="1292" width="13" style="416" bestFit="1" customWidth="1"/>
    <col min="1293" max="1294" width="14.1640625" style="416" bestFit="1" customWidth="1"/>
    <col min="1295" max="1295" width="13.33203125" style="416" bestFit="1" customWidth="1"/>
    <col min="1296" max="1296" width="14.1640625" style="416" bestFit="1" customWidth="1"/>
    <col min="1297" max="1536" width="9.33203125" style="416"/>
    <col min="1537" max="1538" width="1.6640625" style="416" customWidth="1"/>
    <col min="1539" max="1539" width="33.5" style="416" customWidth="1"/>
    <col min="1540" max="1543" width="11.33203125" style="416" customWidth="1"/>
    <col min="1544" max="1544" width="1.6640625" style="416" customWidth="1"/>
    <col min="1545" max="1545" width="35.33203125" style="416" customWidth="1"/>
    <col min="1546" max="1546" width="1.6640625" style="416" customWidth="1"/>
    <col min="1547" max="1548" width="13" style="416" bestFit="1" customWidth="1"/>
    <col min="1549" max="1550" width="14.1640625" style="416" bestFit="1" customWidth="1"/>
    <col min="1551" max="1551" width="13.33203125" style="416" bestFit="1" customWidth="1"/>
    <col min="1552" max="1552" width="14.1640625" style="416" bestFit="1" customWidth="1"/>
    <col min="1553" max="1792" width="9.33203125" style="416"/>
    <col min="1793" max="1794" width="1.6640625" style="416" customWidth="1"/>
    <col min="1795" max="1795" width="33.5" style="416" customWidth="1"/>
    <col min="1796" max="1799" width="11.33203125" style="416" customWidth="1"/>
    <col min="1800" max="1800" width="1.6640625" style="416" customWidth="1"/>
    <col min="1801" max="1801" width="35.33203125" style="416" customWidth="1"/>
    <col min="1802" max="1802" width="1.6640625" style="416" customWidth="1"/>
    <col min="1803" max="1804" width="13" style="416" bestFit="1" customWidth="1"/>
    <col min="1805" max="1806" width="14.1640625" style="416" bestFit="1" customWidth="1"/>
    <col min="1807" max="1807" width="13.33203125" style="416" bestFit="1" customWidth="1"/>
    <col min="1808" max="1808" width="14.1640625" style="416" bestFit="1" customWidth="1"/>
    <col min="1809" max="2048" width="9.33203125" style="416"/>
    <col min="2049" max="2050" width="1.6640625" style="416" customWidth="1"/>
    <col min="2051" max="2051" width="33.5" style="416" customWidth="1"/>
    <col min="2052" max="2055" width="11.33203125" style="416" customWidth="1"/>
    <col min="2056" max="2056" width="1.6640625" style="416" customWidth="1"/>
    <col min="2057" max="2057" width="35.33203125" style="416" customWidth="1"/>
    <col min="2058" max="2058" width="1.6640625" style="416" customWidth="1"/>
    <col min="2059" max="2060" width="13" style="416" bestFit="1" customWidth="1"/>
    <col min="2061" max="2062" width="14.1640625" style="416" bestFit="1" customWidth="1"/>
    <col min="2063" max="2063" width="13.33203125" style="416" bestFit="1" customWidth="1"/>
    <col min="2064" max="2064" width="14.1640625" style="416" bestFit="1" customWidth="1"/>
    <col min="2065" max="2304" width="9.33203125" style="416"/>
    <col min="2305" max="2306" width="1.6640625" style="416" customWidth="1"/>
    <col min="2307" max="2307" width="33.5" style="416" customWidth="1"/>
    <col min="2308" max="2311" width="11.33203125" style="416" customWidth="1"/>
    <col min="2312" max="2312" width="1.6640625" style="416" customWidth="1"/>
    <col min="2313" max="2313" width="35.33203125" style="416" customWidth="1"/>
    <col min="2314" max="2314" width="1.6640625" style="416" customWidth="1"/>
    <col min="2315" max="2316" width="13" style="416" bestFit="1" customWidth="1"/>
    <col min="2317" max="2318" width="14.1640625" style="416" bestFit="1" customWidth="1"/>
    <col min="2319" max="2319" width="13.33203125" style="416" bestFit="1" customWidth="1"/>
    <col min="2320" max="2320" width="14.1640625" style="416" bestFit="1" customWidth="1"/>
    <col min="2321" max="2560" width="9.33203125" style="416"/>
    <col min="2561" max="2562" width="1.6640625" style="416" customWidth="1"/>
    <col min="2563" max="2563" width="33.5" style="416" customWidth="1"/>
    <col min="2564" max="2567" width="11.33203125" style="416" customWidth="1"/>
    <col min="2568" max="2568" width="1.6640625" style="416" customWidth="1"/>
    <col min="2569" max="2569" width="35.33203125" style="416" customWidth="1"/>
    <col min="2570" max="2570" width="1.6640625" style="416" customWidth="1"/>
    <col min="2571" max="2572" width="13" style="416" bestFit="1" customWidth="1"/>
    <col min="2573" max="2574" width="14.1640625" style="416" bestFit="1" customWidth="1"/>
    <col min="2575" max="2575" width="13.33203125" style="416" bestFit="1" customWidth="1"/>
    <col min="2576" max="2576" width="14.1640625" style="416" bestFit="1" customWidth="1"/>
    <col min="2577" max="2816" width="9.33203125" style="416"/>
    <col min="2817" max="2818" width="1.6640625" style="416" customWidth="1"/>
    <col min="2819" max="2819" width="33.5" style="416" customWidth="1"/>
    <col min="2820" max="2823" width="11.33203125" style="416" customWidth="1"/>
    <col min="2824" max="2824" width="1.6640625" style="416" customWidth="1"/>
    <col min="2825" max="2825" width="35.33203125" style="416" customWidth="1"/>
    <col min="2826" max="2826" width="1.6640625" style="416" customWidth="1"/>
    <col min="2827" max="2828" width="13" style="416" bestFit="1" customWidth="1"/>
    <col min="2829" max="2830" width="14.1640625" style="416" bestFit="1" customWidth="1"/>
    <col min="2831" max="2831" width="13.33203125" style="416" bestFit="1" customWidth="1"/>
    <col min="2832" max="2832" width="14.1640625" style="416" bestFit="1" customWidth="1"/>
    <col min="2833" max="3072" width="9.33203125" style="416"/>
    <col min="3073" max="3074" width="1.6640625" style="416" customWidth="1"/>
    <col min="3075" max="3075" width="33.5" style="416" customWidth="1"/>
    <col min="3076" max="3079" width="11.33203125" style="416" customWidth="1"/>
    <col min="3080" max="3080" width="1.6640625" style="416" customWidth="1"/>
    <col min="3081" max="3081" width="35.33203125" style="416" customWidth="1"/>
    <col min="3082" max="3082" width="1.6640625" style="416" customWidth="1"/>
    <col min="3083" max="3084" width="13" style="416" bestFit="1" customWidth="1"/>
    <col min="3085" max="3086" width="14.1640625" style="416" bestFit="1" customWidth="1"/>
    <col min="3087" max="3087" width="13.33203125" style="416" bestFit="1" customWidth="1"/>
    <col min="3088" max="3088" width="14.1640625" style="416" bestFit="1" customWidth="1"/>
    <col min="3089" max="3328" width="9.33203125" style="416"/>
    <col min="3329" max="3330" width="1.6640625" style="416" customWidth="1"/>
    <col min="3331" max="3331" width="33.5" style="416" customWidth="1"/>
    <col min="3332" max="3335" width="11.33203125" style="416" customWidth="1"/>
    <col min="3336" max="3336" width="1.6640625" style="416" customWidth="1"/>
    <col min="3337" max="3337" width="35.33203125" style="416" customWidth="1"/>
    <col min="3338" max="3338" width="1.6640625" style="416" customWidth="1"/>
    <col min="3339" max="3340" width="13" style="416" bestFit="1" customWidth="1"/>
    <col min="3341" max="3342" width="14.1640625" style="416" bestFit="1" customWidth="1"/>
    <col min="3343" max="3343" width="13.33203125" style="416" bestFit="1" customWidth="1"/>
    <col min="3344" max="3344" width="14.1640625" style="416" bestFit="1" customWidth="1"/>
    <col min="3345" max="3584" width="9.33203125" style="416"/>
    <col min="3585" max="3586" width="1.6640625" style="416" customWidth="1"/>
    <col min="3587" max="3587" width="33.5" style="416" customWidth="1"/>
    <col min="3588" max="3591" width="11.33203125" style="416" customWidth="1"/>
    <col min="3592" max="3592" width="1.6640625" style="416" customWidth="1"/>
    <col min="3593" max="3593" width="35.33203125" style="416" customWidth="1"/>
    <col min="3594" max="3594" width="1.6640625" style="416" customWidth="1"/>
    <col min="3595" max="3596" width="13" style="416" bestFit="1" customWidth="1"/>
    <col min="3597" max="3598" width="14.1640625" style="416" bestFit="1" customWidth="1"/>
    <col min="3599" max="3599" width="13.33203125" style="416" bestFit="1" customWidth="1"/>
    <col min="3600" max="3600" width="14.1640625" style="416" bestFit="1" customWidth="1"/>
    <col min="3601" max="3840" width="9.33203125" style="416"/>
    <col min="3841" max="3842" width="1.6640625" style="416" customWidth="1"/>
    <col min="3843" max="3843" width="33.5" style="416" customWidth="1"/>
    <col min="3844" max="3847" width="11.33203125" style="416" customWidth="1"/>
    <col min="3848" max="3848" width="1.6640625" style="416" customWidth="1"/>
    <col min="3849" max="3849" width="35.33203125" style="416" customWidth="1"/>
    <col min="3850" max="3850" width="1.6640625" style="416" customWidth="1"/>
    <col min="3851" max="3852" width="13" style="416" bestFit="1" customWidth="1"/>
    <col min="3853" max="3854" width="14.1640625" style="416" bestFit="1" customWidth="1"/>
    <col min="3855" max="3855" width="13.33203125" style="416" bestFit="1" customWidth="1"/>
    <col min="3856" max="3856" width="14.1640625" style="416" bestFit="1" customWidth="1"/>
    <col min="3857" max="4096" width="9.33203125" style="416"/>
    <col min="4097" max="4098" width="1.6640625" style="416" customWidth="1"/>
    <col min="4099" max="4099" width="33.5" style="416" customWidth="1"/>
    <col min="4100" max="4103" width="11.33203125" style="416" customWidth="1"/>
    <col min="4104" max="4104" width="1.6640625" style="416" customWidth="1"/>
    <col min="4105" max="4105" width="35.33203125" style="416" customWidth="1"/>
    <col min="4106" max="4106" width="1.6640625" style="416" customWidth="1"/>
    <col min="4107" max="4108" width="13" style="416" bestFit="1" customWidth="1"/>
    <col min="4109" max="4110" width="14.1640625" style="416" bestFit="1" customWidth="1"/>
    <col min="4111" max="4111" width="13.33203125" style="416" bestFit="1" customWidth="1"/>
    <col min="4112" max="4112" width="14.1640625" style="416" bestFit="1" customWidth="1"/>
    <col min="4113" max="4352" width="9.33203125" style="416"/>
    <col min="4353" max="4354" width="1.6640625" style="416" customWidth="1"/>
    <col min="4355" max="4355" width="33.5" style="416" customWidth="1"/>
    <col min="4356" max="4359" width="11.33203125" style="416" customWidth="1"/>
    <col min="4360" max="4360" width="1.6640625" style="416" customWidth="1"/>
    <col min="4361" max="4361" width="35.33203125" style="416" customWidth="1"/>
    <col min="4362" max="4362" width="1.6640625" style="416" customWidth="1"/>
    <col min="4363" max="4364" width="13" style="416" bestFit="1" customWidth="1"/>
    <col min="4365" max="4366" width="14.1640625" style="416" bestFit="1" customWidth="1"/>
    <col min="4367" max="4367" width="13.33203125" style="416" bestFit="1" customWidth="1"/>
    <col min="4368" max="4368" width="14.1640625" style="416" bestFit="1" customWidth="1"/>
    <col min="4369" max="4608" width="9.33203125" style="416"/>
    <col min="4609" max="4610" width="1.6640625" style="416" customWidth="1"/>
    <col min="4611" max="4611" width="33.5" style="416" customWidth="1"/>
    <col min="4612" max="4615" width="11.33203125" style="416" customWidth="1"/>
    <col min="4616" max="4616" width="1.6640625" style="416" customWidth="1"/>
    <col min="4617" max="4617" width="35.33203125" style="416" customWidth="1"/>
    <col min="4618" max="4618" width="1.6640625" style="416" customWidth="1"/>
    <col min="4619" max="4620" width="13" style="416" bestFit="1" customWidth="1"/>
    <col min="4621" max="4622" width="14.1640625" style="416" bestFit="1" customWidth="1"/>
    <col min="4623" max="4623" width="13.33203125" style="416" bestFit="1" customWidth="1"/>
    <col min="4624" max="4624" width="14.1640625" style="416" bestFit="1" customWidth="1"/>
    <col min="4625" max="4864" width="9.33203125" style="416"/>
    <col min="4865" max="4866" width="1.6640625" style="416" customWidth="1"/>
    <col min="4867" max="4867" width="33.5" style="416" customWidth="1"/>
    <col min="4868" max="4871" width="11.33203125" style="416" customWidth="1"/>
    <col min="4872" max="4872" width="1.6640625" style="416" customWidth="1"/>
    <col min="4873" max="4873" width="35.33203125" style="416" customWidth="1"/>
    <col min="4874" max="4874" width="1.6640625" style="416" customWidth="1"/>
    <col min="4875" max="4876" width="13" style="416" bestFit="1" customWidth="1"/>
    <col min="4877" max="4878" width="14.1640625" style="416" bestFit="1" customWidth="1"/>
    <col min="4879" max="4879" width="13.33203125" style="416" bestFit="1" customWidth="1"/>
    <col min="4880" max="4880" width="14.1640625" style="416" bestFit="1" customWidth="1"/>
    <col min="4881" max="5120" width="9.33203125" style="416"/>
    <col min="5121" max="5122" width="1.6640625" style="416" customWidth="1"/>
    <col min="5123" max="5123" width="33.5" style="416" customWidth="1"/>
    <col min="5124" max="5127" width="11.33203125" style="416" customWidth="1"/>
    <col min="5128" max="5128" width="1.6640625" style="416" customWidth="1"/>
    <col min="5129" max="5129" width="35.33203125" style="416" customWidth="1"/>
    <col min="5130" max="5130" width="1.6640625" style="416" customWidth="1"/>
    <col min="5131" max="5132" width="13" style="416" bestFit="1" customWidth="1"/>
    <col min="5133" max="5134" width="14.1640625" style="416" bestFit="1" customWidth="1"/>
    <col min="5135" max="5135" width="13.33203125" style="416" bestFit="1" customWidth="1"/>
    <col min="5136" max="5136" width="14.1640625" style="416" bestFit="1" customWidth="1"/>
    <col min="5137" max="5376" width="9.33203125" style="416"/>
    <col min="5377" max="5378" width="1.6640625" style="416" customWidth="1"/>
    <col min="5379" max="5379" width="33.5" style="416" customWidth="1"/>
    <col min="5380" max="5383" width="11.33203125" style="416" customWidth="1"/>
    <col min="5384" max="5384" width="1.6640625" style="416" customWidth="1"/>
    <col min="5385" max="5385" width="35.33203125" style="416" customWidth="1"/>
    <col min="5386" max="5386" width="1.6640625" style="416" customWidth="1"/>
    <col min="5387" max="5388" width="13" style="416" bestFit="1" customWidth="1"/>
    <col min="5389" max="5390" width="14.1640625" style="416" bestFit="1" customWidth="1"/>
    <col min="5391" max="5391" width="13.33203125" style="416" bestFit="1" customWidth="1"/>
    <col min="5392" max="5392" width="14.1640625" style="416" bestFit="1" customWidth="1"/>
    <col min="5393" max="5632" width="9.33203125" style="416"/>
    <col min="5633" max="5634" width="1.6640625" style="416" customWidth="1"/>
    <col min="5635" max="5635" width="33.5" style="416" customWidth="1"/>
    <col min="5636" max="5639" width="11.33203125" style="416" customWidth="1"/>
    <col min="5640" max="5640" width="1.6640625" style="416" customWidth="1"/>
    <col min="5641" max="5641" width="35.33203125" style="416" customWidth="1"/>
    <col min="5642" max="5642" width="1.6640625" style="416" customWidth="1"/>
    <col min="5643" max="5644" width="13" style="416" bestFit="1" customWidth="1"/>
    <col min="5645" max="5646" width="14.1640625" style="416" bestFit="1" customWidth="1"/>
    <col min="5647" max="5647" width="13.33203125" style="416" bestFit="1" customWidth="1"/>
    <col min="5648" max="5648" width="14.1640625" style="416" bestFit="1" customWidth="1"/>
    <col min="5649" max="5888" width="9.33203125" style="416"/>
    <col min="5889" max="5890" width="1.6640625" style="416" customWidth="1"/>
    <col min="5891" max="5891" width="33.5" style="416" customWidth="1"/>
    <col min="5892" max="5895" width="11.33203125" style="416" customWidth="1"/>
    <col min="5896" max="5896" width="1.6640625" style="416" customWidth="1"/>
    <col min="5897" max="5897" width="35.33203125" style="416" customWidth="1"/>
    <col min="5898" max="5898" width="1.6640625" style="416" customWidth="1"/>
    <col min="5899" max="5900" width="13" style="416" bestFit="1" customWidth="1"/>
    <col min="5901" max="5902" width="14.1640625" style="416" bestFit="1" customWidth="1"/>
    <col min="5903" max="5903" width="13.33203125" style="416" bestFit="1" customWidth="1"/>
    <col min="5904" max="5904" width="14.1640625" style="416" bestFit="1" customWidth="1"/>
    <col min="5905" max="6144" width="9.33203125" style="416"/>
    <col min="6145" max="6146" width="1.6640625" style="416" customWidth="1"/>
    <col min="6147" max="6147" width="33.5" style="416" customWidth="1"/>
    <col min="6148" max="6151" width="11.33203125" style="416" customWidth="1"/>
    <col min="6152" max="6152" width="1.6640625" style="416" customWidth="1"/>
    <col min="6153" max="6153" width="35.33203125" style="416" customWidth="1"/>
    <col min="6154" max="6154" width="1.6640625" style="416" customWidth="1"/>
    <col min="6155" max="6156" width="13" style="416" bestFit="1" customWidth="1"/>
    <col min="6157" max="6158" width="14.1640625" style="416" bestFit="1" customWidth="1"/>
    <col min="6159" max="6159" width="13.33203125" style="416" bestFit="1" customWidth="1"/>
    <col min="6160" max="6160" width="14.1640625" style="416" bestFit="1" customWidth="1"/>
    <col min="6161" max="6400" width="9.33203125" style="416"/>
    <col min="6401" max="6402" width="1.6640625" style="416" customWidth="1"/>
    <col min="6403" max="6403" width="33.5" style="416" customWidth="1"/>
    <col min="6404" max="6407" width="11.33203125" style="416" customWidth="1"/>
    <col min="6408" max="6408" width="1.6640625" style="416" customWidth="1"/>
    <col min="6409" max="6409" width="35.33203125" style="416" customWidth="1"/>
    <col min="6410" max="6410" width="1.6640625" style="416" customWidth="1"/>
    <col min="6411" max="6412" width="13" style="416" bestFit="1" customWidth="1"/>
    <col min="6413" max="6414" width="14.1640625" style="416" bestFit="1" customWidth="1"/>
    <col min="6415" max="6415" width="13.33203125" style="416" bestFit="1" customWidth="1"/>
    <col min="6416" max="6416" width="14.1640625" style="416" bestFit="1" customWidth="1"/>
    <col min="6417" max="6656" width="9.33203125" style="416"/>
    <col min="6657" max="6658" width="1.6640625" style="416" customWidth="1"/>
    <col min="6659" max="6659" width="33.5" style="416" customWidth="1"/>
    <col min="6660" max="6663" width="11.33203125" style="416" customWidth="1"/>
    <col min="6664" max="6664" width="1.6640625" style="416" customWidth="1"/>
    <col min="6665" max="6665" width="35.33203125" style="416" customWidth="1"/>
    <col min="6666" max="6666" width="1.6640625" style="416" customWidth="1"/>
    <col min="6667" max="6668" width="13" style="416" bestFit="1" customWidth="1"/>
    <col min="6669" max="6670" width="14.1640625" style="416" bestFit="1" customWidth="1"/>
    <col min="6671" max="6671" width="13.33203125" style="416" bestFit="1" customWidth="1"/>
    <col min="6672" max="6672" width="14.1640625" style="416" bestFit="1" customWidth="1"/>
    <col min="6673" max="6912" width="9.33203125" style="416"/>
    <col min="6913" max="6914" width="1.6640625" style="416" customWidth="1"/>
    <col min="6915" max="6915" width="33.5" style="416" customWidth="1"/>
    <col min="6916" max="6919" width="11.33203125" style="416" customWidth="1"/>
    <col min="6920" max="6920" width="1.6640625" style="416" customWidth="1"/>
    <col min="6921" max="6921" width="35.33203125" style="416" customWidth="1"/>
    <col min="6922" max="6922" width="1.6640625" style="416" customWidth="1"/>
    <col min="6923" max="6924" width="13" style="416" bestFit="1" customWidth="1"/>
    <col min="6925" max="6926" width="14.1640625" style="416" bestFit="1" customWidth="1"/>
    <col min="6927" max="6927" width="13.33203125" style="416" bestFit="1" customWidth="1"/>
    <col min="6928" max="6928" width="14.1640625" style="416" bestFit="1" customWidth="1"/>
    <col min="6929" max="7168" width="9.33203125" style="416"/>
    <col min="7169" max="7170" width="1.6640625" style="416" customWidth="1"/>
    <col min="7171" max="7171" width="33.5" style="416" customWidth="1"/>
    <col min="7172" max="7175" width="11.33203125" style="416" customWidth="1"/>
    <col min="7176" max="7176" width="1.6640625" style="416" customWidth="1"/>
    <col min="7177" max="7177" width="35.33203125" style="416" customWidth="1"/>
    <col min="7178" max="7178" width="1.6640625" style="416" customWidth="1"/>
    <col min="7179" max="7180" width="13" style="416" bestFit="1" customWidth="1"/>
    <col min="7181" max="7182" width="14.1640625" style="416" bestFit="1" customWidth="1"/>
    <col min="7183" max="7183" width="13.33203125" style="416" bestFit="1" customWidth="1"/>
    <col min="7184" max="7184" width="14.1640625" style="416" bestFit="1" customWidth="1"/>
    <col min="7185" max="7424" width="9.33203125" style="416"/>
    <col min="7425" max="7426" width="1.6640625" style="416" customWidth="1"/>
    <col min="7427" max="7427" width="33.5" style="416" customWidth="1"/>
    <col min="7428" max="7431" width="11.33203125" style="416" customWidth="1"/>
    <col min="7432" max="7432" width="1.6640625" style="416" customWidth="1"/>
    <col min="7433" max="7433" width="35.33203125" style="416" customWidth="1"/>
    <col min="7434" max="7434" width="1.6640625" style="416" customWidth="1"/>
    <col min="7435" max="7436" width="13" style="416" bestFit="1" customWidth="1"/>
    <col min="7437" max="7438" width="14.1640625" style="416" bestFit="1" customWidth="1"/>
    <col min="7439" max="7439" width="13.33203125" style="416" bestFit="1" customWidth="1"/>
    <col min="7440" max="7440" width="14.1640625" style="416" bestFit="1" customWidth="1"/>
    <col min="7441" max="7680" width="9.33203125" style="416"/>
    <col min="7681" max="7682" width="1.6640625" style="416" customWidth="1"/>
    <col min="7683" max="7683" width="33.5" style="416" customWidth="1"/>
    <col min="7684" max="7687" width="11.33203125" style="416" customWidth="1"/>
    <col min="7688" max="7688" width="1.6640625" style="416" customWidth="1"/>
    <col min="7689" max="7689" width="35.33203125" style="416" customWidth="1"/>
    <col min="7690" max="7690" width="1.6640625" style="416" customWidth="1"/>
    <col min="7691" max="7692" width="13" style="416" bestFit="1" customWidth="1"/>
    <col min="7693" max="7694" width="14.1640625" style="416" bestFit="1" customWidth="1"/>
    <col min="7695" max="7695" width="13.33203125" style="416" bestFit="1" customWidth="1"/>
    <col min="7696" max="7696" width="14.1640625" style="416" bestFit="1" customWidth="1"/>
    <col min="7697" max="7936" width="9.33203125" style="416"/>
    <col min="7937" max="7938" width="1.6640625" style="416" customWidth="1"/>
    <col min="7939" max="7939" width="33.5" style="416" customWidth="1"/>
    <col min="7940" max="7943" width="11.33203125" style="416" customWidth="1"/>
    <col min="7944" max="7944" width="1.6640625" style="416" customWidth="1"/>
    <col min="7945" max="7945" width="35.33203125" style="416" customWidth="1"/>
    <col min="7946" max="7946" width="1.6640625" style="416" customWidth="1"/>
    <col min="7947" max="7948" width="13" style="416" bestFit="1" customWidth="1"/>
    <col min="7949" max="7950" width="14.1640625" style="416" bestFit="1" customWidth="1"/>
    <col min="7951" max="7951" width="13.33203125" style="416" bestFit="1" customWidth="1"/>
    <col min="7952" max="7952" width="14.1640625" style="416" bestFit="1" customWidth="1"/>
    <col min="7953" max="8192" width="9.33203125" style="416"/>
    <col min="8193" max="8194" width="1.6640625" style="416" customWidth="1"/>
    <col min="8195" max="8195" width="33.5" style="416" customWidth="1"/>
    <col min="8196" max="8199" width="11.33203125" style="416" customWidth="1"/>
    <col min="8200" max="8200" width="1.6640625" style="416" customWidth="1"/>
    <col min="8201" max="8201" width="35.33203125" style="416" customWidth="1"/>
    <col min="8202" max="8202" width="1.6640625" style="416" customWidth="1"/>
    <col min="8203" max="8204" width="13" style="416" bestFit="1" customWidth="1"/>
    <col min="8205" max="8206" width="14.1640625" style="416" bestFit="1" customWidth="1"/>
    <col min="8207" max="8207" width="13.33203125" style="416" bestFit="1" customWidth="1"/>
    <col min="8208" max="8208" width="14.1640625" style="416" bestFit="1" customWidth="1"/>
    <col min="8209" max="8448" width="9.33203125" style="416"/>
    <col min="8449" max="8450" width="1.6640625" style="416" customWidth="1"/>
    <col min="8451" max="8451" width="33.5" style="416" customWidth="1"/>
    <col min="8452" max="8455" width="11.33203125" style="416" customWidth="1"/>
    <col min="8456" max="8456" width="1.6640625" style="416" customWidth="1"/>
    <col min="8457" max="8457" width="35.33203125" style="416" customWidth="1"/>
    <col min="8458" max="8458" width="1.6640625" style="416" customWidth="1"/>
    <col min="8459" max="8460" width="13" style="416" bestFit="1" customWidth="1"/>
    <col min="8461" max="8462" width="14.1640625" style="416" bestFit="1" customWidth="1"/>
    <col min="8463" max="8463" width="13.33203125" style="416" bestFit="1" customWidth="1"/>
    <col min="8464" max="8464" width="14.1640625" style="416" bestFit="1" customWidth="1"/>
    <col min="8465" max="8704" width="9.33203125" style="416"/>
    <col min="8705" max="8706" width="1.6640625" style="416" customWidth="1"/>
    <col min="8707" max="8707" width="33.5" style="416" customWidth="1"/>
    <col min="8708" max="8711" width="11.33203125" style="416" customWidth="1"/>
    <col min="8712" max="8712" width="1.6640625" style="416" customWidth="1"/>
    <col min="8713" max="8713" width="35.33203125" style="416" customWidth="1"/>
    <col min="8714" max="8714" width="1.6640625" style="416" customWidth="1"/>
    <col min="8715" max="8716" width="13" style="416" bestFit="1" customWidth="1"/>
    <col min="8717" max="8718" width="14.1640625" style="416" bestFit="1" customWidth="1"/>
    <col min="8719" max="8719" width="13.33203125" style="416" bestFit="1" customWidth="1"/>
    <col min="8720" max="8720" width="14.1640625" style="416" bestFit="1" customWidth="1"/>
    <col min="8721" max="8960" width="9.33203125" style="416"/>
    <col min="8961" max="8962" width="1.6640625" style="416" customWidth="1"/>
    <col min="8963" max="8963" width="33.5" style="416" customWidth="1"/>
    <col min="8964" max="8967" width="11.33203125" style="416" customWidth="1"/>
    <col min="8968" max="8968" width="1.6640625" style="416" customWidth="1"/>
    <col min="8969" max="8969" width="35.33203125" style="416" customWidth="1"/>
    <col min="8970" max="8970" width="1.6640625" style="416" customWidth="1"/>
    <col min="8971" max="8972" width="13" style="416" bestFit="1" customWidth="1"/>
    <col min="8973" max="8974" width="14.1640625" style="416" bestFit="1" customWidth="1"/>
    <col min="8975" max="8975" width="13.33203125" style="416" bestFit="1" customWidth="1"/>
    <col min="8976" max="8976" width="14.1640625" style="416" bestFit="1" customWidth="1"/>
    <col min="8977" max="9216" width="9.33203125" style="416"/>
    <col min="9217" max="9218" width="1.6640625" style="416" customWidth="1"/>
    <col min="9219" max="9219" width="33.5" style="416" customWidth="1"/>
    <col min="9220" max="9223" width="11.33203125" style="416" customWidth="1"/>
    <col min="9224" max="9224" width="1.6640625" style="416" customWidth="1"/>
    <col min="9225" max="9225" width="35.33203125" style="416" customWidth="1"/>
    <col min="9226" max="9226" width="1.6640625" style="416" customWidth="1"/>
    <col min="9227" max="9228" width="13" style="416" bestFit="1" customWidth="1"/>
    <col min="9229" max="9230" width="14.1640625" style="416" bestFit="1" customWidth="1"/>
    <col min="9231" max="9231" width="13.33203125" style="416" bestFit="1" customWidth="1"/>
    <col min="9232" max="9232" width="14.1640625" style="416" bestFit="1" customWidth="1"/>
    <col min="9233" max="9472" width="9.33203125" style="416"/>
    <col min="9473" max="9474" width="1.6640625" style="416" customWidth="1"/>
    <col min="9475" max="9475" width="33.5" style="416" customWidth="1"/>
    <col min="9476" max="9479" width="11.33203125" style="416" customWidth="1"/>
    <col min="9480" max="9480" width="1.6640625" style="416" customWidth="1"/>
    <col min="9481" max="9481" width="35.33203125" style="416" customWidth="1"/>
    <col min="9482" max="9482" width="1.6640625" style="416" customWidth="1"/>
    <col min="9483" max="9484" width="13" style="416" bestFit="1" customWidth="1"/>
    <col min="9485" max="9486" width="14.1640625" style="416" bestFit="1" customWidth="1"/>
    <col min="9487" max="9487" width="13.33203125" style="416" bestFit="1" customWidth="1"/>
    <col min="9488" max="9488" width="14.1640625" style="416" bestFit="1" customWidth="1"/>
    <col min="9489" max="9728" width="9.33203125" style="416"/>
    <col min="9729" max="9730" width="1.6640625" style="416" customWidth="1"/>
    <col min="9731" max="9731" width="33.5" style="416" customWidth="1"/>
    <col min="9732" max="9735" width="11.33203125" style="416" customWidth="1"/>
    <col min="9736" max="9736" width="1.6640625" style="416" customWidth="1"/>
    <col min="9737" max="9737" width="35.33203125" style="416" customWidth="1"/>
    <col min="9738" max="9738" width="1.6640625" style="416" customWidth="1"/>
    <col min="9739" max="9740" width="13" style="416" bestFit="1" customWidth="1"/>
    <col min="9741" max="9742" width="14.1640625" style="416" bestFit="1" customWidth="1"/>
    <col min="9743" max="9743" width="13.33203125" style="416" bestFit="1" customWidth="1"/>
    <col min="9744" max="9744" width="14.1640625" style="416" bestFit="1" customWidth="1"/>
    <col min="9745" max="9984" width="9.33203125" style="416"/>
    <col min="9985" max="9986" width="1.6640625" style="416" customWidth="1"/>
    <col min="9987" max="9987" width="33.5" style="416" customWidth="1"/>
    <col min="9988" max="9991" width="11.33203125" style="416" customWidth="1"/>
    <col min="9992" max="9992" width="1.6640625" style="416" customWidth="1"/>
    <col min="9993" max="9993" width="35.33203125" style="416" customWidth="1"/>
    <col min="9994" max="9994" width="1.6640625" style="416" customWidth="1"/>
    <col min="9995" max="9996" width="13" style="416" bestFit="1" customWidth="1"/>
    <col min="9997" max="9998" width="14.1640625" style="416" bestFit="1" customWidth="1"/>
    <col min="9999" max="9999" width="13.33203125" style="416" bestFit="1" customWidth="1"/>
    <col min="10000" max="10000" width="14.1640625" style="416" bestFit="1" customWidth="1"/>
    <col min="10001" max="10240" width="9.33203125" style="416"/>
    <col min="10241" max="10242" width="1.6640625" style="416" customWidth="1"/>
    <col min="10243" max="10243" width="33.5" style="416" customWidth="1"/>
    <col min="10244" max="10247" width="11.33203125" style="416" customWidth="1"/>
    <col min="10248" max="10248" width="1.6640625" style="416" customWidth="1"/>
    <col min="10249" max="10249" width="35.33203125" style="416" customWidth="1"/>
    <col min="10250" max="10250" width="1.6640625" style="416" customWidth="1"/>
    <col min="10251" max="10252" width="13" style="416" bestFit="1" customWidth="1"/>
    <col min="10253" max="10254" width="14.1640625" style="416" bestFit="1" customWidth="1"/>
    <col min="10255" max="10255" width="13.33203125" style="416" bestFit="1" customWidth="1"/>
    <col min="10256" max="10256" width="14.1640625" style="416" bestFit="1" customWidth="1"/>
    <col min="10257" max="10496" width="9.33203125" style="416"/>
    <col min="10497" max="10498" width="1.6640625" style="416" customWidth="1"/>
    <col min="10499" max="10499" width="33.5" style="416" customWidth="1"/>
    <col min="10500" max="10503" width="11.33203125" style="416" customWidth="1"/>
    <col min="10504" max="10504" width="1.6640625" style="416" customWidth="1"/>
    <col min="10505" max="10505" width="35.33203125" style="416" customWidth="1"/>
    <col min="10506" max="10506" width="1.6640625" style="416" customWidth="1"/>
    <col min="10507" max="10508" width="13" style="416" bestFit="1" customWidth="1"/>
    <col min="10509" max="10510" width="14.1640625" style="416" bestFit="1" customWidth="1"/>
    <col min="10511" max="10511" width="13.33203125" style="416" bestFit="1" customWidth="1"/>
    <col min="10512" max="10512" width="14.1640625" style="416" bestFit="1" customWidth="1"/>
    <col min="10513" max="10752" width="9.33203125" style="416"/>
    <col min="10753" max="10754" width="1.6640625" style="416" customWidth="1"/>
    <col min="10755" max="10755" width="33.5" style="416" customWidth="1"/>
    <col min="10756" max="10759" width="11.33203125" style="416" customWidth="1"/>
    <col min="10760" max="10760" width="1.6640625" style="416" customWidth="1"/>
    <col min="10761" max="10761" width="35.33203125" style="416" customWidth="1"/>
    <col min="10762" max="10762" width="1.6640625" style="416" customWidth="1"/>
    <col min="10763" max="10764" width="13" style="416" bestFit="1" customWidth="1"/>
    <col min="10765" max="10766" width="14.1640625" style="416" bestFit="1" customWidth="1"/>
    <col min="10767" max="10767" width="13.33203125" style="416" bestFit="1" customWidth="1"/>
    <col min="10768" max="10768" width="14.1640625" style="416" bestFit="1" customWidth="1"/>
    <col min="10769" max="11008" width="9.33203125" style="416"/>
    <col min="11009" max="11010" width="1.6640625" style="416" customWidth="1"/>
    <col min="11011" max="11011" width="33.5" style="416" customWidth="1"/>
    <col min="11012" max="11015" width="11.33203125" style="416" customWidth="1"/>
    <col min="11016" max="11016" width="1.6640625" style="416" customWidth="1"/>
    <col min="11017" max="11017" width="35.33203125" style="416" customWidth="1"/>
    <col min="11018" max="11018" width="1.6640625" style="416" customWidth="1"/>
    <col min="11019" max="11020" width="13" style="416" bestFit="1" customWidth="1"/>
    <col min="11021" max="11022" width="14.1640625" style="416" bestFit="1" customWidth="1"/>
    <col min="11023" max="11023" width="13.33203125" style="416" bestFit="1" customWidth="1"/>
    <col min="11024" max="11024" width="14.1640625" style="416" bestFit="1" customWidth="1"/>
    <col min="11025" max="11264" width="9.33203125" style="416"/>
    <col min="11265" max="11266" width="1.6640625" style="416" customWidth="1"/>
    <col min="11267" max="11267" width="33.5" style="416" customWidth="1"/>
    <col min="11268" max="11271" width="11.33203125" style="416" customWidth="1"/>
    <col min="11272" max="11272" width="1.6640625" style="416" customWidth="1"/>
    <col min="11273" max="11273" width="35.33203125" style="416" customWidth="1"/>
    <col min="11274" max="11274" width="1.6640625" style="416" customWidth="1"/>
    <col min="11275" max="11276" width="13" style="416" bestFit="1" customWidth="1"/>
    <col min="11277" max="11278" width="14.1640625" style="416" bestFit="1" customWidth="1"/>
    <col min="11279" max="11279" width="13.33203125" style="416" bestFit="1" customWidth="1"/>
    <col min="11280" max="11280" width="14.1640625" style="416" bestFit="1" customWidth="1"/>
    <col min="11281" max="11520" width="9.33203125" style="416"/>
    <col min="11521" max="11522" width="1.6640625" style="416" customWidth="1"/>
    <col min="11523" max="11523" width="33.5" style="416" customWidth="1"/>
    <col min="11524" max="11527" width="11.33203125" style="416" customWidth="1"/>
    <col min="11528" max="11528" width="1.6640625" style="416" customWidth="1"/>
    <col min="11529" max="11529" width="35.33203125" style="416" customWidth="1"/>
    <col min="11530" max="11530" width="1.6640625" style="416" customWidth="1"/>
    <col min="11531" max="11532" width="13" style="416" bestFit="1" customWidth="1"/>
    <col min="11533" max="11534" width="14.1640625" style="416" bestFit="1" customWidth="1"/>
    <col min="11535" max="11535" width="13.33203125" style="416" bestFit="1" customWidth="1"/>
    <col min="11536" max="11536" width="14.1640625" style="416" bestFit="1" customWidth="1"/>
    <col min="11537" max="11776" width="9.33203125" style="416"/>
    <col min="11777" max="11778" width="1.6640625" style="416" customWidth="1"/>
    <col min="11779" max="11779" width="33.5" style="416" customWidth="1"/>
    <col min="11780" max="11783" width="11.33203125" style="416" customWidth="1"/>
    <col min="11784" max="11784" width="1.6640625" style="416" customWidth="1"/>
    <col min="11785" max="11785" width="35.33203125" style="416" customWidth="1"/>
    <col min="11786" max="11786" width="1.6640625" style="416" customWidth="1"/>
    <col min="11787" max="11788" width="13" style="416" bestFit="1" customWidth="1"/>
    <col min="11789" max="11790" width="14.1640625" style="416" bestFit="1" customWidth="1"/>
    <col min="11791" max="11791" width="13.33203125" style="416" bestFit="1" customWidth="1"/>
    <col min="11792" max="11792" width="14.1640625" style="416" bestFit="1" customWidth="1"/>
    <col min="11793" max="12032" width="9.33203125" style="416"/>
    <col min="12033" max="12034" width="1.6640625" style="416" customWidth="1"/>
    <col min="12035" max="12035" width="33.5" style="416" customWidth="1"/>
    <col min="12036" max="12039" width="11.33203125" style="416" customWidth="1"/>
    <col min="12040" max="12040" width="1.6640625" style="416" customWidth="1"/>
    <col min="12041" max="12041" width="35.33203125" style="416" customWidth="1"/>
    <col min="12042" max="12042" width="1.6640625" style="416" customWidth="1"/>
    <col min="12043" max="12044" width="13" style="416" bestFit="1" customWidth="1"/>
    <col min="12045" max="12046" width="14.1640625" style="416" bestFit="1" customWidth="1"/>
    <col min="12047" max="12047" width="13.33203125" style="416" bestFit="1" customWidth="1"/>
    <col min="12048" max="12048" width="14.1640625" style="416" bestFit="1" customWidth="1"/>
    <col min="12049" max="12288" width="9.33203125" style="416"/>
    <col min="12289" max="12290" width="1.6640625" style="416" customWidth="1"/>
    <col min="12291" max="12291" width="33.5" style="416" customWidth="1"/>
    <col min="12292" max="12295" width="11.33203125" style="416" customWidth="1"/>
    <col min="12296" max="12296" width="1.6640625" style="416" customWidth="1"/>
    <col min="12297" max="12297" width="35.33203125" style="416" customWidth="1"/>
    <col min="12298" max="12298" width="1.6640625" style="416" customWidth="1"/>
    <col min="12299" max="12300" width="13" style="416" bestFit="1" customWidth="1"/>
    <col min="12301" max="12302" width="14.1640625" style="416" bestFit="1" customWidth="1"/>
    <col min="12303" max="12303" width="13.33203125" style="416" bestFit="1" customWidth="1"/>
    <col min="12304" max="12304" width="14.1640625" style="416" bestFit="1" customWidth="1"/>
    <col min="12305" max="12544" width="9.33203125" style="416"/>
    <col min="12545" max="12546" width="1.6640625" style="416" customWidth="1"/>
    <col min="12547" max="12547" width="33.5" style="416" customWidth="1"/>
    <col min="12548" max="12551" width="11.33203125" style="416" customWidth="1"/>
    <col min="12552" max="12552" width="1.6640625" style="416" customWidth="1"/>
    <col min="12553" max="12553" width="35.33203125" style="416" customWidth="1"/>
    <col min="12554" max="12554" width="1.6640625" style="416" customWidth="1"/>
    <col min="12555" max="12556" width="13" style="416" bestFit="1" customWidth="1"/>
    <col min="12557" max="12558" width="14.1640625" style="416" bestFit="1" customWidth="1"/>
    <col min="12559" max="12559" width="13.33203125" style="416" bestFit="1" customWidth="1"/>
    <col min="12560" max="12560" width="14.1640625" style="416" bestFit="1" customWidth="1"/>
    <col min="12561" max="12800" width="9.33203125" style="416"/>
    <col min="12801" max="12802" width="1.6640625" style="416" customWidth="1"/>
    <col min="12803" max="12803" width="33.5" style="416" customWidth="1"/>
    <col min="12804" max="12807" width="11.33203125" style="416" customWidth="1"/>
    <col min="12808" max="12808" width="1.6640625" style="416" customWidth="1"/>
    <col min="12809" max="12809" width="35.33203125" style="416" customWidth="1"/>
    <col min="12810" max="12810" width="1.6640625" style="416" customWidth="1"/>
    <col min="12811" max="12812" width="13" style="416" bestFit="1" customWidth="1"/>
    <col min="12813" max="12814" width="14.1640625" style="416" bestFit="1" customWidth="1"/>
    <col min="12815" max="12815" width="13.33203125" style="416" bestFit="1" customWidth="1"/>
    <col min="12816" max="12816" width="14.1640625" style="416" bestFit="1" customWidth="1"/>
    <col min="12817" max="13056" width="9.33203125" style="416"/>
    <col min="13057" max="13058" width="1.6640625" style="416" customWidth="1"/>
    <col min="13059" max="13059" width="33.5" style="416" customWidth="1"/>
    <col min="13060" max="13063" width="11.33203125" style="416" customWidth="1"/>
    <col min="13064" max="13064" width="1.6640625" style="416" customWidth="1"/>
    <col min="13065" max="13065" width="35.33203125" style="416" customWidth="1"/>
    <col min="13066" max="13066" width="1.6640625" style="416" customWidth="1"/>
    <col min="13067" max="13068" width="13" style="416" bestFit="1" customWidth="1"/>
    <col min="13069" max="13070" width="14.1640625" style="416" bestFit="1" customWidth="1"/>
    <col min="13071" max="13071" width="13.33203125" style="416" bestFit="1" customWidth="1"/>
    <col min="13072" max="13072" width="14.1640625" style="416" bestFit="1" customWidth="1"/>
    <col min="13073" max="13312" width="9.33203125" style="416"/>
    <col min="13313" max="13314" width="1.6640625" style="416" customWidth="1"/>
    <col min="13315" max="13315" width="33.5" style="416" customWidth="1"/>
    <col min="13316" max="13319" width="11.33203125" style="416" customWidth="1"/>
    <col min="13320" max="13320" width="1.6640625" style="416" customWidth="1"/>
    <col min="13321" max="13321" width="35.33203125" style="416" customWidth="1"/>
    <col min="13322" max="13322" width="1.6640625" style="416" customWidth="1"/>
    <col min="13323" max="13324" width="13" style="416" bestFit="1" customWidth="1"/>
    <col min="13325" max="13326" width="14.1640625" style="416" bestFit="1" customWidth="1"/>
    <col min="13327" max="13327" width="13.33203125" style="416" bestFit="1" customWidth="1"/>
    <col min="13328" max="13328" width="14.1640625" style="416" bestFit="1" customWidth="1"/>
    <col min="13329" max="13568" width="9.33203125" style="416"/>
    <col min="13569" max="13570" width="1.6640625" style="416" customWidth="1"/>
    <col min="13571" max="13571" width="33.5" style="416" customWidth="1"/>
    <col min="13572" max="13575" width="11.33203125" style="416" customWidth="1"/>
    <col min="13576" max="13576" width="1.6640625" style="416" customWidth="1"/>
    <col min="13577" max="13577" width="35.33203125" style="416" customWidth="1"/>
    <col min="13578" max="13578" width="1.6640625" style="416" customWidth="1"/>
    <col min="13579" max="13580" width="13" style="416" bestFit="1" customWidth="1"/>
    <col min="13581" max="13582" width="14.1640625" style="416" bestFit="1" customWidth="1"/>
    <col min="13583" max="13583" width="13.33203125" style="416" bestFit="1" customWidth="1"/>
    <col min="13584" max="13584" width="14.1640625" style="416" bestFit="1" customWidth="1"/>
    <col min="13585" max="13824" width="9.33203125" style="416"/>
    <col min="13825" max="13826" width="1.6640625" style="416" customWidth="1"/>
    <col min="13827" max="13827" width="33.5" style="416" customWidth="1"/>
    <col min="13828" max="13831" width="11.33203125" style="416" customWidth="1"/>
    <col min="13832" max="13832" width="1.6640625" style="416" customWidth="1"/>
    <col min="13833" max="13833" width="35.33203125" style="416" customWidth="1"/>
    <col min="13834" max="13834" width="1.6640625" style="416" customWidth="1"/>
    <col min="13835" max="13836" width="13" style="416" bestFit="1" customWidth="1"/>
    <col min="13837" max="13838" width="14.1640625" style="416" bestFit="1" customWidth="1"/>
    <col min="13839" max="13839" width="13.33203125" style="416" bestFit="1" customWidth="1"/>
    <col min="13840" max="13840" width="14.1640625" style="416" bestFit="1" customWidth="1"/>
    <col min="13841" max="14080" width="9.33203125" style="416"/>
    <col min="14081" max="14082" width="1.6640625" style="416" customWidth="1"/>
    <col min="14083" max="14083" width="33.5" style="416" customWidth="1"/>
    <col min="14084" max="14087" width="11.33203125" style="416" customWidth="1"/>
    <col min="14088" max="14088" width="1.6640625" style="416" customWidth="1"/>
    <col min="14089" max="14089" width="35.33203125" style="416" customWidth="1"/>
    <col min="14090" max="14090" width="1.6640625" style="416" customWidth="1"/>
    <col min="14091" max="14092" width="13" style="416" bestFit="1" customWidth="1"/>
    <col min="14093" max="14094" width="14.1640625" style="416" bestFit="1" customWidth="1"/>
    <col min="14095" max="14095" width="13.33203125" style="416" bestFit="1" customWidth="1"/>
    <col min="14096" max="14096" width="14.1640625" style="416" bestFit="1" customWidth="1"/>
    <col min="14097" max="14336" width="9.33203125" style="416"/>
    <col min="14337" max="14338" width="1.6640625" style="416" customWidth="1"/>
    <col min="14339" max="14339" width="33.5" style="416" customWidth="1"/>
    <col min="14340" max="14343" width="11.33203125" style="416" customWidth="1"/>
    <col min="14344" max="14344" width="1.6640625" style="416" customWidth="1"/>
    <col min="14345" max="14345" width="35.33203125" style="416" customWidth="1"/>
    <col min="14346" max="14346" width="1.6640625" style="416" customWidth="1"/>
    <col min="14347" max="14348" width="13" style="416" bestFit="1" customWidth="1"/>
    <col min="14349" max="14350" width="14.1640625" style="416" bestFit="1" customWidth="1"/>
    <col min="14351" max="14351" width="13.33203125" style="416" bestFit="1" customWidth="1"/>
    <col min="14352" max="14352" width="14.1640625" style="416" bestFit="1" customWidth="1"/>
    <col min="14353" max="14592" width="9.33203125" style="416"/>
    <col min="14593" max="14594" width="1.6640625" style="416" customWidth="1"/>
    <col min="14595" max="14595" width="33.5" style="416" customWidth="1"/>
    <col min="14596" max="14599" width="11.33203125" style="416" customWidth="1"/>
    <col min="14600" max="14600" width="1.6640625" style="416" customWidth="1"/>
    <col min="14601" max="14601" width="35.33203125" style="416" customWidth="1"/>
    <col min="14602" max="14602" width="1.6640625" style="416" customWidth="1"/>
    <col min="14603" max="14604" width="13" style="416" bestFit="1" customWidth="1"/>
    <col min="14605" max="14606" width="14.1640625" style="416" bestFit="1" customWidth="1"/>
    <col min="14607" max="14607" width="13.33203125" style="416" bestFit="1" customWidth="1"/>
    <col min="14608" max="14608" width="14.1640625" style="416" bestFit="1" customWidth="1"/>
    <col min="14609" max="14848" width="9.33203125" style="416"/>
    <col min="14849" max="14850" width="1.6640625" style="416" customWidth="1"/>
    <col min="14851" max="14851" width="33.5" style="416" customWidth="1"/>
    <col min="14852" max="14855" width="11.33203125" style="416" customWidth="1"/>
    <col min="14856" max="14856" width="1.6640625" style="416" customWidth="1"/>
    <col min="14857" max="14857" width="35.33203125" style="416" customWidth="1"/>
    <col min="14858" max="14858" width="1.6640625" style="416" customWidth="1"/>
    <col min="14859" max="14860" width="13" style="416" bestFit="1" customWidth="1"/>
    <col min="14861" max="14862" width="14.1640625" style="416" bestFit="1" customWidth="1"/>
    <col min="14863" max="14863" width="13.33203125" style="416" bestFit="1" customWidth="1"/>
    <col min="14864" max="14864" width="14.1640625" style="416" bestFit="1" customWidth="1"/>
    <col min="14865" max="15104" width="9.33203125" style="416"/>
    <col min="15105" max="15106" width="1.6640625" style="416" customWidth="1"/>
    <col min="15107" max="15107" width="33.5" style="416" customWidth="1"/>
    <col min="15108" max="15111" width="11.33203125" style="416" customWidth="1"/>
    <col min="15112" max="15112" width="1.6640625" style="416" customWidth="1"/>
    <col min="15113" max="15113" width="35.33203125" style="416" customWidth="1"/>
    <col min="15114" max="15114" width="1.6640625" style="416" customWidth="1"/>
    <col min="15115" max="15116" width="13" style="416" bestFit="1" customWidth="1"/>
    <col min="15117" max="15118" width="14.1640625" style="416" bestFit="1" customWidth="1"/>
    <col min="15119" max="15119" width="13.33203125" style="416" bestFit="1" customWidth="1"/>
    <col min="15120" max="15120" width="14.1640625" style="416" bestFit="1" customWidth="1"/>
    <col min="15121" max="15360" width="9.33203125" style="416"/>
    <col min="15361" max="15362" width="1.6640625" style="416" customWidth="1"/>
    <col min="15363" max="15363" width="33.5" style="416" customWidth="1"/>
    <col min="15364" max="15367" width="11.33203125" style="416" customWidth="1"/>
    <col min="15368" max="15368" width="1.6640625" style="416" customWidth="1"/>
    <col min="15369" max="15369" width="35.33203125" style="416" customWidth="1"/>
    <col min="15370" max="15370" width="1.6640625" style="416" customWidth="1"/>
    <col min="15371" max="15372" width="13" style="416" bestFit="1" customWidth="1"/>
    <col min="15373" max="15374" width="14.1640625" style="416" bestFit="1" customWidth="1"/>
    <col min="15375" max="15375" width="13.33203125" style="416" bestFit="1" customWidth="1"/>
    <col min="15376" max="15376" width="14.1640625" style="416" bestFit="1" customWidth="1"/>
    <col min="15377" max="15616" width="9.33203125" style="416"/>
    <col min="15617" max="15618" width="1.6640625" style="416" customWidth="1"/>
    <col min="15619" max="15619" width="33.5" style="416" customWidth="1"/>
    <col min="15620" max="15623" width="11.33203125" style="416" customWidth="1"/>
    <col min="15624" max="15624" width="1.6640625" style="416" customWidth="1"/>
    <col min="15625" max="15625" width="35.33203125" style="416" customWidth="1"/>
    <col min="15626" max="15626" width="1.6640625" style="416" customWidth="1"/>
    <col min="15627" max="15628" width="13" style="416" bestFit="1" customWidth="1"/>
    <col min="15629" max="15630" width="14.1640625" style="416" bestFit="1" customWidth="1"/>
    <col min="15631" max="15631" width="13.33203125" style="416" bestFit="1" customWidth="1"/>
    <col min="15632" max="15632" width="14.1640625" style="416" bestFit="1" customWidth="1"/>
    <col min="15633" max="15872" width="9.33203125" style="416"/>
    <col min="15873" max="15874" width="1.6640625" style="416" customWidth="1"/>
    <col min="15875" max="15875" width="33.5" style="416" customWidth="1"/>
    <col min="15876" max="15879" width="11.33203125" style="416" customWidth="1"/>
    <col min="15880" max="15880" width="1.6640625" style="416" customWidth="1"/>
    <col min="15881" max="15881" width="35.33203125" style="416" customWidth="1"/>
    <col min="15882" max="15882" width="1.6640625" style="416" customWidth="1"/>
    <col min="15883" max="15884" width="13" style="416" bestFit="1" customWidth="1"/>
    <col min="15885" max="15886" width="14.1640625" style="416" bestFit="1" customWidth="1"/>
    <col min="15887" max="15887" width="13.33203125" style="416" bestFit="1" customWidth="1"/>
    <col min="15888" max="15888" width="14.1640625" style="416" bestFit="1" customWidth="1"/>
    <col min="15889" max="16128" width="9.33203125" style="416"/>
    <col min="16129" max="16130" width="1.6640625" style="416" customWidth="1"/>
    <col min="16131" max="16131" width="33.5" style="416" customWidth="1"/>
    <col min="16132" max="16135" width="11.33203125" style="416" customWidth="1"/>
    <col min="16136" max="16136" width="1.6640625" style="416" customWidth="1"/>
    <col min="16137" max="16137" width="35.33203125" style="416" customWidth="1"/>
    <col min="16138" max="16138" width="1.6640625" style="416" customWidth="1"/>
    <col min="16139" max="16140" width="13" style="416" bestFit="1" customWidth="1"/>
    <col min="16141" max="16142" width="14.1640625" style="416" bestFit="1" customWidth="1"/>
    <col min="16143" max="16143" width="13.33203125" style="416" bestFit="1" customWidth="1"/>
    <col min="16144" max="16144" width="14.1640625" style="416" bestFit="1" customWidth="1"/>
    <col min="16145" max="16384" width="9.33203125" style="416"/>
  </cols>
  <sheetData>
    <row r="1" spans="1:15" s="405" customFormat="1" ht="15.75" customHeight="1" x14ac:dyDescent="0.25">
      <c r="B1" s="406" t="s">
        <v>1844</v>
      </c>
    </row>
    <row r="2" spans="1:15" s="411" customFormat="1" ht="15" customHeight="1" x14ac:dyDescent="0.2">
      <c r="B2" s="411" t="s">
        <v>1845</v>
      </c>
      <c r="L2" s="2418"/>
    </row>
    <row r="3" spans="1:15" ht="15" customHeight="1" x14ac:dyDescent="0.2"/>
    <row r="4" spans="1:15" x14ac:dyDescent="0.2">
      <c r="B4" s="431" t="s">
        <v>1846</v>
      </c>
      <c r="C4" s="431"/>
      <c r="D4" s="431"/>
      <c r="E4" s="431"/>
      <c r="F4" s="431"/>
      <c r="G4" s="431"/>
      <c r="H4" s="431"/>
      <c r="I4" s="2419" t="s">
        <v>1847</v>
      </c>
    </row>
    <row r="5" spans="1:15" ht="6" customHeight="1" x14ac:dyDescent="0.2">
      <c r="A5" s="891"/>
      <c r="B5" s="892"/>
      <c r="C5" s="892"/>
      <c r="D5" s="891"/>
      <c r="E5" s="893"/>
      <c r="F5" s="893"/>
      <c r="G5" s="893"/>
      <c r="H5" s="891"/>
      <c r="I5" s="894"/>
    </row>
    <row r="6" spans="1:15" x14ac:dyDescent="0.2">
      <c r="A6" s="895"/>
      <c r="B6" s="896" t="s">
        <v>3</v>
      </c>
      <c r="C6" s="896"/>
      <c r="D6" s="1346">
        <v>2017</v>
      </c>
      <c r="E6" s="1346">
        <v>2018</v>
      </c>
      <c r="F6" s="1346">
        <v>2019</v>
      </c>
      <c r="G6" s="1346">
        <v>2020</v>
      </c>
      <c r="H6" s="968"/>
      <c r="I6" s="435" t="s">
        <v>6</v>
      </c>
      <c r="J6" s="960"/>
      <c r="K6" s="2420"/>
      <c r="L6" s="2420"/>
      <c r="M6" s="2420"/>
      <c r="N6" s="2420"/>
    </row>
    <row r="7" spans="1:15" ht="6" customHeight="1" thickBot="1" x14ac:dyDescent="0.25">
      <c r="A7" s="898"/>
      <c r="B7" s="437"/>
      <c r="C7" s="437"/>
      <c r="D7" s="2421"/>
      <c r="E7" s="2421"/>
      <c r="F7" s="2421"/>
      <c r="G7" s="2421"/>
      <c r="H7" s="898"/>
      <c r="I7" s="440"/>
      <c r="J7" s="960"/>
      <c r="K7" s="445"/>
      <c r="L7" s="445"/>
      <c r="M7" s="445"/>
      <c r="N7" s="445"/>
    </row>
    <row r="8" spans="1:15" ht="6" customHeight="1" x14ac:dyDescent="0.2">
      <c r="A8" s="901"/>
      <c r="B8" s="431"/>
      <c r="D8" s="449"/>
      <c r="E8" s="449"/>
      <c r="F8" s="449"/>
      <c r="G8" s="449"/>
      <c r="H8" s="902"/>
      <c r="I8" s="903"/>
      <c r="J8" s="960"/>
      <c r="K8" s="445"/>
      <c r="L8" s="445"/>
      <c r="M8" s="445"/>
      <c r="N8" s="445"/>
    </row>
    <row r="9" spans="1:15" ht="13.5" customHeight="1" x14ac:dyDescent="0.2">
      <c r="A9" s="902"/>
      <c r="B9" s="660" t="s">
        <v>1848</v>
      </c>
      <c r="C9" s="660"/>
      <c r="D9" s="2422">
        <v>240403132</v>
      </c>
      <c r="E9" s="2422">
        <v>245568597</v>
      </c>
      <c r="F9" s="2422">
        <v>275552921</v>
      </c>
      <c r="G9" s="2422">
        <v>174804142</v>
      </c>
      <c r="H9" s="661"/>
      <c r="I9" s="985" t="s">
        <v>1849</v>
      </c>
      <c r="J9" s="960"/>
      <c r="K9" s="2423"/>
      <c r="L9" s="2424"/>
      <c r="M9" s="2425"/>
      <c r="N9" s="2425"/>
      <c r="O9" s="2426"/>
    </row>
    <row r="10" spans="1:15" ht="13.5" customHeight="1" x14ac:dyDescent="0.2">
      <c r="A10" s="902"/>
      <c r="B10" s="431" t="s">
        <v>414</v>
      </c>
      <c r="D10" s="2427"/>
      <c r="E10" s="2427"/>
      <c r="F10" s="2427"/>
      <c r="G10" s="2427"/>
      <c r="H10" s="902"/>
      <c r="I10" s="991" t="s">
        <v>1850</v>
      </c>
      <c r="J10" s="960"/>
      <c r="K10" s="2423"/>
      <c r="L10" s="2428"/>
      <c r="M10" s="2429"/>
      <c r="N10" s="2429"/>
    </row>
    <row r="11" spans="1:15" ht="13.5" customHeight="1" x14ac:dyDescent="0.2">
      <c r="A11" s="902"/>
      <c r="B11" s="431"/>
      <c r="C11" s="416" t="s">
        <v>1851</v>
      </c>
      <c r="D11" s="2427">
        <v>20156517</v>
      </c>
      <c r="E11" s="2427">
        <v>13666895</v>
      </c>
      <c r="F11" s="2427">
        <v>6950423</v>
      </c>
      <c r="G11" s="2427">
        <v>5158223</v>
      </c>
      <c r="H11" s="908"/>
      <c r="I11" s="991" t="s">
        <v>1852</v>
      </c>
      <c r="J11" s="960"/>
      <c r="K11" s="2423"/>
      <c r="L11" s="2428"/>
      <c r="M11" s="2429"/>
      <c r="N11" s="2429"/>
    </row>
    <row r="12" spans="1:15" ht="13.5" customHeight="1" x14ac:dyDescent="0.2">
      <c r="A12" s="902"/>
      <c r="B12" s="431"/>
      <c r="C12" s="416" t="s">
        <v>1853</v>
      </c>
      <c r="D12" s="2427">
        <v>6953331</v>
      </c>
      <c r="E12" s="2427">
        <v>57685797</v>
      </c>
      <c r="F12" s="2427">
        <v>64276649</v>
      </c>
      <c r="G12" s="2427">
        <v>11664877</v>
      </c>
      <c r="H12" s="908"/>
      <c r="I12" s="991" t="s">
        <v>1854</v>
      </c>
      <c r="J12" s="960"/>
      <c r="K12" s="2423"/>
      <c r="L12" s="2428"/>
      <c r="M12" s="2430"/>
      <c r="N12" s="2431"/>
    </row>
    <row r="13" spans="1:15" s="413" customFormat="1" ht="13.5" customHeight="1" x14ac:dyDescent="0.2">
      <c r="A13" s="1030"/>
      <c r="B13" s="415" t="s">
        <v>1855</v>
      </c>
      <c r="C13" s="2432"/>
      <c r="D13" s="2433">
        <v>461024896</v>
      </c>
      <c r="E13" s="2433">
        <v>639474502</v>
      </c>
      <c r="F13" s="2433">
        <v>673578602</v>
      </c>
      <c r="G13" s="2433">
        <v>640499349</v>
      </c>
      <c r="H13" s="910"/>
      <c r="I13" s="2434" t="s">
        <v>1856</v>
      </c>
      <c r="J13" s="1383"/>
      <c r="K13" s="2423"/>
      <c r="L13" s="2424"/>
      <c r="M13" s="2425"/>
      <c r="N13" s="2425"/>
      <c r="O13" s="2435"/>
    </row>
    <row r="14" spans="1:15" s="413" customFormat="1" ht="13.5" customHeight="1" x14ac:dyDescent="0.2">
      <c r="A14" s="1030"/>
      <c r="B14" s="415" t="s">
        <v>1857</v>
      </c>
      <c r="D14" s="2433">
        <v>253539705</v>
      </c>
      <c r="E14" s="2433">
        <v>391447777</v>
      </c>
      <c r="F14" s="2433">
        <f>SUM(F16:F17)</f>
        <v>391677703</v>
      </c>
      <c r="G14" s="2433">
        <f>SUM(G16:G17)</f>
        <v>375039456</v>
      </c>
      <c r="H14" s="910"/>
      <c r="I14" s="2434" t="s">
        <v>1858</v>
      </c>
      <c r="J14" s="1383"/>
      <c r="K14" s="2423"/>
      <c r="L14" s="2424"/>
      <c r="M14" s="2424"/>
      <c r="N14" s="2425"/>
    </row>
    <row r="15" spans="1:15" ht="13.5" customHeight="1" x14ac:dyDescent="0.2">
      <c r="A15" s="902"/>
      <c r="B15" s="431" t="s">
        <v>298</v>
      </c>
      <c r="D15" s="2436"/>
      <c r="E15" s="2436"/>
      <c r="F15" s="2436"/>
      <c r="G15" s="2436"/>
      <c r="H15" s="908"/>
      <c r="I15" s="2437" t="s">
        <v>1859</v>
      </c>
      <c r="J15" s="960"/>
      <c r="K15" s="2423"/>
      <c r="L15" s="2438"/>
      <c r="M15" s="2438"/>
      <c r="N15" s="2439"/>
      <c r="O15" s="2440"/>
    </row>
    <row r="16" spans="1:15" ht="13.5" customHeight="1" x14ac:dyDescent="0.2">
      <c r="A16" s="902"/>
      <c r="B16" s="431"/>
      <c r="C16" s="416" t="s">
        <v>1860</v>
      </c>
      <c r="D16" s="2427">
        <v>87279092</v>
      </c>
      <c r="E16" s="2427">
        <v>106723394</v>
      </c>
      <c r="F16" s="2427">
        <v>112998540</v>
      </c>
      <c r="G16" s="2427">
        <v>115668280</v>
      </c>
      <c r="H16" s="908"/>
      <c r="I16" s="991" t="s">
        <v>1861</v>
      </c>
      <c r="J16" s="960"/>
      <c r="K16" s="2423"/>
      <c r="L16" s="2428"/>
      <c r="M16" s="2429"/>
      <c r="N16" s="2441"/>
    </row>
    <row r="17" spans="1:17" ht="13.5" customHeight="1" x14ac:dyDescent="0.2">
      <c r="A17" s="902"/>
      <c r="B17" s="431"/>
      <c r="C17" s="416" t="s">
        <v>1862</v>
      </c>
      <c r="D17" s="2427">
        <v>166260613</v>
      </c>
      <c r="E17" s="2427">
        <v>284724383</v>
      </c>
      <c r="F17" s="2427">
        <v>278679163</v>
      </c>
      <c r="G17" s="2427">
        <v>259371176</v>
      </c>
      <c r="H17" s="908"/>
      <c r="I17" s="991" t="s">
        <v>1863</v>
      </c>
      <c r="J17" s="960"/>
      <c r="K17" s="2423"/>
      <c r="L17" s="2428"/>
      <c r="M17" s="2429"/>
      <c r="N17" s="2429"/>
    </row>
    <row r="18" spans="1:17" s="413" customFormat="1" ht="13.5" customHeight="1" x14ac:dyDescent="0.2">
      <c r="A18" s="1030"/>
      <c r="B18" s="415" t="s">
        <v>1864</v>
      </c>
      <c r="D18" s="2433"/>
      <c r="E18" s="2433"/>
      <c r="F18" s="2433"/>
      <c r="G18" s="2433"/>
      <c r="H18" s="910"/>
      <c r="I18" s="2434" t="s">
        <v>1865</v>
      </c>
      <c r="J18" s="1383"/>
      <c r="K18" s="2423"/>
      <c r="L18" s="2424"/>
      <c r="M18" s="2425"/>
      <c r="N18" s="2429"/>
    </row>
    <row r="19" spans="1:17" s="413" customFormat="1" ht="13.5" customHeight="1" x14ac:dyDescent="0.2">
      <c r="A19" s="1030"/>
      <c r="B19" s="2442" t="s">
        <v>1866</v>
      </c>
      <c r="D19" s="2433">
        <v>207485191</v>
      </c>
      <c r="E19" s="2433">
        <v>248026725</v>
      </c>
      <c r="F19" s="2433">
        <v>281900899</v>
      </c>
      <c r="G19" s="2433">
        <v>265459893</v>
      </c>
      <c r="H19" s="910"/>
      <c r="I19" s="985" t="s">
        <v>1867</v>
      </c>
      <c r="J19" s="1383"/>
      <c r="K19" s="2443"/>
      <c r="L19" s="2443"/>
      <c r="M19" s="2443"/>
      <c r="N19" s="2443"/>
      <c r="Q19" s="2435"/>
    </row>
    <row r="20" spans="1:17" ht="13.5" customHeight="1" x14ac:dyDescent="0.2">
      <c r="A20" s="902"/>
      <c r="B20" s="431" t="s">
        <v>298</v>
      </c>
      <c r="D20" s="2427"/>
      <c r="E20" s="2427"/>
      <c r="F20" s="2427"/>
      <c r="G20" s="2427"/>
      <c r="H20" s="908"/>
      <c r="I20" s="2437" t="s">
        <v>1859</v>
      </c>
      <c r="J20" s="960"/>
      <c r="K20" s="2423"/>
      <c r="L20" s="2428"/>
      <c r="M20" s="2429"/>
      <c r="N20" s="2425"/>
    </row>
    <row r="21" spans="1:17" ht="13.5" customHeight="1" x14ac:dyDescent="0.2">
      <c r="A21" s="902"/>
      <c r="B21" s="431"/>
      <c r="C21" s="416" t="s">
        <v>1868</v>
      </c>
      <c r="D21" s="2427"/>
      <c r="E21" s="2427"/>
      <c r="F21" s="2427"/>
      <c r="G21" s="2427"/>
      <c r="H21" s="908"/>
      <c r="I21" s="991" t="s">
        <v>1869</v>
      </c>
      <c r="J21" s="960"/>
      <c r="K21" s="2423"/>
      <c r="L21" s="2428"/>
      <c r="M21" s="2429"/>
      <c r="N21" s="2429"/>
    </row>
    <row r="22" spans="1:17" ht="13.5" customHeight="1" x14ac:dyDescent="0.2">
      <c r="A22" s="902"/>
      <c r="B22" s="431"/>
      <c r="C22" s="999" t="s">
        <v>1870</v>
      </c>
      <c r="D22" s="2427">
        <v>33399955</v>
      </c>
      <c r="E22" s="2427">
        <v>30207758</v>
      </c>
      <c r="F22" s="2427">
        <v>36120003</v>
      </c>
      <c r="G22" s="2427">
        <v>36000727</v>
      </c>
      <c r="H22" s="908"/>
      <c r="I22" s="2444" t="s">
        <v>1871</v>
      </c>
      <c r="J22" s="960"/>
      <c r="K22" s="2423"/>
      <c r="L22" s="2428"/>
      <c r="M22" s="2445"/>
      <c r="N22" s="2429"/>
      <c r="O22" s="1061"/>
    </row>
    <row r="23" spans="1:17" ht="13.5" customHeight="1" x14ac:dyDescent="0.2">
      <c r="A23" s="902"/>
      <c r="B23" s="431"/>
      <c r="C23" s="416" t="s">
        <v>1872</v>
      </c>
      <c r="D23" s="929"/>
      <c r="E23" s="929"/>
      <c r="F23" s="929"/>
      <c r="G23" s="929"/>
      <c r="H23" s="2427"/>
      <c r="I23" s="991" t="s">
        <v>1873</v>
      </c>
      <c r="J23" s="960"/>
      <c r="K23" s="2423"/>
      <c r="L23" s="2428"/>
      <c r="M23" s="2429"/>
      <c r="N23" s="2429"/>
    </row>
    <row r="24" spans="1:17" ht="13.5" customHeight="1" x14ac:dyDescent="0.2">
      <c r="A24" s="902"/>
      <c r="B24" s="431"/>
      <c r="C24" s="999" t="s">
        <v>1874</v>
      </c>
      <c r="D24" s="2427">
        <v>174085236</v>
      </c>
      <c r="E24" s="2427">
        <v>217818967</v>
      </c>
      <c r="F24" s="2427">
        <v>245780896</v>
      </c>
      <c r="G24" s="2427">
        <v>228989396</v>
      </c>
      <c r="H24" s="908"/>
      <c r="I24" s="2444" t="s">
        <v>1875</v>
      </c>
      <c r="J24" s="960"/>
      <c r="K24" s="2423"/>
      <c r="L24" s="2428"/>
      <c r="M24" s="2429"/>
      <c r="N24" s="2429"/>
    </row>
    <row r="25" spans="1:17" ht="13.5" customHeight="1" x14ac:dyDescent="0.2">
      <c r="A25" s="902"/>
      <c r="B25" s="431"/>
      <c r="C25" s="999"/>
      <c r="D25" s="2427"/>
      <c r="E25" s="2427"/>
      <c r="F25" s="2427"/>
      <c r="G25" s="2427"/>
      <c r="H25" s="908"/>
      <c r="I25" s="985" t="s">
        <v>1876</v>
      </c>
      <c r="J25" s="960"/>
      <c r="K25" s="2423"/>
      <c r="L25" s="2428"/>
      <c r="M25" s="2429"/>
      <c r="N25" s="2429"/>
    </row>
    <row r="26" spans="1:17" s="413" customFormat="1" ht="13.5" customHeight="1" x14ac:dyDescent="0.2">
      <c r="A26" s="1030"/>
      <c r="B26" s="415" t="s">
        <v>1877</v>
      </c>
      <c r="D26" s="2433">
        <v>650654742</v>
      </c>
      <c r="E26" s="2433">
        <v>903494147</v>
      </c>
      <c r="F26" s="2433">
        <v>907676899</v>
      </c>
      <c r="G26" s="2433">
        <v>850766069</v>
      </c>
      <c r="H26" s="1030"/>
      <c r="I26" s="2446" t="s">
        <v>1878</v>
      </c>
      <c r="J26" s="1383"/>
      <c r="K26" s="2423"/>
      <c r="L26" s="2423"/>
      <c r="M26" s="2425"/>
      <c r="N26" s="2425"/>
    </row>
    <row r="27" spans="1:17" ht="13.5" customHeight="1" x14ac:dyDescent="0.2">
      <c r="A27" s="902"/>
      <c r="B27" s="431" t="s">
        <v>414</v>
      </c>
      <c r="D27" s="2427"/>
      <c r="E27" s="2427"/>
      <c r="F27" s="2427"/>
      <c r="G27" s="2427"/>
      <c r="H27" s="2447"/>
      <c r="I27" s="991" t="s">
        <v>1850</v>
      </c>
      <c r="J27" s="960"/>
      <c r="K27" s="2423"/>
      <c r="L27" s="2428"/>
      <c r="M27" s="2429"/>
      <c r="N27" s="2425"/>
    </row>
    <row r="28" spans="1:17" ht="13.5" customHeight="1" x14ac:dyDescent="0.2">
      <c r="A28" s="902"/>
      <c r="B28" s="431"/>
      <c r="C28" s="416" t="s">
        <v>1879</v>
      </c>
      <c r="D28" s="2427"/>
      <c r="E28" s="2427"/>
      <c r="F28" s="2427"/>
      <c r="G28" s="2427"/>
      <c r="H28" s="908"/>
      <c r="I28" s="991" t="s">
        <v>1880</v>
      </c>
      <c r="J28" s="960"/>
      <c r="K28" s="2423"/>
      <c r="L28" s="2428"/>
      <c r="M28" s="2429"/>
      <c r="N28" s="2429"/>
    </row>
    <row r="29" spans="1:17" ht="13.5" customHeight="1" x14ac:dyDescent="0.2">
      <c r="A29" s="902"/>
      <c r="B29" s="431"/>
      <c r="C29" s="999" t="s">
        <v>1881</v>
      </c>
      <c r="D29" s="2427">
        <v>32001142</v>
      </c>
      <c r="E29" s="2427">
        <v>41852841</v>
      </c>
      <c r="F29" s="2427">
        <v>38938470</v>
      </c>
      <c r="G29" s="2427">
        <v>37748114</v>
      </c>
      <c r="H29" s="908"/>
      <c r="I29" s="2444" t="s">
        <v>1882</v>
      </c>
      <c r="J29" s="960"/>
      <c r="K29" s="2423"/>
      <c r="L29" s="2428"/>
      <c r="M29" s="2429"/>
      <c r="N29" s="2429"/>
    </row>
    <row r="30" spans="1:17" ht="18" customHeight="1" x14ac:dyDescent="0.2">
      <c r="A30" s="902"/>
      <c r="B30" s="431"/>
      <c r="C30" s="416" t="s">
        <v>1883</v>
      </c>
      <c r="D30" s="2427">
        <v>398834701</v>
      </c>
      <c r="E30" s="2427">
        <v>475805765</v>
      </c>
      <c r="F30" s="2427">
        <v>493538309</v>
      </c>
      <c r="G30" s="2427">
        <v>454867045</v>
      </c>
      <c r="H30" s="908"/>
      <c r="I30" s="991" t="s">
        <v>1884</v>
      </c>
      <c r="J30" s="960"/>
      <c r="K30" s="2423"/>
      <c r="L30" s="2428"/>
      <c r="M30" s="2445"/>
      <c r="N30" s="2429"/>
      <c r="O30" s="1061"/>
    </row>
    <row r="31" spans="1:17" ht="6" customHeight="1" thickBot="1" x14ac:dyDescent="0.25">
      <c r="A31" s="911"/>
      <c r="B31" s="912"/>
      <c r="C31" s="1058"/>
      <c r="D31" s="2448"/>
      <c r="E31" s="2448"/>
      <c r="F31" s="2449"/>
      <c r="G31" s="2448"/>
      <c r="H31" s="2450"/>
      <c r="I31" s="914"/>
      <c r="J31" s="960"/>
      <c r="K31" s="2428"/>
      <c r="L31" s="2428"/>
      <c r="M31" s="2429"/>
      <c r="N31" s="2440"/>
    </row>
    <row r="32" spans="1:17" ht="6" customHeight="1" x14ac:dyDescent="0.2">
      <c r="B32" s="960"/>
      <c r="C32" s="960"/>
      <c r="D32" s="960"/>
      <c r="E32" s="960"/>
      <c r="F32" s="960"/>
      <c r="G32" s="960"/>
      <c r="H32" s="960"/>
      <c r="I32" s="960"/>
      <c r="J32" s="960"/>
      <c r="K32" s="445"/>
      <c r="M32" s="413"/>
    </row>
    <row r="33" spans="1:16" ht="6" customHeight="1" x14ac:dyDescent="0.2">
      <c r="L33" s="961"/>
      <c r="N33" s="961"/>
    </row>
    <row r="34" spans="1:16" s="961" customFormat="1" ht="12" customHeight="1" x14ac:dyDescent="0.2">
      <c r="B34" s="962"/>
      <c r="I34" s="2451"/>
      <c r="K34" s="2452"/>
      <c r="N34" s="416"/>
    </row>
    <row r="35" spans="1:16" s="961" customFormat="1" ht="12" customHeight="1" x14ac:dyDescent="0.2">
      <c r="B35" s="962"/>
      <c r="I35" s="2451"/>
      <c r="K35" s="2452"/>
      <c r="N35" s="416"/>
    </row>
    <row r="36" spans="1:16" s="961" customFormat="1" ht="12" customHeight="1" x14ac:dyDescent="0.2">
      <c r="B36" s="962"/>
      <c r="I36" s="963"/>
      <c r="K36" s="2453"/>
      <c r="L36" s="416"/>
      <c r="M36" s="416"/>
      <c r="N36" s="416"/>
      <c r="O36" s="416"/>
    </row>
    <row r="37" spans="1:16" ht="15" customHeight="1" x14ac:dyDescent="0.2">
      <c r="L37" s="405"/>
      <c r="M37" s="405"/>
      <c r="O37" s="405"/>
    </row>
    <row r="38" spans="1:16" s="405" customFormat="1" ht="15.75" customHeight="1" x14ac:dyDescent="0.25">
      <c r="B38" s="406" t="s">
        <v>1885</v>
      </c>
      <c r="L38" s="411"/>
      <c r="M38" s="2454"/>
      <c r="N38" s="416"/>
      <c r="O38" s="411"/>
    </row>
    <row r="39" spans="1:16" s="411" customFormat="1" ht="15" customHeight="1" x14ac:dyDescent="0.2">
      <c r="B39" s="411" t="s">
        <v>1886</v>
      </c>
      <c r="L39" s="416"/>
      <c r="M39" s="416"/>
      <c r="N39" s="416"/>
      <c r="O39" s="416"/>
    </row>
    <row r="40" spans="1:16" ht="15" customHeight="1" x14ac:dyDescent="0.2"/>
    <row r="41" spans="1:16" x14ac:dyDescent="0.2">
      <c r="B41" s="431" t="s">
        <v>1846</v>
      </c>
      <c r="C41" s="431"/>
      <c r="D41" s="431"/>
      <c r="E41" s="431"/>
      <c r="F41" s="431"/>
      <c r="G41" s="431"/>
      <c r="H41" s="431"/>
      <c r="I41" s="2419" t="s">
        <v>1847</v>
      </c>
    </row>
    <row r="42" spans="1:16" ht="6" customHeight="1" x14ac:dyDescent="0.2">
      <c r="A42" s="891"/>
      <c r="B42" s="892"/>
      <c r="C42" s="892"/>
      <c r="D42" s="891"/>
      <c r="E42" s="893"/>
      <c r="F42" s="893"/>
      <c r="G42" s="893"/>
      <c r="H42" s="891"/>
      <c r="I42" s="894"/>
      <c r="N42" s="961"/>
    </row>
    <row r="43" spans="1:16" x14ac:dyDescent="0.2">
      <c r="A43" s="895"/>
      <c r="B43" s="896" t="s">
        <v>3</v>
      </c>
      <c r="C43" s="896"/>
      <c r="D43" s="1346">
        <v>2017</v>
      </c>
      <c r="E43" s="1346">
        <v>2018</v>
      </c>
      <c r="F43" s="1346">
        <v>2019</v>
      </c>
      <c r="G43" s="1346">
        <v>2020</v>
      </c>
      <c r="H43" s="968"/>
      <c r="I43" s="435" t="s">
        <v>6</v>
      </c>
      <c r="J43" s="960"/>
      <c r="K43" s="445"/>
      <c r="N43" s="961"/>
    </row>
    <row r="44" spans="1:16" ht="6" customHeight="1" thickBot="1" x14ac:dyDescent="0.25">
      <c r="A44" s="898"/>
      <c r="B44" s="437"/>
      <c r="C44" s="437"/>
      <c r="D44" s="2421"/>
      <c r="E44" s="2421"/>
      <c r="F44" s="2421"/>
      <c r="G44" s="2421"/>
      <c r="H44" s="898"/>
      <c r="I44" s="440"/>
      <c r="J44" s="960"/>
      <c r="K44" s="445"/>
    </row>
    <row r="45" spans="1:16" ht="6" customHeight="1" x14ac:dyDescent="0.2">
      <c r="A45" s="901"/>
      <c r="B45" s="431"/>
      <c r="D45" s="449"/>
      <c r="E45" s="449"/>
      <c r="F45" s="449"/>
      <c r="G45" s="449"/>
      <c r="H45" s="902"/>
      <c r="I45" s="903"/>
      <c r="J45" s="960"/>
      <c r="K45" s="445"/>
    </row>
    <row r="46" spans="1:16" s="413" customFormat="1" ht="13.5" customHeight="1" x14ac:dyDescent="0.2">
      <c r="A46" s="1030"/>
      <c r="B46" s="413" t="s">
        <v>1848</v>
      </c>
      <c r="D46" s="2433">
        <v>32943874</v>
      </c>
      <c r="E46" s="2433">
        <v>58497242</v>
      </c>
      <c r="F46" s="2433">
        <v>52159751</v>
      </c>
      <c r="G46" s="2433">
        <v>46826405</v>
      </c>
      <c r="H46" s="661"/>
      <c r="I46" s="985" t="s">
        <v>1849</v>
      </c>
      <c r="J46" s="1383"/>
      <c r="K46" s="2455"/>
      <c r="L46" s="2456"/>
      <c r="M46" s="2456"/>
      <c r="N46" s="2457"/>
      <c r="O46" s="2457"/>
      <c r="P46" s="2457"/>
    </row>
    <row r="47" spans="1:16" ht="13.5" customHeight="1" x14ac:dyDescent="0.2">
      <c r="A47" s="902"/>
      <c r="B47" s="431" t="s">
        <v>414</v>
      </c>
      <c r="D47" s="2427"/>
      <c r="E47" s="2427"/>
      <c r="F47" s="2427"/>
      <c r="G47" s="2427"/>
      <c r="H47" s="902"/>
      <c r="I47" s="991" t="s">
        <v>1850</v>
      </c>
      <c r="J47" s="960"/>
      <c r="K47" s="2455"/>
      <c r="L47" s="2458"/>
      <c r="M47" s="2458"/>
      <c r="N47" s="2457"/>
      <c r="O47" s="2457"/>
      <c r="P47" s="2457"/>
    </row>
    <row r="48" spans="1:16" ht="13.5" customHeight="1" x14ac:dyDescent="0.2">
      <c r="A48" s="902"/>
      <c r="B48" s="431"/>
      <c r="C48" s="416" t="s">
        <v>1851</v>
      </c>
      <c r="D48" s="2427">
        <v>19922357</v>
      </c>
      <c r="E48" s="2427">
        <v>39267789</v>
      </c>
      <c r="F48" s="2427">
        <v>33423883</v>
      </c>
      <c r="G48" s="2427">
        <v>34823978</v>
      </c>
      <c r="H48" s="908"/>
      <c r="I48" s="991" t="s">
        <v>1852</v>
      </c>
      <c r="J48" s="960"/>
      <c r="K48" s="2455"/>
      <c r="L48" s="2458"/>
      <c r="M48" s="2458"/>
      <c r="N48" s="2457"/>
      <c r="O48" s="2457"/>
      <c r="P48" s="2457"/>
    </row>
    <row r="49" spans="1:16" s="413" customFormat="1" ht="13.5" customHeight="1" x14ac:dyDescent="0.2">
      <c r="A49" s="1030"/>
      <c r="B49" s="415" t="s">
        <v>1855</v>
      </c>
      <c r="C49" s="2432"/>
      <c r="D49" s="2433">
        <v>178265479</v>
      </c>
      <c r="E49" s="2433">
        <v>196326978</v>
      </c>
      <c r="F49" s="2433">
        <v>209918276</v>
      </c>
      <c r="G49" s="2433">
        <v>224105394</v>
      </c>
      <c r="H49" s="910"/>
      <c r="I49" s="2434" t="s">
        <v>1856</v>
      </c>
      <c r="J49" s="1383"/>
      <c r="K49" s="2455"/>
      <c r="L49" s="2456"/>
      <c r="M49" s="2456"/>
      <c r="N49" s="2457"/>
      <c r="O49" s="2457"/>
      <c r="P49" s="2457"/>
    </row>
    <row r="50" spans="1:16" s="413" customFormat="1" ht="13.5" customHeight="1" x14ac:dyDescent="0.2">
      <c r="A50" s="1030"/>
      <c r="B50" s="415" t="s">
        <v>1857</v>
      </c>
      <c r="D50" s="2433">
        <v>40691307</v>
      </c>
      <c r="E50" s="2433">
        <v>37560971</v>
      </c>
      <c r="F50" s="2433">
        <v>38916269</v>
      </c>
      <c r="G50" s="2433">
        <v>38930034</v>
      </c>
      <c r="H50" s="910"/>
      <c r="I50" s="2434" t="s">
        <v>1858</v>
      </c>
      <c r="J50" s="1383"/>
      <c r="K50" s="2455"/>
      <c r="L50" s="2456"/>
      <c r="M50" s="2456"/>
      <c r="N50" s="2457"/>
      <c r="O50" s="2457"/>
      <c r="P50" s="2457"/>
    </row>
    <row r="51" spans="1:16" ht="13.5" customHeight="1" x14ac:dyDescent="0.2">
      <c r="A51" s="902"/>
      <c r="B51" s="431" t="s">
        <v>298</v>
      </c>
      <c r="D51" s="2436"/>
      <c r="E51" s="2436"/>
      <c r="F51" s="2436"/>
      <c r="G51" s="2436"/>
      <c r="H51" s="908"/>
      <c r="I51" s="2437" t="s">
        <v>1859</v>
      </c>
      <c r="J51" s="960"/>
      <c r="K51" s="2455"/>
      <c r="L51" s="2458"/>
      <c r="M51" s="2458"/>
      <c r="N51" s="2457"/>
      <c r="O51" s="2457"/>
      <c r="P51" s="2457"/>
    </row>
    <row r="52" spans="1:16" ht="13.5" customHeight="1" x14ac:dyDescent="0.2">
      <c r="A52" s="902"/>
      <c r="B52" s="431"/>
      <c r="C52" s="416" t="s">
        <v>1860</v>
      </c>
      <c r="D52" s="2427">
        <v>11843037</v>
      </c>
      <c r="E52" s="2427">
        <v>21378940</v>
      </c>
      <c r="F52" s="2427">
        <v>22102978</v>
      </c>
      <c r="G52" s="2427">
        <v>23672158</v>
      </c>
      <c r="H52" s="908"/>
      <c r="I52" s="991" t="s">
        <v>1861</v>
      </c>
      <c r="J52" s="960"/>
      <c r="K52" s="2455"/>
      <c r="L52" s="2458"/>
      <c r="M52" s="2458"/>
      <c r="N52" s="2457"/>
      <c r="O52" s="2457"/>
      <c r="P52" s="2457"/>
    </row>
    <row r="53" spans="1:16" ht="13.5" customHeight="1" x14ac:dyDescent="0.2">
      <c r="A53" s="902"/>
      <c r="B53" s="431"/>
      <c r="C53" s="416" t="s">
        <v>1862</v>
      </c>
      <c r="D53" s="2427">
        <v>28848270</v>
      </c>
      <c r="E53" s="2427">
        <v>16182031</v>
      </c>
      <c r="F53" s="2427">
        <v>16813291</v>
      </c>
      <c r="G53" s="2427">
        <v>15257876</v>
      </c>
      <c r="H53" s="908"/>
      <c r="I53" s="991" t="s">
        <v>1863</v>
      </c>
      <c r="J53" s="960"/>
      <c r="K53" s="2455"/>
      <c r="L53" s="2458"/>
      <c r="M53" s="2458"/>
      <c r="N53" s="2457"/>
      <c r="O53" s="2457"/>
      <c r="P53" s="2457"/>
    </row>
    <row r="54" spans="1:16" s="413" customFormat="1" ht="13.5" customHeight="1" x14ac:dyDescent="0.2">
      <c r="A54" s="1030"/>
      <c r="B54" s="415" t="s">
        <v>1864</v>
      </c>
      <c r="D54" s="2433"/>
      <c r="E54" s="2433"/>
      <c r="F54" s="2433"/>
      <c r="G54" s="2433"/>
      <c r="H54" s="910"/>
      <c r="I54" s="2434" t="s">
        <v>1865</v>
      </c>
      <c r="J54" s="1383"/>
      <c r="K54" s="2455"/>
      <c r="L54" s="2456"/>
      <c r="M54" s="2456"/>
      <c r="N54" s="2457"/>
      <c r="O54" s="2457"/>
      <c r="P54" s="2457"/>
    </row>
    <row r="55" spans="1:16" s="413" customFormat="1" ht="13.5" customHeight="1" x14ac:dyDescent="0.2">
      <c r="A55" s="1030"/>
      <c r="B55" s="2442" t="s">
        <v>1866</v>
      </c>
      <c r="D55" s="2422">
        <v>137574172</v>
      </c>
      <c r="E55" s="2422">
        <v>158766007</v>
      </c>
      <c r="F55" s="2422">
        <v>171002007</v>
      </c>
      <c r="G55" s="2422">
        <v>185175360</v>
      </c>
      <c r="H55" s="910"/>
      <c r="I55" s="985" t="s">
        <v>1887</v>
      </c>
      <c r="J55" s="1383"/>
      <c r="K55" s="2459"/>
      <c r="L55" s="2459"/>
      <c r="M55" s="2459"/>
      <c r="N55" s="2459"/>
      <c r="O55" s="2457"/>
      <c r="P55" s="2457"/>
    </row>
    <row r="56" spans="1:16" ht="13.5" customHeight="1" x14ac:dyDescent="0.2">
      <c r="A56" s="902"/>
      <c r="B56" s="431" t="s">
        <v>298</v>
      </c>
      <c r="D56" s="2460"/>
      <c r="E56" s="2460"/>
      <c r="F56" s="2460"/>
      <c r="G56" s="2460"/>
      <c r="H56" s="908"/>
      <c r="I56" s="2437" t="s">
        <v>1859</v>
      </c>
      <c r="J56" s="960"/>
      <c r="K56" s="2455"/>
      <c r="L56" s="2461"/>
      <c r="M56" s="2461"/>
      <c r="N56" s="2457"/>
      <c r="O56" s="2457"/>
      <c r="P56" s="2457"/>
    </row>
    <row r="57" spans="1:16" ht="13.5" customHeight="1" x14ac:dyDescent="0.2">
      <c r="A57" s="902"/>
      <c r="B57" s="431"/>
      <c r="C57" s="416" t="s">
        <v>1868</v>
      </c>
      <c r="D57" s="2460"/>
      <c r="E57" s="2460"/>
      <c r="F57" s="2460"/>
      <c r="G57" s="2460"/>
      <c r="H57" s="908"/>
      <c r="I57" s="991" t="s">
        <v>1869</v>
      </c>
      <c r="J57" s="960"/>
      <c r="K57" s="2455"/>
      <c r="L57" s="2461"/>
      <c r="M57" s="2461"/>
      <c r="N57" s="2457"/>
      <c r="O57" s="2457"/>
      <c r="P57" s="2457"/>
    </row>
    <row r="58" spans="1:16" ht="13.5" customHeight="1" x14ac:dyDescent="0.2">
      <c r="A58" s="902"/>
      <c r="B58" s="431"/>
      <c r="C58" s="999" t="s">
        <v>1870</v>
      </c>
      <c r="D58" s="2460">
        <v>5414400</v>
      </c>
      <c r="E58" s="2460">
        <v>9938194</v>
      </c>
      <c r="F58" s="2460">
        <v>21747258</v>
      </c>
      <c r="G58" s="2460">
        <v>12884895</v>
      </c>
      <c r="H58" s="908"/>
      <c r="I58" s="2444" t="s">
        <v>1871</v>
      </c>
      <c r="J58" s="960"/>
      <c r="K58" s="2455"/>
      <c r="L58" s="2461"/>
      <c r="M58" s="2461"/>
      <c r="N58" s="2457"/>
      <c r="O58" s="2457"/>
      <c r="P58" s="2457"/>
    </row>
    <row r="59" spans="1:16" ht="13.5" customHeight="1" x14ac:dyDescent="0.2">
      <c r="A59" s="902"/>
      <c r="B59" s="431"/>
      <c r="C59" s="416" t="s">
        <v>1872</v>
      </c>
      <c r="D59" s="2460"/>
      <c r="E59" s="2460"/>
      <c r="F59" s="2460"/>
      <c r="G59" s="2460"/>
      <c r="H59" s="908"/>
      <c r="I59" s="991" t="s">
        <v>1873</v>
      </c>
      <c r="J59" s="960"/>
      <c r="K59" s="2455"/>
      <c r="L59" s="2461"/>
      <c r="M59" s="2461"/>
      <c r="N59" s="2457"/>
      <c r="O59" s="2457"/>
      <c r="P59" s="2457"/>
    </row>
    <row r="60" spans="1:16" ht="13.5" customHeight="1" x14ac:dyDescent="0.2">
      <c r="A60" s="902"/>
      <c r="B60" s="431"/>
      <c r="C60" s="999" t="s">
        <v>1874</v>
      </c>
      <c r="D60" s="2460">
        <v>132159772</v>
      </c>
      <c r="E60" s="2460">
        <v>148827813</v>
      </c>
      <c r="F60" s="2460">
        <v>149254749</v>
      </c>
      <c r="G60" s="2460">
        <v>172290465</v>
      </c>
      <c r="H60" s="908"/>
      <c r="I60" s="2444" t="s">
        <v>1875</v>
      </c>
      <c r="J60" s="960"/>
      <c r="K60" s="2455"/>
      <c r="L60" s="2461"/>
      <c r="M60" s="2461"/>
      <c r="N60" s="2457"/>
      <c r="O60" s="2457"/>
      <c r="P60" s="2457"/>
    </row>
    <row r="61" spans="1:16" ht="13.5" customHeight="1" x14ac:dyDescent="0.2">
      <c r="A61" s="902"/>
      <c r="B61" s="431"/>
      <c r="C61" s="999"/>
      <c r="D61" s="2460"/>
      <c r="E61" s="2460"/>
      <c r="F61" s="2460"/>
      <c r="G61" s="2460"/>
      <c r="H61" s="908"/>
      <c r="I61" s="985" t="s">
        <v>1876</v>
      </c>
      <c r="J61" s="960"/>
      <c r="K61" s="2455"/>
      <c r="L61" s="2461"/>
      <c r="M61" s="2461"/>
      <c r="N61" s="2457"/>
      <c r="O61" s="2457"/>
      <c r="P61" s="2457"/>
    </row>
    <row r="62" spans="1:16" s="413" customFormat="1" ht="13.5" customHeight="1" x14ac:dyDescent="0.2">
      <c r="A62" s="1030"/>
      <c r="B62" s="415" t="s">
        <v>1888</v>
      </c>
      <c r="D62" s="2422">
        <v>158227962</v>
      </c>
      <c r="E62" s="2422">
        <v>159595503</v>
      </c>
      <c r="F62" s="2422">
        <v>161001585</v>
      </c>
      <c r="G62" s="2422">
        <v>185432418</v>
      </c>
      <c r="H62" s="1030"/>
      <c r="I62" s="2446" t="s">
        <v>1878</v>
      </c>
      <c r="J62" s="1383"/>
      <c r="K62" s="2455"/>
      <c r="L62" s="2462"/>
      <c r="M62" s="2462"/>
      <c r="N62" s="2457"/>
      <c r="O62" s="2457"/>
      <c r="P62" s="2457"/>
    </row>
    <row r="63" spans="1:16" ht="13.5" customHeight="1" x14ac:dyDescent="0.2">
      <c r="A63" s="902"/>
      <c r="B63" s="431" t="s">
        <v>414</v>
      </c>
      <c r="D63" s="2427"/>
      <c r="E63" s="2427"/>
      <c r="F63" s="2427"/>
      <c r="G63" s="2427"/>
      <c r="H63" s="2447" t="s">
        <v>1889</v>
      </c>
      <c r="I63" s="991" t="s">
        <v>1850</v>
      </c>
      <c r="J63" s="960"/>
      <c r="K63" s="2455"/>
      <c r="L63" s="2458"/>
      <c r="M63" s="2458"/>
      <c r="N63" s="2457"/>
      <c r="O63" s="2457"/>
      <c r="P63" s="2457"/>
    </row>
    <row r="64" spans="1:16" ht="13.5" customHeight="1" x14ac:dyDescent="0.2">
      <c r="A64" s="902"/>
      <c r="B64" s="431"/>
      <c r="C64" s="416" t="s">
        <v>1879</v>
      </c>
      <c r="D64" s="2463"/>
      <c r="E64" s="2463"/>
      <c r="F64" s="2463"/>
      <c r="G64" s="2463"/>
      <c r="H64" s="908"/>
      <c r="I64" s="991" t="s">
        <v>1880</v>
      </c>
      <c r="J64" s="960"/>
      <c r="K64" s="2455"/>
      <c r="L64" s="2458"/>
      <c r="M64" s="2458"/>
      <c r="N64" s="2457"/>
      <c r="O64" s="2457"/>
      <c r="P64" s="2457"/>
    </row>
    <row r="65" spans="1:16" ht="13.5" customHeight="1" x14ac:dyDescent="0.2">
      <c r="A65" s="902"/>
      <c r="B65" s="431"/>
      <c r="C65" s="999" t="s">
        <v>1881</v>
      </c>
      <c r="D65" s="2464" t="s">
        <v>1890</v>
      </c>
      <c r="E65" s="2464" t="s">
        <v>1890</v>
      </c>
      <c r="F65" s="2464" t="s">
        <v>1890</v>
      </c>
      <c r="G65" s="2464" t="s">
        <v>1890</v>
      </c>
      <c r="H65" s="908"/>
      <c r="I65" s="2444" t="s">
        <v>1882</v>
      </c>
      <c r="J65" s="960"/>
      <c r="K65" s="2455"/>
      <c r="L65" s="2458"/>
      <c r="M65" s="2458"/>
      <c r="N65" s="2457"/>
      <c r="O65" s="2457"/>
      <c r="P65" s="2457"/>
    </row>
    <row r="66" spans="1:16" ht="15.75" customHeight="1" x14ac:dyDescent="0.2">
      <c r="A66" s="902"/>
      <c r="B66" s="431"/>
      <c r="C66" s="416" t="s">
        <v>1883</v>
      </c>
      <c r="D66" s="2463">
        <v>155081019</v>
      </c>
      <c r="E66" s="2463">
        <v>157030755</v>
      </c>
      <c r="F66" s="2463">
        <v>158075933</v>
      </c>
      <c r="G66" s="2463">
        <v>182815636</v>
      </c>
      <c r="H66" s="908"/>
      <c r="I66" s="991" t="s">
        <v>1884</v>
      </c>
      <c r="J66" s="960"/>
      <c r="K66" s="2455"/>
      <c r="L66" s="2458"/>
      <c r="M66" s="2458"/>
      <c r="N66" s="2457"/>
      <c r="O66" s="2457"/>
      <c r="P66" s="2457"/>
    </row>
    <row r="67" spans="1:16" ht="6" customHeight="1" thickBot="1" x14ac:dyDescent="0.25">
      <c r="A67" s="911"/>
      <c r="B67" s="912"/>
      <c r="C67" s="1058"/>
      <c r="D67" s="2448"/>
      <c r="E67" s="2448"/>
      <c r="F67" s="2448"/>
      <c r="G67" s="2448"/>
      <c r="H67" s="2450"/>
      <c r="I67" s="914"/>
      <c r="J67" s="960"/>
      <c r="K67" s="2456"/>
    </row>
    <row r="68" spans="1:16" ht="6" customHeight="1" x14ac:dyDescent="0.2">
      <c r="B68" s="960"/>
      <c r="C68" s="960"/>
      <c r="D68" s="960"/>
      <c r="E68" s="960"/>
      <c r="F68" s="960"/>
      <c r="G68" s="960"/>
      <c r="H68" s="960"/>
      <c r="I68" s="960"/>
      <c r="J68" s="960"/>
      <c r="K68" s="445"/>
      <c r="N68" s="413"/>
    </row>
    <row r="69" spans="1:16" ht="6" customHeight="1" x14ac:dyDescent="0.2">
      <c r="K69" s="445"/>
      <c r="L69" s="961"/>
      <c r="M69" s="961"/>
      <c r="O69" s="961"/>
    </row>
    <row r="70" spans="1:16" s="961" customFormat="1" ht="12" customHeight="1" x14ac:dyDescent="0.2">
      <c r="B70" s="962"/>
      <c r="I70" s="2451"/>
      <c r="N70" s="416"/>
    </row>
    <row r="71" spans="1:16" s="961" customFormat="1" ht="11.25" customHeight="1" x14ac:dyDescent="0.2">
      <c r="I71" s="2451"/>
      <c r="K71" s="1029"/>
      <c r="L71" s="416"/>
      <c r="M71" s="416"/>
      <c r="N71" s="416"/>
      <c r="O71" s="416"/>
    </row>
    <row r="72" spans="1:16" x14ac:dyDescent="0.2">
      <c r="K72" s="445"/>
    </row>
    <row r="73" spans="1:16" x14ac:dyDescent="0.2">
      <c r="K73" s="445"/>
    </row>
    <row r="74" spans="1:16" x14ac:dyDescent="0.2">
      <c r="K74" s="445"/>
    </row>
    <row r="75" spans="1:16" x14ac:dyDescent="0.2">
      <c r="K75" s="445"/>
    </row>
    <row r="77" spans="1:16" x14ac:dyDescent="0.2">
      <c r="N77" s="961"/>
    </row>
    <row r="78" spans="1:16" x14ac:dyDescent="0.2">
      <c r="N78" s="961"/>
    </row>
  </sheetData>
  <printOptions horizontalCentered="1"/>
  <pageMargins left="0.86614173228346458" right="0.86614173228346458" top="0.98425196850393704" bottom="0.78740157480314965" header="0.51181102362204722" footer="0.51181102362204722"/>
  <pageSetup paperSize="9" scale="70" firstPageNumber="94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5"/>
  <sheetViews>
    <sheetView showGridLines="0" zoomScale="86" zoomScaleNormal="86" workbookViewId="0">
      <selection activeCell="C35" sqref="C35"/>
    </sheetView>
  </sheetViews>
  <sheetFormatPr defaultRowHeight="12.75" x14ac:dyDescent="0.2"/>
  <cols>
    <col min="1" max="2" width="1.6640625" style="416" customWidth="1"/>
    <col min="3" max="3" width="34.6640625" style="416" customWidth="1"/>
    <col min="4" max="6" width="11.33203125" style="416" customWidth="1"/>
    <col min="7" max="7" width="10.83203125" style="416" customWidth="1"/>
    <col min="8" max="8" width="1.6640625" style="416" customWidth="1"/>
    <col min="9" max="9" width="34.33203125" style="416" customWidth="1"/>
    <col min="10" max="10" width="1.6640625" style="416" customWidth="1"/>
    <col min="11" max="11" width="13" style="416" bestFit="1" customWidth="1"/>
    <col min="12" max="12" width="37.83203125" style="416" customWidth="1"/>
    <col min="13" max="13" width="13.1640625" style="416" customWidth="1"/>
    <col min="14" max="16" width="9.33203125" style="416"/>
    <col min="17" max="17" width="11.6640625" style="416" customWidth="1"/>
    <col min="18" max="256" width="9.33203125" style="416"/>
    <col min="257" max="258" width="1.6640625" style="416" customWidth="1"/>
    <col min="259" max="259" width="34.6640625" style="416" customWidth="1"/>
    <col min="260" max="262" width="11.33203125" style="416" customWidth="1"/>
    <col min="263" max="263" width="10.83203125" style="416" customWidth="1"/>
    <col min="264" max="264" width="1.6640625" style="416" customWidth="1"/>
    <col min="265" max="265" width="34.33203125" style="416" customWidth="1"/>
    <col min="266" max="266" width="1.6640625" style="416" customWidth="1"/>
    <col min="267" max="267" width="13" style="416" bestFit="1" customWidth="1"/>
    <col min="268" max="268" width="37.83203125" style="416" customWidth="1"/>
    <col min="269" max="269" width="13.1640625" style="416" customWidth="1"/>
    <col min="270" max="272" width="9.33203125" style="416"/>
    <col min="273" max="273" width="11.6640625" style="416" customWidth="1"/>
    <col min="274" max="512" width="9.33203125" style="416"/>
    <col min="513" max="514" width="1.6640625" style="416" customWidth="1"/>
    <col min="515" max="515" width="34.6640625" style="416" customWidth="1"/>
    <col min="516" max="518" width="11.33203125" style="416" customWidth="1"/>
    <col min="519" max="519" width="10.83203125" style="416" customWidth="1"/>
    <col min="520" max="520" width="1.6640625" style="416" customWidth="1"/>
    <col min="521" max="521" width="34.33203125" style="416" customWidth="1"/>
    <col min="522" max="522" width="1.6640625" style="416" customWidth="1"/>
    <col min="523" max="523" width="13" style="416" bestFit="1" customWidth="1"/>
    <col min="524" max="524" width="37.83203125" style="416" customWidth="1"/>
    <col min="525" max="525" width="13.1640625" style="416" customWidth="1"/>
    <col min="526" max="528" width="9.33203125" style="416"/>
    <col min="529" max="529" width="11.6640625" style="416" customWidth="1"/>
    <col min="530" max="768" width="9.33203125" style="416"/>
    <col min="769" max="770" width="1.6640625" style="416" customWidth="1"/>
    <col min="771" max="771" width="34.6640625" style="416" customWidth="1"/>
    <col min="772" max="774" width="11.33203125" style="416" customWidth="1"/>
    <col min="775" max="775" width="10.83203125" style="416" customWidth="1"/>
    <col min="776" max="776" width="1.6640625" style="416" customWidth="1"/>
    <col min="777" max="777" width="34.33203125" style="416" customWidth="1"/>
    <col min="778" max="778" width="1.6640625" style="416" customWidth="1"/>
    <col min="779" max="779" width="13" style="416" bestFit="1" customWidth="1"/>
    <col min="780" max="780" width="37.83203125" style="416" customWidth="1"/>
    <col min="781" max="781" width="13.1640625" style="416" customWidth="1"/>
    <col min="782" max="784" width="9.33203125" style="416"/>
    <col min="785" max="785" width="11.6640625" style="416" customWidth="1"/>
    <col min="786" max="1024" width="9.33203125" style="416"/>
    <col min="1025" max="1026" width="1.6640625" style="416" customWidth="1"/>
    <col min="1027" max="1027" width="34.6640625" style="416" customWidth="1"/>
    <col min="1028" max="1030" width="11.33203125" style="416" customWidth="1"/>
    <col min="1031" max="1031" width="10.83203125" style="416" customWidth="1"/>
    <col min="1032" max="1032" width="1.6640625" style="416" customWidth="1"/>
    <col min="1033" max="1033" width="34.33203125" style="416" customWidth="1"/>
    <col min="1034" max="1034" width="1.6640625" style="416" customWidth="1"/>
    <col min="1035" max="1035" width="13" style="416" bestFit="1" customWidth="1"/>
    <col min="1036" max="1036" width="37.83203125" style="416" customWidth="1"/>
    <col min="1037" max="1037" width="13.1640625" style="416" customWidth="1"/>
    <col min="1038" max="1040" width="9.33203125" style="416"/>
    <col min="1041" max="1041" width="11.6640625" style="416" customWidth="1"/>
    <col min="1042" max="1280" width="9.33203125" style="416"/>
    <col min="1281" max="1282" width="1.6640625" style="416" customWidth="1"/>
    <col min="1283" max="1283" width="34.6640625" style="416" customWidth="1"/>
    <col min="1284" max="1286" width="11.33203125" style="416" customWidth="1"/>
    <col min="1287" max="1287" width="10.83203125" style="416" customWidth="1"/>
    <col min="1288" max="1288" width="1.6640625" style="416" customWidth="1"/>
    <col min="1289" max="1289" width="34.33203125" style="416" customWidth="1"/>
    <col min="1290" max="1290" width="1.6640625" style="416" customWidth="1"/>
    <col min="1291" max="1291" width="13" style="416" bestFit="1" customWidth="1"/>
    <col min="1292" max="1292" width="37.83203125" style="416" customWidth="1"/>
    <col min="1293" max="1293" width="13.1640625" style="416" customWidth="1"/>
    <col min="1294" max="1296" width="9.33203125" style="416"/>
    <col min="1297" max="1297" width="11.6640625" style="416" customWidth="1"/>
    <col min="1298" max="1536" width="9.33203125" style="416"/>
    <col min="1537" max="1538" width="1.6640625" style="416" customWidth="1"/>
    <col min="1539" max="1539" width="34.6640625" style="416" customWidth="1"/>
    <col min="1540" max="1542" width="11.33203125" style="416" customWidth="1"/>
    <col min="1543" max="1543" width="10.83203125" style="416" customWidth="1"/>
    <col min="1544" max="1544" width="1.6640625" style="416" customWidth="1"/>
    <col min="1545" max="1545" width="34.33203125" style="416" customWidth="1"/>
    <col min="1546" max="1546" width="1.6640625" style="416" customWidth="1"/>
    <col min="1547" max="1547" width="13" style="416" bestFit="1" customWidth="1"/>
    <col min="1548" max="1548" width="37.83203125" style="416" customWidth="1"/>
    <col min="1549" max="1549" width="13.1640625" style="416" customWidth="1"/>
    <col min="1550" max="1552" width="9.33203125" style="416"/>
    <col min="1553" max="1553" width="11.6640625" style="416" customWidth="1"/>
    <col min="1554" max="1792" width="9.33203125" style="416"/>
    <col min="1793" max="1794" width="1.6640625" style="416" customWidth="1"/>
    <col min="1795" max="1795" width="34.6640625" style="416" customWidth="1"/>
    <col min="1796" max="1798" width="11.33203125" style="416" customWidth="1"/>
    <col min="1799" max="1799" width="10.83203125" style="416" customWidth="1"/>
    <col min="1800" max="1800" width="1.6640625" style="416" customWidth="1"/>
    <col min="1801" max="1801" width="34.33203125" style="416" customWidth="1"/>
    <col min="1802" max="1802" width="1.6640625" style="416" customWidth="1"/>
    <col min="1803" max="1803" width="13" style="416" bestFit="1" customWidth="1"/>
    <col min="1804" max="1804" width="37.83203125" style="416" customWidth="1"/>
    <col min="1805" max="1805" width="13.1640625" style="416" customWidth="1"/>
    <col min="1806" max="1808" width="9.33203125" style="416"/>
    <col min="1809" max="1809" width="11.6640625" style="416" customWidth="1"/>
    <col min="1810" max="2048" width="9.33203125" style="416"/>
    <col min="2049" max="2050" width="1.6640625" style="416" customWidth="1"/>
    <col min="2051" max="2051" width="34.6640625" style="416" customWidth="1"/>
    <col min="2052" max="2054" width="11.33203125" style="416" customWidth="1"/>
    <col min="2055" max="2055" width="10.83203125" style="416" customWidth="1"/>
    <col min="2056" max="2056" width="1.6640625" style="416" customWidth="1"/>
    <col min="2057" max="2057" width="34.33203125" style="416" customWidth="1"/>
    <col min="2058" max="2058" width="1.6640625" style="416" customWidth="1"/>
    <col min="2059" max="2059" width="13" style="416" bestFit="1" customWidth="1"/>
    <col min="2060" max="2060" width="37.83203125" style="416" customWidth="1"/>
    <col min="2061" max="2061" width="13.1640625" style="416" customWidth="1"/>
    <col min="2062" max="2064" width="9.33203125" style="416"/>
    <col min="2065" max="2065" width="11.6640625" style="416" customWidth="1"/>
    <col min="2066" max="2304" width="9.33203125" style="416"/>
    <col min="2305" max="2306" width="1.6640625" style="416" customWidth="1"/>
    <col min="2307" max="2307" width="34.6640625" style="416" customWidth="1"/>
    <col min="2308" max="2310" width="11.33203125" style="416" customWidth="1"/>
    <col min="2311" max="2311" width="10.83203125" style="416" customWidth="1"/>
    <col min="2312" max="2312" width="1.6640625" style="416" customWidth="1"/>
    <col min="2313" max="2313" width="34.33203125" style="416" customWidth="1"/>
    <col min="2314" max="2314" width="1.6640625" style="416" customWidth="1"/>
    <col min="2315" max="2315" width="13" style="416" bestFit="1" customWidth="1"/>
    <col min="2316" max="2316" width="37.83203125" style="416" customWidth="1"/>
    <col min="2317" max="2317" width="13.1640625" style="416" customWidth="1"/>
    <col min="2318" max="2320" width="9.33203125" style="416"/>
    <col min="2321" max="2321" width="11.6640625" style="416" customWidth="1"/>
    <col min="2322" max="2560" width="9.33203125" style="416"/>
    <col min="2561" max="2562" width="1.6640625" style="416" customWidth="1"/>
    <col min="2563" max="2563" width="34.6640625" style="416" customWidth="1"/>
    <col min="2564" max="2566" width="11.33203125" style="416" customWidth="1"/>
    <col min="2567" max="2567" width="10.83203125" style="416" customWidth="1"/>
    <col min="2568" max="2568" width="1.6640625" style="416" customWidth="1"/>
    <col min="2569" max="2569" width="34.33203125" style="416" customWidth="1"/>
    <col min="2570" max="2570" width="1.6640625" style="416" customWidth="1"/>
    <col min="2571" max="2571" width="13" style="416" bestFit="1" customWidth="1"/>
    <col min="2572" max="2572" width="37.83203125" style="416" customWidth="1"/>
    <col min="2573" max="2573" width="13.1640625" style="416" customWidth="1"/>
    <col min="2574" max="2576" width="9.33203125" style="416"/>
    <col min="2577" max="2577" width="11.6640625" style="416" customWidth="1"/>
    <col min="2578" max="2816" width="9.33203125" style="416"/>
    <col min="2817" max="2818" width="1.6640625" style="416" customWidth="1"/>
    <col min="2819" max="2819" width="34.6640625" style="416" customWidth="1"/>
    <col min="2820" max="2822" width="11.33203125" style="416" customWidth="1"/>
    <col min="2823" max="2823" width="10.83203125" style="416" customWidth="1"/>
    <col min="2824" max="2824" width="1.6640625" style="416" customWidth="1"/>
    <col min="2825" max="2825" width="34.33203125" style="416" customWidth="1"/>
    <col min="2826" max="2826" width="1.6640625" style="416" customWidth="1"/>
    <col min="2827" max="2827" width="13" style="416" bestFit="1" customWidth="1"/>
    <col min="2828" max="2828" width="37.83203125" style="416" customWidth="1"/>
    <col min="2829" max="2829" width="13.1640625" style="416" customWidth="1"/>
    <col min="2830" max="2832" width="9.33203125" style="416"/>
    <col min="2833" max="2833" width="11.6640625" style="416" customWidth="1"/>
    <col min="2834" max="3072" width="9.33203125" style="416"/>
    <col min="3073" max="3074" width="1.6640625" style="416" customWidth="1"/>
    <col min="3075" max="3075" width="34.6640625" style="416" customWidth="1"/>
    <col min="3076" max="3078" width="11.33203125" style="416" customWidth="1"/>
    <col min="3079" max="3079" width="10.83203125" style="416" customWidth="1"/>
    <col min="3080" max="3080" width="1.6640625" style="416" customWidth="1"/>
    <col min="3081" max="3081" width="34.33203125" style="416" customWidth="1"/>
    <col min="3082" max="3082" width="1.6640625" style="416" customWidth="1"/>
    <col min="3083" max="3083" width="13" style="416" bestFit="1" customWidth="1"/>
    <col min="3084" max="3084" width="37.83203125" style="416" customWidth="1"/>
    <col min="3085" max="3085" width="13.1640625" style="416" customWidth="1"/>
    <col min="3086" max="3088" width="9.33203125" style="416"/>
    <col min="3089" max="3089" width="11.6640625" style="416" customWidth="1"/>
    <col min="3090" max="3328" width="9.33203125" style="416"/>
    <col min="3329" max="3330" width="1.6640625" style="416" customWidth="1"/>
    <col min="3331" max="3331" width="34.6640625" style="416" customWidth="1"/>
    <col min="3332" max="3334" width="11.33203125" style="416" customWidth="1"/>
    <col min="3335" max="3335" width="10.83203125" style="416" customWidth="1"/>
    <col min="3336" max="3336" width="1.6640625" style="416" customWidth="1"/>
    <col min="3337" max="3337" width="34.33203125" style="416" customWidth="1"/>
    <col min="3338" max="3338" width="1.6640625" style="416" customWidth="1"/>
    <col min="3339" max="3339" width="13" style="416" bestFit="1" customWidth="1"/>
    <col min="3340" max="3340" width="37.83203125" style="416" customWidth="1"/>
    <col min="3341" max="3341" width="13.1640625" style="416" customWidth="1"/>
    <col min="3342" max="3344" width="9.33203125" style="416"/>
    <col min="3345" max="3345" width="11.6640625" style="416" customWidth="1"/>
    <col min="3346" max="3584" width="9.33203125" style="416"/>
    <col min="3585" max="3586" width="1.6640625" style="416" customWidth="1"/>
    <col min="3587" max="3587" width="34.6640625" style="416" customWidth="1"/>
    <col min="3588" max="3590" width="11.33203125" style="416" customWidth="1"/>
    <col min="3591" max="3591" width="10.83203125" style="416" customWidth="1"/>
    <col min="3592" max="3592" width="1.6640625" style="416" customWidth="1"/>
    <col min="3593" max="3593" width="34.33203125" style="416" customWidth="1"/>
    <col min="3594" max="3594" width="1.6640625" style="416" customWidth="1"/>
    <col min="3595" max="3595" width="13" style="416" bestFit="1" customWidth="1"/>
    <col min="3596" max="3596" width="37.83203125" style="416" customWidth="1"/>
    <col min="3597" max="3597" width="13.1640625" style="416" customWidth="1"/>
    <col min="3598" max="3600" width="9.33203125" style="416"/>
    <col min="3601" max="3601" width="11.6640625" style="416" customWidth="1"/>
    <col min="3602" max="3840" width="9.33203125" style="416"/>
    <col min="3841" max="3842" width="1.6640625" style="416" customWidth="1"/>
    <col min="3843" max="3843" width="34.6640625" style="416" customWidth="1"/>
    <col min="3844" max="3846" width="11.33203125" style="416" customWidth="1"/>
    <col min="3847" max="3847" width="10.83203125" style="416" customWidth="1"/>
    <col min="3848" max="3848" width="1.6640625" style="416" customWidth="1"/>
    <col min="3849" max="3849" width="34.33203125" style="416" customWidth="1"/>
    <col min="3850" max="3850" width="1.6640625" style="416" customWidth="1"/>
    <col min="3851" max="3851" width="13" style="416" bestFit="1" customWidth="1"/>
    <col min="3852" max="3852" width="37.83203125" style="416" customWidth="1"/>
    <col min="3853" max="3853" width="13.1640625" style="416" customWidth="1"/>
    <col min="3854" max="3856" width="9.33203125" style="416"/>
    <col min="3857" max="3857" width="11.6640625" style="416" customWidth="1"/>
    <col min="3858" max="4096" width="9.33203125" style="416"/>
    <col min="4097" max="4098" width="1.6640625" style="416" customWidth="1"/>
    <col min="4099" max="4099" width="34.6640625" style="416" customWidth="1"/>
    <col min="4100" max="4102" width="11.33203125" style="416" customWidth="1"/>
    <col min="4103" max="4103" width="10.83203125" style="416" customWidth="1"/>
    <col min="4104" max="4104" width="1.6640625" style="416" customWidth="1"/>
    <col min="4105" max="4105" width="34.33203125" style="416" customWidth="1"/>
    <col min="4106" max="4106" width="1.6640625" style="416" customWidth="1"/>
    <col min="4107" max="4107" width="13" style="416" bestFit="1" customWidth="1"/>
    <col min="4108" max="4108" width="37.83203125" style="416" customWidth="1"/>
    <col min="4109" max="4109" width="13.1640625" style="416" customWidth="1"/>
    <col min="4110" max="4112" width="9.33203125" style="416"/>
    <col min="4113" max="4113" width="11.6640625" style="416" customWidth="1"/>
    <col min="4114" max="4352" width="9.33203125" style="416"/>
    <col min="4353" max="4354" width="1.6640625" style="416" customWidth="1"/>
    <col min="4355" max="4355" width="34.6640625" style="416" customWidth="1"/>
    <col min="4356" max="4358" width="11.33203125" style="416" customWidth="1"/>
    <col min="4359" max="4359" width="10.83203125" style="416" customWidth="1"/>
    <col min="4360" max="4360" width="1.6640625" style="416" customWidth="1"/>
    <col min="4361" max="4361" width="34.33203125" style="416" customWidth="1"/>
    <col min="4362" max="4362" width="1.6640625" style="416" customWidth="1"/>
    <col min="4363" max="4363" width="13" style="416" bestFit="1" customWidth="1"/>
    <col min="4364" max="4364" width="37.83203125" style="416" customWidth="1"/>
    <col min="4365" max="4365" width="13.1640625" style="416" customWidth="1"/>
    <col min="4366" max="4368" width="9.33203125" style="416"/>
    <col min="4369" max="4369" width="11.6640625" style="416" customWidth="1"/>
    <col min="4370" max="4608" width="9.33203125" style="416"/>
    <col min="4609" max="4610" width="1.6640625" style="416" customWidth="1"/>
    <col min="4611" max="4611" width="34.6640625" style="416" customWidth="1"/>
    <col min="4612" max="4614" width="11.33203125" style="416" customWidth="1"/>
    <col min="4615" max="4615" width="10.83203125" style="416" customWidth="1"/>
    <col min="4616" max="4616" width="1.6640625" style="416" customWidth="1"/>
    <col min="4617" max="4617" width="34.33203125" style="416" customWidth="1"/>
    <col min="4618" max="4618" width="1.6640625" style="416" customWidth="1"/>
    <col min="4619" max="4619" width="13" style="416" bestFit="1" customWidth="1"/>
    <col min="4620" max="4620" width="37.83203125" style="416" customWidth="1"/>
    <col min="4621" max="4621" width="13.1640625" style="416" customWidth="1"/>
    <col min="4622" max="4624" width="9.33203125" style="416"/>
    <col min="4625" max="4625" width="11.6640625" style="416" customWidth="1"/>
    <col min="4626" max="4864" width="9.33203125" style="416"/>
    <col min="4865" max="4866" width="1.6640625" style="416" customWidth="1"/>
    <col min="4867" max="4867" width="34.6640625" style="416" customWidth="1"/>
    <col min="4868" max="4870" width="11.33203125" style="416" customWidth="1"/>
    <col min="4871" max="4871" width="10.83203125" style="416" customWidth="1"/>
    <col min="4872" max="4872" width="1.6640625" style="416" customWidth="1"/>
    <col min="4873" max="4873" width="34.33203125" style="416" customWidth="1"/>
    <col min="4874" max="4874" width="1.6640625" style="416" customWidth="1"/>
    <col min="4875" max="4875" width="13" style="416" bestFit="1" customWidth="1"/>
    <col min="4876" max="4876" width="37.83203125" style="416" customWidth="1"/>
    <col min="4877" max="4877" width="13.1640625" style="416" customWidth="1"/>
    <col min="4878" max="4880" width="9.33203125" style="416"/>
    <col min="4881" max="4881" width="11.6640625" style="416" customWidth="1"/>
    <col min="4882" max="5120" width="9.33203125" style="416"/>
    <col min="5121" max="5122" width="1.6640625" style="416" customWidth="1"/>
    <col min="5123" max="5123" width="34.6640625" style="416" customWidth="1"/>
    <col min="5124" max="5126" width="11.33203125" style="416" customWidth="1"/>
    <col min="5127" max="5127" width="10.83203125" style="416" customWidth="1"/>
    <col min="5128" max="5128" width="1.6640625" style="416" customWidth="1"/>
    <col min="5129" max="5129" width="34.33203125" style="416" customWidth="1"/>
    <col min="5130" max="5130" width="1.6640625" style="416" customWidth="1"/>
    <col min="5131" max="5131" width="13" style="416" bestFit="1" customWidth="1"/>
    <col min="5132" max="5132" width="37.83203125" style="416" customWidth="1"/>
    <col min="5133" max="5133" width="13.1640625" style="416" customWidth="1"/>
    <col min="5134" max="5136" width="9.33203125" style="416"/>
    <col min="5137" max="5137" width="11.6640625" style="416" customWidth="1"/>
    <col min="5138" max="5376" width="9.33203125" style="416"/>
    <col min="5377" max="5378" width="1.6640625" style="416" customWidth="1"/>
    <col min="5379" max="5379" width="34.6640625" style="416" customWidth="1"/>
    <col min="5380" max="5382" width="11.33203125" style="416" customWidth="1"/>
    <col min="5383" max="5383" width="10.83203125" style="416" customWidth="1"/>
    <col min="5384" max="5384" width="1.6640625" style="416" customWidth="1"/>
    <col min="5385" max="5385" width="34.33203125" style="416" customWidth="1"/>
    <col min="5386" max="5386" width="1.6640625" style="416" customWidth="1"/>
    <col min="5387" max="5387" width="13" style="416" bestFit="1" customWidth="1"/>
    <col min="5388" max="5388" width="37.83203125" style="416" customWidth="1"/>
    <col min="5389" max="5389" width="13.1640625" style="416" customWidth="1"/>
    <col min="5390" max="5392" width="9.33203125" style="416"/>
    <col min="5393" max="5393" width="11.6640625" style="416" customWidth="1"/>
    <col min="5394" max="5632" width="9.33203125" style="416"/>
    <col min="5633" max="5634" width="1.6640625" style="416" customWidth="1"/>
    <col min="5635" max="5635" width="34.6640625" style="416" customWidth="1"/>
    <col min="5636" max="5638" width="11.33203125" style="416" customWidth="1"/>
    <col min="5639" max="5639" width="10.83203125" style="416" customWidth="1"/>
    <col min="5640" max="5640" width="1.6640625" style="416" customWidth="1"/>
    <col min="5641" max="5641" width="34.33203125" style="416" customWidth="1"/>
    <col min="5642" max="5642" width="1.6640625" style="416" customWidth="1"/>
    <col min="5643" max="5643" width="13" style="416" bestFit="1" customWidth="1"/>
    <col min="5644" max="5644" width="37.83203125" style="416" customWidth="1"/>
    <col min="5645" max="5645" width="13.1640625" style="416" customWidth="1"/>
    <col min="5646" max="5648" width="9.33203125" style="416"/>
    <col min="5649" max="5649" width="11.6640625" style="416" customWidth="1"/>
    <col min="5650" max="5888" width="9.33203125" style="416"/>
    <col min="5889" max="5890" width="1.6640625" style="416" customWidth="1"/>
    <col min="5891" max="5891" width="34.6640625" style="416" customWidth="1"/>
    <col min="5892" max="5894" width="11.33203125" style="416" customWidth="1"/>
    <col min="5895" max="5895" width="10.83203125" style="416" customWidth="1"/>
    <col min="5896" max="5896" width="1.6640625" style="416" customWidth="1"/>
    <col min="5897" max="5897" width="34.33203125" style="416" customWidth="1"/>
    <col min="5898" max="5898" width="1.6640625" style="416" customWidth="1"/>
    <col min="5899" max="5899" width="13" style="416" bestFit="1" customWidth="1"/>
    <col min="5900" max="5900" width="37.83203125" style="416" customWidth="1"/>
    <col min="5901" max="5901" width="13.1640625" style="416" customWidth="1"/>
    <col min="5902" max="5904" width="9.33203125" style="416"/>
    <col min="5905" max="5905" width="11.6640625" style="416" customWidth="1"/>
    <col min="5906" max="6144" width="9.33203125" style="416"/>
    <col min="6145" max="6146" width="1.6640625" style="416" customWidth="1"/>
    <col min="6147" max="6147" width="34.6640625" style="416" customWidth="1"/>
    <col min="6148" max="6150" width="11.33203125" style="416" customWidth="1"/>
    <col min="6151" max="6151" width="10.83203125" style="416" customWidth="1"/>
    <col min="6152" max="6152" width="1.6640625" style="416" customWidth="1"/>
    <col min="6153" max="6153" width="34.33203125" style="416" customWidth="1"/>
    <col min="6154" max="6154" width="1.6640625" style="416" customWidth="1"/>
    <col min="6155" max="6155" width="13" style="416" bestFit="1" customWidth="1"/>
    <col min="6156" max="6156" width="37.83203125" style="416" customWidth="1"/>
    <col min="6157" max="6157" width="13.1640625" style="416" customWidth="1"/>
    <col min="6158" max="6160" width="9.33203125" style="416"/>
    <col min="6161" max="6161" width="11.6640625" style="416" customWidth="1"/>
    <col min="6162" max="6400" width="9.33203125" style="416"/>
    <col min="6401" max="6402" width="1.6640625" style="416" customWidth="1"/>
    <col min="6403" max="6403" width="34.6640625" style="416" customWidth="1"/>
    <col min="6404" max="6406" width="11.33203125" style="416" customWidth="1"/>
    <col min="6407" max="6407" width="10.83203125" style="416" customWidth="1"/>
    <col min="6408" max="6408" width="1.6640625" style="416" customWidth="1"/>
    <col min="6409" max="6409" width="34.33203125" style="416" customWidth="1"/>
    <col min="6410" max="6410" width="1.6640625" style="416" customWidth="1"/>
    <col min="6411" max="6411" width="13" style="416" bestFit="1" customWidth="1"/>
    <col min="6412" max="6412" width="37.83203125" style="416" customWidth="1"/>
    <col min="6413" max="6413" width="13.1640625" style="416" customWidth="1"/>
    <col min="6414" max="6416" width="9.33203125" style="416"/>
    <col min="6417" max="6417" width="11.6640625" style="416" customWidth="1"/>
    <col min="6418" max="6656" width="9.33203125" style="416"/>
    <col min="6657" max="6658" width="1.6640625" style="416" customWidth="1"/>
    <col min="6659" max="6659" width="34.6640625" style="416" customWidth="1"/>
    <col min="6660" max="6662" width="11.33203125" style="416" customWidth="1"/>
    <col min="6663" max="6663" width="10.83203125" style="416" customWidth="1"/>
    <col min="6664" max="6664" width="1.6640625" style="416" customWidth="1"/>
    <col min="6665" max="6665" width="34.33203125" style="416" customWidth="1"/>
    <col min="6666" max="6666" width="1.6640625" style="416" customWidth="1"/>
    <col min="6667" max="6667" width="13" style="416" bestFit="1" customWidth="1"/>
    <col min="6668" max="6668" width="37.83203125" style="416" customWidth="1"/>
    <col min="6669" max="6669" width="13.1640625" style="416" customWidth="1"/>
    <col min="6670" max="6672" width="9.33203125" style="416"/>
    <col min="6673" max="6673" width="11.6640625" style="416" customWidth="1"/>
    <col min="6674" max="6912" width="9.33203125" style="416"/>
    <col min="6913" max="6914" width="1.6640625" style="416" customWidth="1"/>
    <col min="6915" max="6915" width="34.6640625" style="416" customWidth="1"/>
    <col min="6916" max="6918" width="11.33203125" style="416" customWidth="1"/>
    <col min="6919" max="6919" width="10.83203125" style="416" customWidth="1"/>
    <col min="6920" max="6920" width="1.6640625" style="416" customWidth="1"/>
    <col min="6921" max="6921" width="34.33203125" style="416" customWidth="1"/>
    <col min="6922" max="6922" width="1.6640625" style="416" customWidth="1"/>
    <col min="6923" max="6923" width="13" style="416" bestFit="1" customWidth="1"/>
    <col min="6924" max="6924" width="37.83203125" style="416" customWidth="1"/>
    <col min="6925" max="6925" width="13.1640625" style="416" customWidth="1"/>
    <col min="6926" max="6928" width="9.33203125" style="416"/>
    <col min="6929" max="6929" width="11.6640625" style="416" customWidth="1"/>
    <col min="6930" max="7168" width="9.33203125" style="416"/>
    <col min="7169" max="7170" width="1.6640625" style="416" customWidth="1"/>
    <col min="7171" max="7171" width="34.6640625" style="416" customWidth="1"/>
    <col min="7172" max="7174" width="11.33203125" style="416" customWidth="1"/>
    <col min="7175" max="7175" width="10.83203125" style="416" customWidth="1"/>
    <col min="7176" max="7176" width="1.6640625" style="416" customWidth="1"/>
    <col min="7177" max="7177" width="34.33203125" style="416" customWidth="1"/>
    <col min="7178" max="7178" width="1.6640625" style="416" customWidth="1"/>
    <col min="7179" max="7179" width="13" style="416" bestFit="1" customWidth="1"/>
    <col min="7180" max="7180" width="37.83203125" style="416" customWidth="1"/>
    <col min="7181" max="7181" width="13.1640625" style="416" customWidth="1"/>
    <col min="7182" max="7184" width="9.33203125" style="416"/>
    <col min="7185" max="7185" width="11.6640625" style="416" customWidth="1"/>
    <col min="7186" max="7424" width="9.33203125" style="416"/>
    <col min="7425" max="7426" width="1.6640625" style="416" customWidth="1"/>
    <col min="7427" max="7427" width="34.6640625" style="416" customWidth="1"/>
    <col min="7428" max="7430" width="11.33203125" style="416" customWidth="1"/>
    <col min="7431" max="7431" width="10.83203125" style="416" customWidth="1"/>
    <col min="7432" max="7432" width="1.6640625" style="416" customWidth="1"/>
    <col min="7433" max="7433" width="34.33203125" style="416" customWidth="1"/>
    <col min="7434" max="7434" width="1.6640625" style="416" customWidth="1"/>
    <col min="7435" max="7435" width="13" style="416" bestFit="1" customWidth="1"/>
    <col min="7436" max="7436" width="37.83203125" style="416" customWidth="1"/>
    <col min="7437" max="7437" width="13.1640625" style="416" customWidth="1"/>
    <col min="7438" max="7440" width="9.33203125" style="416"/>
    <col min="7441" max="7441" width="11.6640625" style="416" customWidth="1"/>
    <col min="7442" max="7680" width="9.33203125" style="416"/>
    <col min="7681" max="7682" width="1.6640625" style="416" customWidth="1"/>
    <col min="7683" max="7683" width="34.6640625" style="416" customWidth="1"/>
    <col min="7684" max="7686" width="11.33203125" style="416" customWidth="1"/>
    <col min="7687" max="7687" width="10.83203125" style="416" customWidth="1"/>
    <col min="7688" max="7688" width="1.6640625" style="416" customWidth="1"/>
    <col min="7689" max="7689" width="34.33203125" style="416" customWidth="1"/>
    <col min="7690" max="7690" width="1.6640625" style="416" customWidth="1"/>
    <col min="7691" max="7691" width="13" style="416" bestFit="1" customWidth="1"/>
    <col min="7692" max="7692" width="37.83203125" style="416" customWidth="1"/>
    <col min="7693" max="7693" width="13.1640625" style="416" customWidth="1"/>
    <col min="7694" max="7696" width="9.33203125" style="416"/>
    <col min="7697" max="7697" width="11.6640625" style="416" customWidth="1"/>
    <col min="7698" max="7936" width="9.33203125" style="416"/>
    <col min="7937" max="7938" width="1.6640625" style="416" customWidth="1"/>
    <col min="7939" max="7939" width="34.6640625" style="416" customWidth="1"/>
    <col min="7940" max="7942" width="11.33203125" style="416" customWidth="1"/>
    <col min="7943" max="7943" width="10.83203125" style="416" customWidth="1"/>
    <col min="7944" max="7944" width="1.6640625" style="416" customWidth="1"/>
    <col min="7945" max="7945" width="34.33203125" style="416" customWidth="1"/>
    <col min="7946" max="7946" width="1.6640625" style="416" customWidth="1"/>
    <col min="7947" max="7947" width="13" style="416" bestFit="1" customWidth="1"/>
    <col min="7948" max="7948" width="37.83203125" style="416" customWidth="1"/>
    <col min="7949" max="7949" width="13.1640625" style="416" customWidth="1"/>
    <col min="7950" max="7952" width="9.33203125" style="416"/>
    <col min="7953" max="7953" width="11.6640625" style="416" customWidth="1"/>
    <col min="7954" max="8192" width="9.33203125" style="416"/>
    <col min="8193" max="8194" width="1.6640625" style="416" customWidth="1"/>
    <col min="8195" max="8195" width="34.6640625" style="416" customWidth="1"/>
    <col min="8196" max="8198" width="11.33203125" style="416" customWidth="1"/>
    <col min="8199" max="8199" width="10.83203125" style="416" customWidth="1"/>
    <col min="8200" max="8200" width="1.6640625" style="416" customWidth="1"/>
    <col min="8201" max="8201" width="34.33203125" style="416" customWidth="1"/>
    <col min="8202" max="8202" width="1.6640625" style="416" customWidth="1"/>
    <col min="8203" max="8203" width="13" style="416" bestFit="1" customWidth="1"/>
    <col min="8204" max="8204" width="37.83203125" style="416" customWidth="1"/>
    <col min="8205" max="8205" width="13.1640625" style="416" customWidth="1"/>
    <col min="8206" max="8208" width="9.33203125" style="416"/>
    <col min="8209" max="8209" width="11.6640625" style="416" customWidth="1"/>
    <col min="8210" max="8448" width="9.33203125" style="416"/>
    <col min="8449" max="8450" width="1.6640625" style="416" customWidth="1"/>
    <col min="8451" max="8451" width="34.6640625" style="416" customWidth="1"/>
    <col min="8452" max="8454" width="11.33203125" style="416" customWidth="1"/>
    <col min="8455" max="8455" width="10.83203125" style="416" customWidth="1"/>
    <col min="8456" max="8456" width="1.6640625" style="416" customWidth="1"/>
    <col min="8457" max="8457" width="34.33203125" style="416" customWidth="1"/>
    <col min="8458" max="8458" width="1.6640625" style="416" customWidth="1"/>
    <col min="8459" max="8459" width="13" style="416" bestFit="1" customWidth="1"/>
    <col min="8460" max="8460" width="37.83203125" style="416" customWidth="1"/>
    <col min="8461" max="8461" width="13.1640625" style="416" customWidth="1"/>
    <col min="8462" max="8464" width="9.33203125" style="416"/>
    <col min="8465" max="8465" width="11.6640625" style="416" customWidth="1"/>
    <col min="8466" max="8704" width="9.33203125" style="416"/>
    <col min="8705" max="8706" width="1.6640625" style="416" customWidth="1"/>
    <col min="8707" max="8707" width="34.6640625" style="416" customWidth="1"/>
    <col min="8708" max="8710" width="11.33203125" style="416" customWidth="1"/>
    <col min="8711" max="8711" width="10.83203125" style="416" customWidth="1"/>
    <col min="8712" max="8712" width="1.6640625" style="416" customWidth="1"/>
    <col min="8713" max="8713" width="34.33203125" style="416" customWidth="1"/>
    <col min="8714" max="8714" width="1.6640625" style="416" customWidth="1"/>
    <col min="8715" max="8715" width="13" style="416" bestFit="1" customWidth="1"/>
    <col min="8716" max="8716" width="37.83203125" style="416" customWidth="1"/>
    <col min="8717" max="8717" width="13.1640625" style="416" customWidth="1"/>
    <col min="8718" max="8720" width="9.33203125" style="416"/>
    <col min="8721" max="8721" width="11.6640625" style="416" customWidth="1"/>
    <col min="8722" max="8960" width="9.33203125" style="416"/>
    <col min="8961" max="8962" width="1.6640625" style="416" customWidth="1"/>
    <col min="8963" max="8963" width="34.6640625" style="416" customWidth="1"/>
    <col min="8964" max="8966" width="11.33203125" style="416" customWidth="1"/>
    <col min="8967" max="8967" width="10.83203125" style="416" customWidth="1"/>
    <col min="8968" max="8968" width="1.6640625" style="416" customWidth="1"/>
    <col min="8969" max="8969" width="34.33203125" style="416" customWidth="1"/>
    <col min="8970" max="8970" width="1.6640625" style="416" customWidth="1"/>
    <col min="8971" max="8971" width="13" style="416" bestFit="1" customWidth="1"/>
    <col min="8972" max="8972" width="37.83203125" style="416" customWidth="1"/>
    <col min="8973" max="8973" width="13.1640625" style="416" customWidth="1"/>
    <col min="8974" max="8976" width="9.33203125" style="416"/>
    <col min="8977" max="8977" width="11.6640625" style="416" customWidth="1"/>
    <col min="8978" max="9216" width="9.33203125" style="416"/>
    <col min="9217" max="9218" width="1.6640625" style="416" customWidth="1"/>
    <col min="9219" max="9219" width="34.6640625" style="416" customWidth="1"/>
    <col min="9220" max="9222" width="11.33203125" style="416" customWidth="1"/>
    <col min="9223" max="9223" width="10.83203125" style="416" customWidth="1"/>
    <col min="9224" max="9224" width="1.6640625" style="416" customWidth="1"/>
    <col min="9225" max="9225" width="34.33203125" style="416" customWidth="1"/>
    <col min="9226" max="9226" width="1.6640625" style="416" customWidth="1"/>
    <col min="9227" max="9227" width="13" style="416" bestFit="1" customWidth="1"/>
    <col min="9228" max="9228" width="37.83203125" style="416" customWidth="1"/>
    <col min="9229" max="9229" width="13.1640625" style="416" customWidth="1"/>
    <col min="9230" max="9232" width="9.33203125" style="416"/>
    <col min="9233" max="9233" width="11.6640625" style="416" customWidth="1"/>
    <col min="9234" max="9472" width="9.33203125" style="416"/>
    <col min="9473" max="9474" width="1.6640625" style="416" customWidth="1"/>
    <col min="9475" max="9475" width="34.6640625" style="416" customWidth="1"/>
    <col min="9476" max="9478" width="11.33203125" style="416" customWidth="1"/>
    <col min="9479" max="9479" width="10.83203125" style="416" customWidth="1"/>
    <col min="9480" max="9480" width="1.6640625" style="416" customWidth="1"/>
    <col min="9481" max="9481" width="34.33203125" style="416" customWidth="1"/>
    <col min="9482" max="9482" width="1.6640625" style="416" customWidth="1"/>
    <col min="9483" max="9483" width="13" style="416" bestFit="1" customWidth="1"/>
    <col min="9484" max="9484" width="37.83203125" style="416" customWidth="1"/>
    <col min="9485" max="9485" width="13.1640625" style="416" customWidth="1"/>
    <col min="9486" max="9488" width="9.33203125" style="416"/>
    <col min="9489" max="9489" width="11.6640625" style="416" customWidth="1"/>
    <col min="9490" max="9728" width="9.33203125" style="416"/>
    <col min="9729" max="9730" width="1.6640625" style="416" customWidth="1"/>
    <col min="9731" max="9731" width="34.6640625" style="416" customWidth="1"/>
    <col min="9732" max="9734" width="11.33203125" style="416" customWidth="1"/>
    <col min="9735" max="9735" width="10.83203125" style="416" customWidth="1"/>
    <col min="9736" max="9736" width="1.6640625" style="416" customWidth="1"/>
    <col min="9737" max="9737" width="34.33203125" style="416" customWidth="1"/>
    <col min="9738" max="9738" width="1.6640625" style="416" customWidth="1"/>
    <col min="9739" max="9739" width="13" style="416" bestFit="1" customWidth="1"/>
    <col min="9740" max="9740" width="37.83203125" style="416" customWidth="1"/>
    <col min="9741" max="9741" width="13.1640625" style="416" customWidth="1"/>
    <col min="9742" max="9744" width="9.33203125" style="416"/>
    <col min="9745" max="9745" width="11.6640625" style="416" customWidth="1"/>
    <col min="9746" max="9984" width="9.33203125" style="416"/>
    <col min="9985" max="9986" width="1.6640625" style="416" customWidth="1"/>
    <col min="9987" max="9987" width="34.6640625" style="416" customWidth="1"/>
    <col min="9988" max="9990" width="11.33203125" style="416" customWidth="1"/>
    <col min="9991" max="9991" width="10.83203125" style="416" customWidth="1"/>
    <col min="9992" max="9992" width="1.6640625" style="416" customWidth="1"/>
    <col min="9993" max="9993" width="34.33203125" style="416" customWidth="1"/>
    <col min="9994" max="9994" width="1.6640625" style="416" customWidth="1"/>
    <col min="9995" max="9995" width="13" style="416" bestFit="1" customWidth="1"/>
    <col min="9996" max="9996" width="37.83203125" style="416" customWidth="1"/>
    <col min="9997" max="9997" width="13.1640625" style="416" customWidth="1"/>
    <col min="9998" max="10000" width="9.33203125" style="416"/>
    <col min="10001" max="10001" width="11.6640625" style="416" customWidth="1"/>
    <col min="10002" max="10240" width="9.33203125" style="416"/>
    <col min="10241" max="10242" width="1.6640625" style="416" customWidth="1"/>
    <col min="10243" max="10243" width="34.6640625" style="416" customWidth="1"/>
    <col min="10244" max="10246" width="11.33203125" style="416" customWidth="1"/>
    <col min="10247" max="10247" width="10.83203125" style="416" customWidth="1"/>
    <col min="10248" max="10248" width="1.6640625" style="416" customWidth="1"/>
    <col min="10249" max="10249" width="34.33203125" style="416" customWidth="1"/>
    <col min="10250" max="10250" width="1.6640625" style="416" customWidth="1"/>
    <col min="10251" max="10251" width="13" style="416" bestFit="1" customWidth="1"/>
    <col min="10252" max="10252" width="37.83203125" style="416" customWidth="1"/>
    <col min="10253" max="10253" width="13.1640625" style="416" customWidth="1"/>
    <col min="10254" max="10256" width="9.33203125" style="416"/>
    <col min="10257" max="10257" width="11.6640625" style="416" customWidth="1"/>
    <col min="10258" max="10496" width="9.33203125" style="416"/>
    <col min="10497" max="10498" width="1.6640625" style="416" customWidth="1"/>
    <col min="10499" max="10499" width="34.6640625" style="416" customWidth="1"/>
    <col min="10500" max="10502" width="11.33203125" style="416" customWidth="1"/>
    <col min="10503" max="10503" width="10.83203125" style="416" customWidth="1"/>
    <col min="10504" max="10504" width="1.6640625" style="416" customWidth="1"/>
    <col min="10505" max="10505" width="34.33203125" style="416" customWidth="1"/>
    <col min="10506" max="10506" width="1.6640625" style="416" customWidth="1"/>
    <col min="10507" max="10507" width="13" style="416" bestFit="1" customWidth="1"/>
    <col min="10508" max="10508" width="37.83203125" style="416" customWidth="1"/>
    <col min="10509" max="10509" width="13.1640625" style="416" customWidth="1"/>
    <col min="10510" max="10512" width="9.33203125" style="416"/>
    <col min="10513" max="10513" width="11.6640625" style="416" customWidth="1"/>
    <col min="10514" max="10752" width="9.33203125" style="416"/>
    <col min="10753" max="10754" width="1.6640625" style="416" customWidth="1"/>
    <col min="10755" max="10755" width="34.6640625" style="416" customWidth="1"/>
    <col min="10756" max="10758" width="11.33203125" style="416" customWidth="1"/>
    <col min="10759" max="10759" width="10.83203125" style="416" customWidth="1"/>
    <col min="10760" max="10760" width="1.6640625" style="416" customWidth="1"/>
    <col min="10761" max="10761" width="34.33203125" style="416" customWidth="1"/>
    <col min="10762" max="10762" width="1.6640625" style="416" customWidth="1"/>
    <col min="10763" max="10763" width="13" style="416" bestFit="1" customWidth="1"/>
    <col min="10764" max="10764" width="37.83203125" style="416" customWidth="1"/>
    <col min="10765" max="10765" width="13.1640625" style="416" customWidth="1"/>
    <col min="10766" max="10768" width="9.33203125" style="416"/>
    <col min="10769" max="10769" width="11.6640625" style="416" customWidth="1"/>
    <col min="10770" max="11008" width="9.33203125" style="416"/>
    <col min="11009" max="11010" width="1.6640625" style="416" customWidth="1"/>
    <col min="11011" max="11011" width="34.6640625" style="416" customWidth="1"/>
    <col min="11012" max="11014" width="11.33203125" style="416" customWidth="1"/>
    <col min="11015" max="11015" width="10.83203125" style="416" customWidth="1"/>
    <col min="11016" max="11016" width="1.6640625" style="416" customWidth="1"/>
    <col min="11017" max="11017" width="34.33203125" style="416" customWidth="1"/>
    <col min="11018" max="11018" width="1.6640625" style="416" customWidth="1"/>
    <col min="11019" max="11019" width="13" style="416" bestFit="1" customWidth="1"/>
    <col min="11020" max="11020" width="37.83203125" style="416" customWidth="1"/>
    <col min="11021" max="11021" width="13.1640625" style="416" customWidth="1"/>
    <col min="11022" max="11024" width="9.33203125" style="416"/>
    <col min="11025" max="11025" width="11.6640625" style="416" customWidth="1"/>
    <col min="11026" max="11264" width="9.33203125" style="416"/>
    <col min="11265" max="11266" width="1.6640625" style="416" customWidth="1"/>
    <col min="11267" max="11267" width="34.6640625" style="416" customWidth="1"/>
    <col min="11268" max="11270" width="11.33203125" style="416" customWidth="1"/>
    <col min="11271" max="11271" width="10.83203125" style="416" customWidth="1"/>
    <col min="11272" max="11272" width="1.6640625" style="416" customWidth="1"/>
    <col min="11273" max="11273" width="34.33203125" style="416" customWidth="1"/>
    <col min="11274" max="11274" width="1.6640625" style="416" customWidth="1"/>
    <col min="11275" max="11275" width="13" style="416" bestFit="1" customWidth="1"/>
    <col min="11276" max="11276" width="37.83203125" style="416" customWidth="1"/>
    <col min="11277" max="11277" width="13.1640625" style="416" customWidth="1"/>
    <col min="11278" max="11280" width="9.33203125" style="416"/>
    <col min="11281" max="11281" width="11.6640625" style="416" customWidth="1"/>
    <col min="11282" max="11520" width="9.33203125" style="416"/>
    <col min="11521" max="11522" width="1.6640625" style="416" customWidth="1"/>
    <col min="11523" max="11523" width="34.6640625" style="416" customWidth="1"/>
    <col min="11524" max="11526" width="11.33203125" style="416" customWidth="1"/>
    <col min="11527" max="11527" width="10.83203125" style="416" customWidth="1"/>
    <col min="11528" max="11528" width="1.6640625" style="416" customWidth="1"/>
    <col min="11529" max="11529" width="34.33203125" style="416" customWidth="1"/>
    <col min="11530" max="11530" width="1.6640625" style="416" customWidth="1"/>
    <col min="11531" max="11531" width="13" style="416" bestFit="1" customWidth="1"/>
    <col min="11532" max="11532" width="37.83203125" style="416" customWidth="1"/>
    <col min="11533" max="11533" width="13.1640625" style="416" customWidth="1"/>
    <col min="11534" max="11536" width="9.33203125" style="416"/>
    <col min="11537" max="11537" width="11.6640625" style="416" customWidth="1"/>
    <col min="11538" max="11776" width="9.33203125" style="416"/>
    <col min="11777" max="11778" width="1.6640625" style="416" customWidth="1"/>
    <col min="11779" max="11779" width="34.6640625" style="416" customWidth="1"/>
    <col min="11780" max="11782" width="11.33203125" style="416" customWidth="1"/>
    <col min="11783" max="11783" width="10.83203125" style="416" customWidth="1"/>
    <col min="11784" max="11784" width="1.6640625" style="416" customWidth="1"/>
    <col min="11785" max="11785" width="34.33203125" style="416" customWidth="1"/>
    <col min="11786" max="11786" width="1.6640625" style="416" customWidth="1"/>
    <col min="11787" max="11787" width="13" style="416" bestFit="1" customWidth="1"/>
    <col min="11788" max="11788" width="37.83203125" style="416" customWidth="1"/>
    <col min="11789" max="11789" width="13.1640625" style="416" customWidth="1"/>
    <col min="11790" max="11792" width="9.33203125" style="416"/>
    <col min="11793" max="11793" width="11.6640625" style="416" customWidth="1"/>
    <col min="11794" max="12032" width="9.33203125" style="416"/>
    <col min="12033" max="12034" width="1.6640625" style="416" customWidth="1"/>
    <col min="12035" max="12035" width="34.6640625" style="416" customWidth="1"/>
    <col min="12036" max="12038" width="11.33203125" style="416" customWidth="1"/>
    <col min="12039" max="12039" width="10.83203125" style="416" customWidth="1"/>
    <col min="12040" max="12040" width="1.6640625" style="416" customWidth="1"/>
    <col min="12041" max="12041" width="34.33203125" style="416" customWidth="1"/>
    <col min="12042" max="12042" width="1.6640625" style="416" customWidth="1"/>
    <col min="12043" max="12043" width="13" style="416" bestFit="1" customWidth="1"/>
    <col min="12044" max="12044" width="37.83203125" style="416" customWidth="1"/>
    <col min="12045" max="12045" width="13.1640625" style="416" customWidth="1"/>
    <col min="12046" max="12048" width="9.33203125" style="416"/>
    <col min="12049" max="12049" width="11.6640625" style="416" customWidth="1"/>
    <col min="12050" max="12288" width="9.33203125" style="416"/>
    <col min="12289" max="12290" width="1.6640625" style="416" customWidth="1"/>
    <col min="12291" max="12291" width="34.6640625" style="416" customWidth="1"/>
    <col min="12292" max="12294" width="11.33203125" style="416" customWidth="1"/>
    <col min="12295" max="12295" width="10.83203125" style="416" customWidth="1"/>
    <col min="12296" max="12296" width="1.6640625" style="416" customWidth="1"/>
    <col min="12297" max="12297" width="34.33203125" style="416" customWidth="1"/>
    <col min="12298" max="12298" width="1.6640625" style="416" customWidth="1"/>
    <col min="12299" max="12299" width="13" style="416" bestFit="1" customWidth="1"/>
    <col min="12300" max="12300" width="37.83203125" style="416" customWidth="1"/>
    <col min="12301" max="12301" width="13.1640625" style="416" customWidth="1"/>
    <col min="12302" max="12304" width="9.33203125" style="416"/>
    <col min="12305" max="12305" width="11.6640625" style="416" customWidth="1"/>
    <col min="12306" max="12544" width="9.33203125" style="416"/>
    <col min="12545" max="12546" width="1.6640625" style="416" customWidth="1"/>
    <col min="12547" max="12547" width="34.6640625" style="416" customWidth="1"/>
    <col min="12548" max="12550" width="11.33203125" style="416" customWidth="1"/>
    <col min="12551" max="12551" width="10.83203125" style="416" customWidth="1"/>
    <col min="12552" max="12552" width="1.6640625" style="416" customWidth="1"/>
    <col min="12553" max="12553" width="34.33203125" style="416" customWidth="1"/>
    <col min="12554" max="12554" width="1.6640625" style="416" customWidth="1"/>
    <col min="12555" max="12555" width="13" style="416" bestFit="1" customWidth="1"/>
    <col min="12556" max="12556" width="37.83203125" style="416" customWidth="1"/>
    <col min="12557" max="12557" width="13.1640625" style="416" customWidth="1"/>
    <col min="12558" max="12560" width="9.33203125" style="416"/>
    <col min="12561" max="12561" width="11.6640625" style="416" customWidth="1"/>
    <col min="12562" max="12800" width="9.33203125" style="416"/>
    <col min="12801" max="12802" width="1.6640625" style="416" customWidth="1"/>
    <col min="12803" max="12803" width="34.6640625" style="416" customWidth="1"/>
    <col min="12804" max="12806" width="11.33203125" style="416" customWidth="1"/>
    <col min="12807" max="12807" width="10.83203125" style="416" customWidth="1"/>
    <col min="12808" max="12808" width="1.6640625" style="416" customWidth="1"/>
    <col min="12809" max="12809" width="34.33203125" style="416" customWidth="1"/>
    <col min="12810" max="12810" width="1.6640625" style="416" customWidth="1"/>
    <col min="12811" max="12811" width="13" style="416" bestFit="1" customWidth="1"/>
    <col min="12812" max="12812" width="37.83203125" style="416" customWidth="1"/>
    <col min="12813" max="12813" width="13.1640625" style="416" customWidth="1"/>
    <col min="12814" max="12816" width="9.33203125" style="416"/>
    <col min="12817" max="12817" width="11.6640625" style="416" customWidth="1"/>
    <col min="12818" max="13056" width="9.33203125" style="416"/>
    <col min="13057" max="13058" width="1.6640625" style="416" customWidth="1"/>
    <col min="13059" max="13059" width="34.6640625" style="416" customWidth="1"/>
    <col min="13060" max="13062" width="11.33203125" style="416" customWidth="1"/>
    <col min="13063" max="13063" width="10.83203125" style="416" customWidth="1"/>
    <col min="13064" max="13064" width="1.6640625" style="416" customWidth="1"/>
    <col min="13065" max="13065" width="34.33203125" style="416" customWidth="1"/>
    <col min="13066" max="13066" width="1.6640625" style="416" customWidth="1"/>
    <col min="13067" max="13067" width="13" style="416" bestFit="1" customWidth="1"/>
    <col min="13068" max="13068" width="37.83203125" style="416" customWidth="1"/>
    <col min="13069" max="13069" width="13.1640625" style="416" customWidth="1"/>
    <col min="13070" max="13072" width="9.33203125" style="416"/>
    <col min="13073" max="13073" width="11.6640625" style="416" customWidth="1"/>
    <col min="13074" max="13312" width="9.33203125" style="416"/>
    <col min="13313" max="13314" width="1.6640625" style="416" customWidth="1"/>
    <col min="13315" max="13315" width="34.6640625" style="416" customWidth="1"/>
    <col min="13316" max="13318" width="11.33203125" style="416" customWidth="1"/>
    <col min="13319" max="13319" width="10.83203125" style="416" customWidth="1"/>
    <col min="13320" max="13320" width="1.6640625" style="416" customWidth="1"/>
    <col min="13321" max="13321" width="34.33203125" style="416" customWidth="1"/>
    <col min="13322" max="13322" width="1.6640625" style="416" customWidth="1"/>
    <col min="13323" max="13323" width="13" style="416" bestFit="1" customWidth="1"/>
    <col min="13324" max="13324" width="37.83203125" style="416" customWidth="1"/>
    <col min="13325" max="13325" width="13.1640625" style="416" customWidth="1"/>
    <col min="13326" max="13328" width="9.33203125" style="416"/>
    <col min="13329" max="13329" width="11.6640625" style="416" customWidth="1"/>
    <col min="13330" max="13568" width="9.33203125" style="416"/>
    <col min="13569" max="13570" width="1.6640625" style="416" customWidth="1"/>
    <col min="13571" max="13571" width="34.6640625" style="416" customWidth="1"/>
    <col min="13572" max="13574" width="11.33203125" style="416" customWidth="1"/>
    <col min="13575" max="13575" width="10.83203125" style="416" customWidth="1"/>
    <col min="13576" max="13576" width="1.6640625" style="416" customWidth="1"/>
    <col min="13577" max="13577" width="34.33203125" style="416" customWidth="1"/>
    <col min="13578" max="13578" width="1.6640625" style="416" customWidth="1"/>
    <col min="13579" max="13579" width="13" style="416" bestFit="1" customWidth="1"/>
    <col min="13580" max="13580" width="37.83203125" style="416" customWidth="1"/>
    <col min="13581" max="13581" width="13.1640625" style="416" customWidth="1"/>
    <col min="13582" max="13584" width="9.33203125" style="416"/>
    <col min="13585" max="13585" width="11.6640625" style="416" customWidth="1"/>
    <col min="13586" max="13824" width="9.33203125" style="416"/>
    <col min="13825" max="13826" width="1.6640625" style="416" customWidth="1"/>
    <col min="13827" max="13827" width="34.6640625" style="416" customWidth="1"/>
    <col min="13828" max="13830" width="11.33203125" style="416" customWidth="1"/>
    <col min="13831" max="13831" width="10.83203125" style="416" customWidth="1"/>
    <col min="13832" max="13832" width="1.6640625" style="416" customWidth="1"/>
    <col min="13833" max="13833" width="34.33203125" style="416" customWidth="1"/>
    <col min="13834" max="13834" width="1.6640625" style="416" customWidth="1"/>
    <col min="13835" max="13835" width="13" style="416" bestFit="1" customWidth="1"/>
    <col min="13836" max="13836" width="37.83203125" style="416" customWidth="1"/>
    <col min="13837" max="13837" width="13.1640625" style="416" customWidth="1"/>
    <col min="13838" max="13840" width="9.33203125" style="416"/>
    <col min="13841" max="13841" width="11.6640625" style="416" customWidth="1"/>
    <col min="13842" max="14080" width="9.33203125" style="416"/>
    <col min="14081" max="14082" width="1.6640625" style="416" customWidth="1"/>
    <col min="14083" max="14083" width="34.6640625" style="416" customWidth="1"/>
    <col min="14084" max="14086" width="11.33203125" style="416" customWidth="1"/>
    <col min="14087" max="14087" width="10.83203125" style="416" customWidth="1"/>
    <col min="14088" max="14088" width="1.6640625" style="416" customWidth="1"/>
    <col min="14089" max="14089" width="34.33203125" style="416" customWidth="1"/>
    <col min="14090" max="14090" width="1.6640625" style="416" customWidth="1"/>
    <col min="14091" max="14091" width="13" style="416" bestFit="1" customWidth="1"/>
    <col min="14092" max="14092" width="37.83203125" style="416" customWidth="1"/>
    <col min="14093" max="14093" width="13.1640625" style="416" customWidth="1"/>
    <col min="14094" max="14096" width="9.33203125" style="416"/>
    <col min="14097" max="14097" width="11.6640625" style="416" customWidth="1"/>
    <col min="14098" max="14336" width="9.33203125" style="416"/>
    <col min="14337" max="14338" width="1.6640625" style="416" customWidth="1"/>
    <col min="14339" max="14339" width="34.6640625" style="416" customWidth="1"/>
    <col min="14340" max="14342" width="11.33203125" style="416" customWidth="1"/>
    <col min="14343" max="14343" width="10.83203125" style="416" customWidth="1"/>
    <col min="14344" max="14344" width="1.6640625" style="416" customWidth="1"/>
    <col min="14345" max="14345" width="34.33203125" style="416" customWidth="1"/>
    <col min="14346" max="14346" width="1.6640625" style="416" customWidth="1"/>
    <col min="14347" max="14347" width="13" style="416" bestFit="1" customWidth="1"/>
    <col min="14348" max="14348" width="37.83203125" style="416" customWidth="1"/>
    <col min="14349" max="14349" width="13.1640625" style="416" customWidth="1"/>
    <col min="14350" max="14352" width="9.33203125" style="416"/>
    <col min="14353" max="14353" width="11.6640625" style="416" customWidth="1"/>
    <col min="14354" max="14592" width="9.33203125" style="416"/>
    <col min="14593" max="14594" width="1.6640625" style="416" customWidth="1"/>
    <col min="14595" max="14595" width="34.6640625" style="416" customWidth="1"/>
    <col min="14596" max="14598" width="11.33203125" style="416" customWidth="1"/>
    <col min="14599" max="14599" width="10.83203125" style="416" customWidth="1"/>
    <col min="14600" max="14600" width="1.6640625" style="416" customWidth="1"/>
    <col min="14601" max="14601" width="34.33203125" style="416" customWidth="1"/>
    <col min="14602" max="14602" width="1.6640625" style="416" customWidth="1"/>
    <col min="14603" max="14603" width="13" style="416" bestFit="1" customWidth="1"/>
    <col min="14604" max="14604" width="37.83203125" style="416" customWidth="1"/>
    <col min="14605" max="14605" width="13.1640625" style="416" customWidth="1"/>
    <col min="14606" max="14608" width="9.33203125" style="416"/>
    <col min="14609" max="14609" width="11.6640625" style="416" customWidth="1"/>
    <col min="14610" max="14848" width="9.33203125" style="416"/>
    <col min="14849" max="14850" width="1.6640625" style="416" customWidth="1"/>
    <col min="14851" max="14851" width="34.6640625" style="416" customWidth="1"/>
    <col min="14852" max="14854" width="11.33203125" style="416" customWidth="1"/>
    <col min="14855" max="14855" width="10.83203125" style="416" customWidth="1"/>
    <col min="14856" max="14856" width="1.6640625" style="416" customWidth="1"/>
    <col min="14857" max="14857" width="34.33203125" style="416" customWidth="1"/>
    <col min="14858" max="14858" width="1.6640625" style="416" customWidth="1"/>
    <col min="14859" max="14859" width="13" style="416" bestFit="1" customWidth="1"/>
    <col min="14860" max="14860" width="37.83203125" style="416" customWidth="1"/>
    <col min="14861" max="14861" width="13.1640625" style="416" customWidth="1"/>
    <col min="14862" max="14864" width="9.33203125" style="416"/>
    <col min="14865" max="14865" width="11.6640625" style="416" customWidth="1"/>
    <col min="14866" max="15104" width="9.33203125" style="416"/>
    <col min="15105" max="15106" width="1.6640625" style="416" customWidth="1"/>
    <col min="15107" max="15107" width="34.6640625" style="416" customWidth="1"/>
    <col min="15108" max="15110" width="11.33203125" style="416" customWidth="1"/>
    <col min="15111" max="15111" width="10.83203125" style="416" customWidth="1"/>
    <col min="15112" max="15112" width="1.6640625" style="416" customWidth="1"/>
    <col min="15113" max="15113" width="34.33203125" style="416" customWidth="1"/>
    <col min="15114" max="15114" width="1.6640625" style="416" customWidth="1"/>
    <col min="15115" max="15115" width="13" style="416" bestFit="1" customWidth="1"/>
    <col min="15116" max="15116" width="37.83203125" style="416" customWidth="1"/>
    <col min="15117" max="15117" width="13.1640625" style="416" customWidth="1"/>
    <col min="15118" max="15120" width="9.33203125" style="416"/>
    <col min="15121" max="15121" width="11.6640625" style="416" customWidth="1"/>
    <col min="15122" max="15360" width="9.33203125" style="416"/>
    <col min="15361" max="15362" width="1.6640625" style="416" customWidth="1"/>
    <col min="15363" max="15363" width="34.6640625" style="416" customWidth="1"/>
    <col min="15364" max="15366" width="11.33203125" style="416" customWidth="1"/>
    <col min="15367" max="15367" width="10.83203125" style="416" customWidth="1"/>
    <col min="15368" max="15368" width="1.6640625" style="416" customWidth="1"/>
    <col min="15369" max="15369" width="34.33203125" style="416" customWidth="1"/>
    <col min="15370" max="15370" width="1.6640625" style="416" customWidth="1"/>
    <col min="15371" max="15371" width="13" style="416" bestFit="1" customWidth="1"/>
    <col min="15372" max="15372" width="37.83203125" style="416" customWidth="1"/>
    <col min="15373" max="15373" width="13.1640625" style="416" customWidth="1"/>
    <col min="15374" max="15376" width="9.33203125" style="416"/>
    <col min="15377" max="15377" width="11.6640625" style="416" customWidth="1"/>
    <col min="15378" max="15616" width="9.33203125" style="416"/>
    <col min="15617" max="15618" width="1.6640625" style="416" customWidth="1"/>
    <col min="15619" max="15619" width="34.6640625" style="416" customWidth="1"/>
    <col min="15620" max="15622" width="11.33203125" style="416" customWidth="1"/>
    <col min="15623" max="15623" width="10.83203125" style="416" customWidth="1"/>
    <col min="15624" max="15624" width="1.6640625" style="416" customWidth="1"/>
    <col min="15625" max="15625" width="34.33203125" style="416" customWidth="1"/>
    <col min="15626" max="15626" width="1.6640625" style="416" customWidth="1"/>
    <col min="15627" max="15627" width="13" style="416" bestFit="1" customWidth="1"/>
    <col min="15628" max="15628" width="37.83203125" style="416" customWidth="1"/>
    <col min="15629" max="15629" width="13.1640625" style="416" customWidth="1"/>
    <col min="15630" max="15632" width="9.33203125" style="416"/>
    <col min="15633" max="15633" width="11.6640625" style="416" customWidth="1"/>
    <col min="15634" max="15872" width="9.33203125" style="416"/>
    <col min="15873" max="15874" width="1.6640625" style="416" customWidth="1"/>
    <col min="15875" max="15875" width="34.6640625" style="416" customWidth="1"/>
    <col min="15876" max="15878" width="11.33203125" style="416" customWidth="1"/>
    <col min="15879" max="15879" width="10.83203125" style="416" customWidth="1"/>
    <col min="15880" max="15880" width="1.6640625" style="416" customWidth="1"/>
    <col min="15881" max="15881" width="34.33203125" style="416" customWidth="1"/>
    <col min="15882" max="15882" width="1.6640625" style="416" customWidth="1"/>
    <col min="15883" max="15883" width="13" style="416" bestFit="1" customWidth="1"/>
    <col min="15884" max="15884" width="37.83203125" style="416" customWidth="1"/>
    <col min="15885" max="15885" width="13.1640625" style="416" customWidth="1"/>
    <col min="15886" max="15888" width="9.33203125" style="416"/>
    <col min="15889" max="15889" width="11.6640625" style="416" customWidth="1"/>
    <col min="15890" max="16128" width="9.33203125" style="416"/>
    <col min="16129" max="16130" width="1.6640625" style="416" customWidth="1"/>
    <col min="16131" max="16131" width="34.6640625" style="416" customWidth="1"/>
    <col min="16132" max="16134" width="11.33203125" style="416" customWidth="1"/>
    <col min="16135" max="16135" width="10.83203125" style="416" customWidth="1"/>
    <col min="16136" max="16136" width="1.6640625" style="416" customWidth="1"/>
    <col min="16137" max="16137" width="34.33203125" style="416" customWidth="1"/>
    <col min="16138" max="16138" width="1.6640625" style="416" customWidth="1"/>
    <col min="16139" max="16139" width="13" style="416" bestFit="1" customWidth="1"/>
    <col min="16140" max="16140" width="37.83203125" style="416" customWidth="1"/>
    <col min="16141" max="16141" width="13.1640625" style="416" customWidth="1"/>
    <col min="16142" max="16144" width="9.33203125" style="416"/>
    <col min="16145" max="16145" width="11.6640625" style="416" customWidth="1"/>
    <col min="16146" max="16384" width="9.33203125" style="416"/>
  </cols>
  <sheetData>
    <row r="1" spans="1:21" s="405" customFormat="1" ht="15.75" customHeight="1" x14ac:dyDescent="0.25">
      <c r="B1" s="406" t="s">
        <v>1891</v>
      </c>
    </row>
    <row r="2" spans="1:21" s="411" customFormat="1" ht="15" customHeight="1" x14ac:dyDescent="0.2">
      <c r="B2" s="411" t="s">
        <v>1892</v>
      </c>
    </row>
    <row r="3" spans="1:21" ht="9" customHeight="1" x14ac:dyDescent="0.2"/>
    <row r="4" spans="1:21" x14ac:dyDescent="0.2">
      <c r="B4" s="431" t="s">
        <v>1846</v>
      </c>
      <c r="C4" s="431"/>
      <c r="D4" s="431"/>
      <c r="E4" s="431"/>
      <c r="F4" s="431"/>
      <c r="G4" s="431"/>
      <c r="H4" s="431"/>
      <c r="I4" s="2419" t="s">
        <v>1847</v>
      </c>
    </row>
    <row r="5" spans="1:21" ht="6" customHeight="1" x14ac:dyDescent="0.2">
      <c r="A5" s="891"/>
      <c r="B5" s="892"/>
      <c r="C5" s="892"/>
      <c r="D5" s="893"/>
      <c r="E5" s="893"/>
      <c r="F5" s="893"/>
      <c r="G5" s="893"/>
      <c r="H5" s="891"/>
      <c r="I5" s="894"/>
    </row>
    <row r="6" spans="1:21" x14ac:dyDescent="0.2">
      <c r="A6" s="895"/>
      <c r="B6" s="896" t="s">
        <v>3</v>
      </c>
      <c r="C6" s="896"/>
      <c r="D6" s="1346">
        <v>2017</v>
      </c>
      <c r="E6" s="1346">
        <v>2018</v>
      </c>
      <c r="F6" s="1346">
        <v>2019</v>
      </c>
      <c r="G6" s="1346">
        <v>2020</v>
      </c>
      <c r="H6" s="968"/>
      <c r="I6" s="435" t="s">
        <v>6</v>
      </c>
      <c r="J6" s="960"/>
      <c r="K6" s="2465"/>
      <c r="L6" s="2466"/>
      <c r="M6" s="2466"/>
      <c r="N6" s="2466"/>
    </row>
    <row r="7" spans="1:21" ht="6" customHeight="1" thickBot="1" x14ac:dyDescent="0.25">
      <c r="A7" s="898"/>
      <c r="B7" s="437"/>
      <c r="C7" s="437"/>
      <c r="D7" s="2421"/>
      <c r="E7" s="2421"/>
      <c r="F7" s="2421"/>
      <c r="G7" s="2421"/>
      <c r="H7" s="898"/>
      <c r="I7" s="440"/>
      <c r="J7" s="960"/>
      <c r="K7" s="2466"/>
      <c r="L7" s="2466"/>
      <c r="M7" s="2466"/>
      <c r="N7" s="2466"/>
    </row>
    <row r="8" spans="1:21" ht="6" customHeight="1" x14ac:dyDescent="0.2">
      <c r="A8" s="901"/>
      <c r="B8" s="431"/>
      <c r="D8" s="449"/>
      <c r="E8" s="449"/>
      <c r="F8" s="449"/>
      <c r="G8" s="449"/>
      <c r="H8" s="902"/>
      <c r="I8" s="903"/>
      <c r="J8" s="960"/>
      <c r="K8" s="2466"/>
      <c r="L8" s="2466"/>
      <c r="M8" s="2466"/>
      <c r="N8" s="2466"/>
    </row>
    <row r="9" spans="1:21" s="413" customFormat="1" ht="13.5" customHeight="1" x14ac:dyDescent="0.2">
      <c r="A9" s="1030"/>
      <c r="B9" s="413" t="s">
        <v>1848</v>
      </c>
      <c r="D9" s="2467">
        <v>273347.00599999999</v>
      </c>
      <c r="E9" s="2467">
        <v>304065.83899999998</v>
      </c>
      <c r="F9" s="2467">
        <v>327712.67200000002</v>
      </c>
      <c r="G9" s="2467">
        <v>221630.54699999999</v>
      </c>
      <c r="H9" s="661"/>
      <c r="I9" s="985" t="s">
        <v>1849</v>
      </c>
      <c r="J9" s="1383"/>
      <c r="K9" s="2465"/>
      <c r="L9" s="2466"/>
      <c r="M9" s="2466"/>
      <c r="N9" s="2466"/>
      <c r="O9" s="2466"/>
      <c r="P9" s="2466"/>
      <c r="Q9" s="2466"/>
      <c r="R9" s="2466"/>
      <c r="S9" s="2466"/>
      <c r="T9" s="2466"/>
      <c r="U9" s="2466"/>
    </row>
    <row r="10" spans="1:21" ht="13.5" customHeight="1" x14ac:dyDescent="0.2">
      <c r="A10" s="902"/>
      <c r="B10" s="431" t="s">
        <v>414</v>
      </c>
      <c r="D10" s="2468"/>
      <c r="E10" s="2468"/>
      <c r="F10" s="2468"/>
      <c r="G10" s="2468"/>
      <c r="H10" s="902"/>
      <c r="I10" s="991" t="s">
        <v>1850</v>
      </c>
      <c r="J10" s="960"/>
      <c r="K10" s="2465"/>
      <c r="L10" s="2466"/>
      <c r="M10" s="2466"/>
      <c r="N10" s="2466"/>
      <c r="O10" s="2466"/>
      <c r="P10" s="2466"/>
      <c r="Q10" s="2466"/>
      <c r="R10" s="2466"/>
    </row>
    <row r="11" spans="1:21" ht="13.5" customHeight="1" x14ac:dyDescent="0.2">
      <c r="A11" s="902"/>
      <c r="B11" s="431"/>
      <c r="C11" s="416" t="s">
        <v>1851</v>
      </c>
      <c r="D11" s="2468">
        <v>40078.874000000003</v>
      </c>
      <c r="E11" s="2468">
        <v>52934.684000000001</v>
      </c>
      <c r="F11" s="2468">
        <v>40374.305999999997</v>
      </c>
      <c r="G11" s="2468">
        <v>39982.201000000001</v>
      </c>
      <c r="H11" s="908"/>
      <c r="I11" s="991" t="s">
        <v>1852</v>
      </c>
      <c r="J11" s="960"/>
      <c r="K11" s="2465"/>
      <c r="L11" s="2466"/>
      <c r="M11" s="2466"/>
      <c r="N11" s="2466"/>
      <c r="O11" s="2466"/>
      <c r="P11" s="2466"/>
      <c r="Q11" s="2466"/>
      <c r="R11" s="2466"/>
    </row>
    <row r="12" spans="1:21" s="413" customFormat="1" ht="13.5" customHeight="1" x14ac:dyDescent="0.2">
      <c r="A12" s="1030"/>
      <c r="B12" s="415" t="s">
        <v>1855</v>
      </c>
      <c r="C12" s="2432"/>
      <c r="D12" s="2469">
        <v>639290.375</v>
      </c>
      <c r="E12" s="2469">
        <v>835801.48</v>
      </c>
      <c r="F12" s="2467">
        <v>883496.87800000003</v>
      </c>
      <c r="G12" s="2467">
        <v>864604.74300000002</v>
      </c>
      <c r="H12" s="910"/>
      <c r="I12" s="2434" t="s">
        <v>1856</v>
      </c>
      <c r="J12" s="1383"/>
      <c r="K12" s="2465"/>
      <c r="L12" s="2466"/>
      <c r="M12" s="2466"/>
      <c r="N12" s="2466"/>
      <c r="O12" s="2466"/>
      <c r="P12" s="2466"/>
      <c r="Q12" s="2466"/>
      <c r="R12" s="2466"/>
    </row>
    <row r="13" spans="1:21" s="413" customFormat="1" ht="13.5" customHeight="1" x14ac:dyDescent="0.2">
      <c r="A13" s="1030"/>
      <c r="B13" s="415" t="s">
        <v>1857</v>
      </c>
      <c r="D13" s="2469">
        <v>294231.01199999999</v>
      </c>
      <c r="E13" s="2469">
        <v>429008.74800000002</v>
      </c>
      <c r="F13" s="2467">
        <v>430593.97200000001</v>
      </c>
      <c r="G13" s="2467">
        <v>413969.49</v>
      </c>
      <c r="H13" s="910"/>
      <c r="I13" s="2434" t="s">
        <v>1858</v>
      </c>
      <c r="J13" s="1383"/>
      <c r="K13" s="2465"/>
      <c r="L13" s="2466"/>
      <c r="M13" s="2466"/>
      <c r="N13" s="2466"/>
      <c r="O13" s="2466"/>
      <c r="P13" s="2466"/>
      <c r="Q13" s="2466"/>
      <c r="R13" s="2466"/>
    </row>
    <row r="14" spans="1:21" ht="13.5" customHeight="1" x14ac:dyDescent="0.2">
      <c r="A14" s="902"/>
      <c r="B14" s="431" t="s">
        <v>298</v>
      </c>
      <c r="D14" s="2468"/>
      <c r="E14" s="2468"/>
      <c r="F14" s="2468"/>
      <c r="G14" s="2468"/>
      <c r="H14" s="908"/>
      <c r="I14" s="2437" t="s">
        <v>1859</v>
      </c>
      <c r="J14" s="960"/>
      <c r="K14" s="2465"/>
      <c r="L14" s="2466"/>
      <c r="M14" s="2466"/>
      <c r="N14" s="2466"/>
      <c r="O14" s="2466"/>
      <c r="P14" s="2466"/>
      <c r="Q14" s="2466"/>
      <c r="R14" s="2466"/>
    </row>
    <row r="15" spans="1:21" ht="13.5" customHeight="1" x14ac:dyDescent="0.2">
      <c r="A15" s="902"/>
      <c r="B15" s="431"/>
      <c r="C15" s="416" t="s">
        <v>1860</v>
      </c>
      <c r="D15" s="2468">
        <v>99122.129000000001</v>
      </c>
      <c r="E15" s="2468">
        <v>128102.334</v>
      </c>
      <c r="F15" s="2468">
        <v>135101.51800000001</v>
      </c>
      <c r="G15" s="2468">
        <v>139340.43799999999</v>
      </c>
      <c r="H15" s="908"/>
      <c r="I15" s="991" t="s">
        <v>1861</v>
      </c>
      <c r="J15" s="960"/>
      <c r="K15" s="2465"/>
      <c r="L15" s="2466"/>
      <c r="M15" s="2466"/>
      <c r="N15" s="2466"/>
      <c r="O15" s="2466"/>
      <c r="P15" s="2466"/>
      <c r="Q15" s="2466"/>
      <c r="R15" s="2466"/>
    </row>
    <row r="16" spans="1:21" ht="13.5" customHeight="1" x14ac:dyDescent="0.2">
      <c r="A16" s="902"/>
      <c r="B16" s="431"/>
      <c r="C16" s="416" t="s">
        <v>1862</v>
      </c>
      <c r="D16" s="2468">
        <v>195108.883</v>
      </c>
      <c r="E16" s="2468">
        <v>300906.41399999999</v>
      </c>
      <c r="F16" s="2468">
        <v>295492.45400000003</v>
      </c>
      <c r="G16" s="2468">
        <v>274629.05200000003</v>
      </c>
      <c r="H16" s="908"/>
      <c r="I16" s="991" t="s">
        <v>1863</v>
      </c>
      <c r="J16" s="960"/>
      <c r="K16" s="2465"/>
      <c r="L16" s="2466"/>
      <c r="M16" s="2466"/>
      <c r="N16" s="2466"/>
      <c r="O16" s="2466"/>
      <c r="P16" s="2466"/>
      <c r="Q16" s="2466"/>
      <c r="R16" s="2466"/>
    </row>
    <row r="17" spans="1:18" s="413" customFormat="1" ht="13.5" customHeight="1" x14ac:dyDescent="0.2">
      <c r="A17" s="1030"/>
      <c r="B17" s="415" t="s">
        <v>1864</v>
      </c>
      <c r="D17" s="2469"/>
      <c r="E17" s="2469"/>
      <c r="F17" s="2469"/>
      <c r="G17" s="2469"/>
      <c r="H17" s="910"/>
      <c r="I17" s="2434" t="s">
        <v>1865</v>
      </c>
      <c r="J17" s="1383"/>
      <c r="K17" s="2465"/>
      <c r="L17" s="2466"/>
      <c r="M17" s="2466"/>
      <c r="N17" s="2466"/>
      <c r="O17" s="2466"/>
      <c r="P17" s="2466"/>
      <c r="Q17" s="2466"/>
      <c r="R17" s="2466"/>
    </row>
    <row r="18" spans="1:18" s="413" customFormat="1" ht="13.5" customHeight="1" x14ac:dyDescent="0.2">
      <c r="A18" s="1030"/>
      <c r="B18" s="2442" t="s">
        <v>1866</v>
      </c>
      <c r="D18" s="2469">
        <v>345059.36300000001</v>
      </c>
      <c r="E18" s="2469">
        <v>406792.73200000002</v>
      </c>
      <c r="F18" s="2467">
        <v>452902.90600000002</v>
      </c>
      <c r="G18" s="2467">
        <v>450635.25300000003</v>
      </c>
      <c r="H18" s="910"/>
      <c r="I18" s="985" t="s">
        <v>1887</v>
      </c>
      <c r="J18" s="1383"/>
      <c r="K18" s="2465"/>
      <c r="L18" s="2466"/>
      <c r="M18" s="2466"/>
      <c r="N18" s="2466"/>
      <c r="O18" s="2466"/>
      <c r="P18" s="2466"/>
      <c r="Q18" s="2466"/>
      <c r="R18" s="2466"/>
    </row>
    <row r="19" spans="1:18" ht="13.5" customHeight="1" x14ac:dyDescent="0.2">
      <c r="A19" s="902"/>
      <c r="B19" s="431" t="s">
        <v>298</v>
      </c>
      <c r="D19" s="2468"/>
      <c r="E19" s="2468"/>
      <c r="F19" s="2468"/>
      <c r="G19" s="2468"/>
      <c r="H19" s="908"/>
      <c r="I19" s="2437" t="s">
        <v>1859</v>
      </c>
      <c r="J19" s="960"/>
      <c r="K19" s="2465"/>
      <c r="L19" s="2466"/>
      <c r="M19" s="2466"/>
      <c r="N19" s="2466"/>
      <c r="O19" s="2466"/>
      <c r="P19" s="2466"/>
      <c r="Q19" s="2466"/>
      <c r="R19" s="2466"/>
    </row>
    <row r="20" spans="1:18" ht="13.5" customHeight="1" x14ac:dyDescent="0.2">
      <c r="A20" s="902"/>
      <c r="B20" s="431"/>
      <c r="C20" s="416" t="s">
        <v>1868</v>
      </c>
      <c r="D20" s="2468"/>
      <c r="E20" s="2468"/>
      <c r="F20" s="2468"/>
      <c r="G20" s="2468"/>
      <c r="H20" s="908"/>
      <c r="I20" s="991" t="s">
        <v>1869</v>
      </c>
      <c r="J20" s="960"/>
      <c r="K20" s="2465"/>
      <c r="L20" s="493"/>
      <c r="M20" s="2466"/>
      <c r="N20" s="2466"/>
      <c r="O20" s="2466"/>
      <c r="P20" s="2466"/>
      <c r="Q20" s="2466"/>
      <c r="R20" s="2466"/>
    </row>
    <row r="21" spans="1:18" ht="13.5" customHeight="1" x14ac:dyDescent="0.2">
      <c r="A21" s="902"/>
      <c r="B21" s="431"/>
      <c r="C21" s="999" t="s">
        <v>1870</v>
      </c>
      <c r="D21" s="2468">
        <v>38814.355000000003</v>
      </c>
      <c r="E21" s="2468">
        <v>40145.951999999997</v>
      </c>
      <c r="F21" s="2468">
        <v>57867.260999999999</v>
      </c>
      <c r="G21" s="2468">
        <v>48885.622000000003</v>
      </c>
      <c r="H21" s="908"/>
      <c r="I21" s="2444" t="s">
        <v>1871</v>
      </c>
      <c r="J21" s="960"/>
      <c r="K21" s="2465"/>
      <c r="L21" s="493"/>
      <c r="M21" s="2466"/>
      <c r="N21" s="2466"/>
      <c r="O21" s="2466"/>
      <c r="P21" s="2466"/>
      <c r="Q21" s="2466"/>
      <c r="R21" s="2466"/>
    </row>
    <row r="22" spans="1:18" ht="13.5" customHeight="1" x14ac:dyDescent="0.2">
      <c r="A22" s="902"/>
      <c r="B22" s="431"/>
      <c r="C22" s="416" t="s">
        <v>1872</v>
      </c>
      <c r="D22" s="2468"/>
      <c r="E22" s="2468"/>
      <c r="F22" s="2468"/>
      <c r="G22" s="2468"/>
      <c r="H22" s="908"/>
      <c r="I22" s="991" t="s">
        <v>1873</v>
      </c>
      <c r="J22" s="960"/>
      <c r="K22" s="2465"/>
      <c r="L22" s="493"/>
      <c r="M22" s="2465"/>
      <c r="N22" s="2465"/>
      <c r="O22" s="2466"/>
      <c r="P22" s="2466"/>
      <c r="Q22" s="2466"/>
      <c r="R22" s="2466"/>
    </row>
    <row r="23" spans="1:18" ht="13.5" customHeight="1" x14ac:dyDescent="0.2">
      <c r="A23" s="902"/>
      <c r="B23" s="431"/>
      <c r="C23" s="999" t="s">
        <v>1874</v>
      </c>
      <c r="D23" s="2468">
        <v>306245.00799999997</v>
      </c>
      <c r="E23" s="2468">
        <v>366646.78</v>
      </c>
      <c r="F23" s="2468">
        <v>395035.64500000002</v>
      </c>
      <c r="G23" s="2468">
        <v>401279.86099999998</v>
      </c>
      <c r="H23" s="908"/>
      <c r="I23" s="2444" t="s">
        <v>1875</v>
      </c>
      <c r="J23" s="960"/>
      <c r="K23" s="2465"/>
      <c r="L23" s="493"/>
      <c r="M23" s="2466"/>
      <c r="N23" s="2466"/>
      <c r="O23" s="2466"/>
      <c r="P23" s="2466"/>
      <c r="Q23" s="2466"/>
      <c r="R23" s="2466"/>
    </row>
    <row r="24" spans="1:18" ht="13.5" customHeight="1" x14ac:dyDescent="0.2">
      <c r="A24" s="902"/>
      <c r="B24" s="431"/>
      <c r="C24" s="999"/>
      <c r="D24" s="2468"/>
      <c r="E24" s="2468"/>
      <c r="F24" s="2468"/>
      <c r="G24" s="2468"/>
      <c r="H24" s="908"/>
      <c r="I24" s="985" t="s">
        <v>1876</v>
      </c>
      <c r="J24" s="960"/>
      <c r="K24" s="2465"/>
      <c r="L24" s="493"/>
      <c r="M24" s="2466"/>
      <c r="N24" s="2466"/>
      <c r="O24" s="2466"/>
      <c r="P24" s="2466"/>
      <c r="Q24" s="2466"/>
      <c r="R24" s="2466"/>
    </row>
    <row r="25" spans="1:18" s="413" customFormat="1" ht="13.5" customHeight="1" x14ac:dyDescent="0.2">
      <c r="A25" s="1030"/>
      <c r="B25" s="415" t="s">
        <v>1888</v>
      </c>
      <c r="D25" s="2469">
        <v>808882.70400000003</v>
      </c>
      <c r="E25" s="2469">
        <v>1063089.6499999999</v>
      </c>
      <c r="F25" s="2467">
        <v>1068678.4839999999</v>
      </c>
      <c r="G25" s="2467">
        <v>1036198.487</v>
      </c>
      <c r="H25" s="1030"/>
      <c r="I25" s="2470" t="s">
        <v>1893</v>
      </c>
      <c r="J25" s="1383"/>
      <c r="K25" s="2465"/>
      <c r="L25" s="493"/>
      <c r="M25" s="2466"/>
      <c r="N25" s="2466"/>
      <c r="O25" s="2466"/>
      <c r="P25" s="2466"/>
      <c r="Q25" s="2466"/>
      <c r="R25" s="2466"/>
    </row>
    <row r="26" spans="1:18" ht="13.5" customHeight="1" x14ac:dyDescent="0.2">
      <c r="A26" s="902"/>
      <c r="B26" s="431" t="s">
        <v>414</v>
      </c>
      <c r="D26" s="2468"/>
      <c r="E26" s="2468"/>
      <c r="F26" s="2468"/>
      <c r="G26" s="2468"/>
      <c r="H26" s="2447"/>
      <c r="I26" s="991" t="s">
        <v>1850</v>
      </c>
      <c r="J26" s="960"/>
      <c r="K26" s="2465"/>
      <c r="L26" s="493"/>
      <c r="M26" s="2466"/>
      <c r="N26" s="2466"/>
      <c r="O26" s="2466"/>
      <c r="P26" s="2466"/>
      <c r="Q26" s="2466"/>
      <c r="R26" s="2466"/>
    </row>
    <row r="27" spans="1:18" ht="13.5" customHeight="1" x14ac:dyDescent="0.2">
      <c r="A27" s="902"/>
      <c r="B27" s="431"/>
      <c r="C27" s="416" t="s">
        <v>1879</v>
      </c>
      <c r="D27" s="2471"/>
      <c r="E27" s="2471"/>
      <c r="F27" s="2471"/>
      <c r="G27" s="2471"/>
      <c r="H27" s="908"/>
      <c r="I27" s="991" t="s">
        <v>1880</v>
      </c>
      <c r="J27" s="960"/>
      <c r="K27" s="2465"/>
      <c r="L27" s="493"/>
      <c r="M27" s="2466"/>
      <c r="N27" s="2466"/>
      <c r="O27" s="2466"/>
      <c r="P27" s="2466"/>
      <c r="Q27" s="2466"/>
      <c r="R27" s="2466"/>
    </row>
    <row r="28" spans="1:18" ht="13.5" customHeight="1" x14ac:dyDescent="0.2">
      <c r="A28" s="902"/>
      <c r="B28" s="431"/>
      <c r="C28" s="999" t="s">
        <v>1881</v>
      </c>
      <c r="D28" s="2471">
        <v>32001.142</v>
      </c>
      <c r="E28" s="2471">
        <v>41852.841</v>
      </c>
      <c r="F28" s="2468">
        <v>38938.47</v>
      </c>
      <c r="G28" s="2468">
        <v>37748.114000000001</v>
      </c>
      <c r="H28" s="908"/>
      <c r="I28" s="2444" t="s">
        <v>1882</v>
      </c>
      <c r="J28" s="960"/>
      <c r="K28" s="2465"/>
      <c r="L28" s="2466"/>
      <c r="M28" s="2466"/>
      <c r="N28" s="2466"/>
      <c r="O28" s="2466"/>
      <c r="P28" s="2466"/>
      <c r="Q28" s="2466"/>
      <c r="R28" s="2466"/>
    </row>
    <row r="29" spans="1:18" ht="13.5" customHeight="1" x14ac:dyDescent="0.2">
      <c r="A29" s="902"/>
      <c r="B29" s="431"/>
      <c r="C29" s="416" t="s">
        <v>1894</v>
      </c>
      <c r="D29" s="2472" t="s">
        <v>1890</v>
      </c>
      <c r="E29" s="2472" t="s">
        <v>1890</v>
      </c>
      <c r="F29" s="2472" t="s">
        <v>1890</v>
      </c>
      <c r="G29" s="2472" t="s">
        <v>1890</v>
      </c>
      <c r="H29" s="908"/>
      <c r="I29" s="991" t="s">
        <v>1895</v>
      </c>
      <c r="J29" s="960"/>
      <c r="L29" s="2466"/>
      <c r="M29" s="2466"/>
      <c r="N29" s="2466"/>
      <c r="O29" s="2466"/>
      <c r="P29" s="2466"/>
      <c r="Q29" s="2466"/>
      <c r="R29" s="2466"/>
    </row>
    <row r="30" spans="1:18" ht="13.5" customHeight="1" x14ac:dyDescent="0.2">
      <c r="A30" s="902"/>
      <c r="B30" s="431"/>
      <c r="C30" s="416" t="s">
        <v>1883</v>
      </c>
      <c r="D30" s="2471">
        <v>553915.72</v>
      </c>
      <c r="E30" s="2471">
        <v>632836.52</v>
      </c>
      <c r="F30" s="2468">
        <v>651614.24199999997</v>
      </c>
      <c r="G30" s="2468">
        <v>637682.68099999998</v>
      </c>
      <c r="H30" s="908"/>
      <c r="I30" s="991" t="s">
        <v>1884</v>
      </c>
      <c r="J30" s="960"/>
      <c r="K30" s="2465"/>
      <c r="L30" s="2465"/>
      <c r="M30" s="2466"/>
      <c r="N30" s="2466"/>
      <c r="O30" s="2466"/>
      <c r="P30" s="2466"/>
      <c r="Q30" s="2466"/>
      <c r="R30" s="2466"/>
    </row>
    <row r="31" spans="1:18" ht="6" customHeight="1" thickBot="1" x14ac:dyDescent="0.25">
      <c r="A31" s="911"/>
      <c r="B31" s="912"/>
      <c r="C31" s="1058"/>
      <c r="D31" s="2448"/>
      <c r="E31" s="2448"/>
      <c r="F31" s="2448"/>
      <c r="G31" s="2448"/>
      <c r="H31" s="2450"/>
      <c r="I31" s="914"/>
      <c r="J31" s="960"/>
      <c r="K31" s="961"/>
      <c r="L31" s="552"/>
      <c r="M31" s="552"/>
      <c r="N31" s="2466"/>
      <c r="O31" s="2466"/>
      <c r="P31" s="2466"/>
      <c r="Q31" s="2466"/>
      <c r="R31" s="2466"/>
    </row>
    <row r="32" spans="1:18" ht="6" customHeight="1" x14ac:dyDescent="0.2">
      <c r="B32" s="960"/>
      <c r="C32" s="960"/>
      <c r="D32" s="960"/>
      <c r="E32" s="960"/>
      <c r="F32" s="960"/>
      <c r="G32" s="960"/>
      <c r="H32" s="960"/>
      <c r="I32" s="960"/>
      <c r="J32" s="960"/>
      <c r="L32" s="2466"/>
      <c r="M32" s="2466"/>
      <c r="N32" s="2466"/>
      <c r="O32" s="2466"/>
    </row>
    <row r="33" spans="2:15" ht="6" customHeight="1" x14ac:dyDescent="0.2"/>
    <row r="34" spans="2:15" s="961" customFormat="1" ht="12" customHeight="1" x14ac:dyDescent="0.2">
      <c r="B34" s="962"/>
      <c r="C34" s="459" t="s">
        <v>1896</v>
      </c>
      <c r="I34" s="2451"/>
      <c r="O34" s="416"/>
    </row>
    <row r="35" spans="2:15" s="961" customFormat="1" ht="12" customHeight="1" x14ac:dyDescent="0.2">
      <c r="B35" s="962"/>
      <c r="I35" s="2451"/>
      <c r="N35" s="416"/>
      <c r="O35" s="416"/>
    </row>
  </sheetData>
  <printOptions horizontalCentered="1"/>
  <pageMargins left="0.86614173228346458" right="0.86614173228346458" top="0.98425196850393704" bottom="0.78740157480314965" header="0.51181102362204722" footer="0.51181102362204722"/>
  <pageSetup paperSize="9" scale="80" firstPageNumber="95" orientation="portrait" useFirstPageNumber="1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5"/>
  <sheetViews>
    <sheetView workbookViewId="0">
      <pane xSplit="3" ySplit="8" topLeftCell="D9" activePane="bottomRight" state="frozen"/>
      <selection activeCell="B34" sqref="B34"/>
      <selection pane="topRight" activeCell="B34" sqref="B34"/>
      <selection pane="bottomLeft" activeCell="B34" sqref="B34"/>
      <selection pane="bottomRight" activeCell="B34" sqref="B34"/>
    </sheetView>
  </sheetViews>
  <sheetFormatPr defaultRowHeight="12.75" x14ac:dyDescent="0.2"/>
  <cols>
    <col min="1" max="1" width="0.5" style="465" customWidth="1"/>
    <col min="2" max="2" width="1.5" style="465" customWidth="1"/>
    <col min="3" max="3" width="33.33203125" style="465" bestFit="1" customWidth="1"/>
    <col min="4" max="6" width="14.6640625" style="465" customWidth="1"/>
    <col min="7" max="7" width="16.6640625" style="465" customWidth="1"/>
    <col min="8" max="8" width="14.6640625" style="465" customWidth="1"/>
    <col min="9" max="9" width="14" style="465" customWidth="1"/>
    <col min="10" max="10" width="0.6640625" style="465" customWidth="1"/>
    <col min="11" max="11" width="34.33203125" style="465" customWidth="1"/>
    <col min="12" max="12" width="1.5" style="465" customWidth="1"/>
    <col min="13" max="14" width="13.33203125" style="465" bestFit="1" customWidth="1"/>
    <col min="15" max="256" width="9.33203125" style="465"/>
    <col min="257" max="257" width="0.5" style="465" customWidth="1"/>
    <col min="258" max="258" width="1.5" style="465" customWidth="1"/>
    <col min="259" max="259" width="33.33203125" style="465" bestFit="1" customWidth="1"/>
    <col min="260" max="262" width="14.6640625" style="465" customWidth="1"/>
    <col min="263" max="263" width="16.6640625" style="465" customWidth="1"/>
    <col min="264" max="264" width="14.6640625" style="465" customWidth="1"/>
    <col min="265" max="265" width="14" style="465" customWidth="1"/>
    <col min="266" max="266" width="0.6640625" style="465" customWidth="1"/>
    <col min="267" max="267" width="34.33203125" style="465" customWidth="1"/>
    <col min="268" max="268" width="1.5" style="465" customWidth="1"/>
    <col min="269" max="270" width="13.33203125" style="465" bestFit="1" customWidth="1"/>
    <col min="271" max="512" width="9.33203125" style="465"/>
    <col min="513" max="513" width="0.5" style="465" customWidth="1"/>
    <col min="514" max="514" width="1.5" style="465" customWidth="1"/>
    <col min="515" max="515" width="33.33203125" style="465" bestFit="1" customWidth="1"/>
    <col min="516" max="518" width="14.6640625" style="465" customWidth="1"/>
    <col min="519" max="519" width="16.6640625" style="465" customWidth="1"/>
    <col min="520" max="520" width="14.6640625" style="465" customWidth="1"/>
    <col min="521" max="521" width="14" style="465" customWidth="1"/>
    <col min="522" max="522" width="0.6640625" style="465" customWidth="1"/>
    <col min="523" max="523" width="34.33203125" style="465" customWidth="1"/>
    <col min="524" max="524" width="1.5" style="465" customWidth="1"/>
    <col min="525" max="526" width="13.33203125" style="465" bestFit="1" customWidth="1"/>
    <col min="527" max="768" width="9.33203125" style="465"/>
    <col min="769" max="769" width="0.5" style="465" customWidth="1"/>
    <col min="770" max="770" width="1.5" style="465" customWidth="1"/>
    <col min="771" max="771" width="33.33203125" style="465" bestFit="1" customWidth="1"/>
    <col min="772" max="774" width="14.6640625" style="465" customWidth="1"/>
    <col min="775" max="775" width="16.6640625" style="465" customWidth="1"/>
    <col min="776" max="776" width="14.6640625" style="465" customWidth="1"/>
    <col min="777" max="777" width="14" style="465" customWidth="1"/>
    <col min="778" max="778" width="0.6640625" style="465" customWidth="1"/>
    <col min="779" max="779" width="34.33203125" style="465" customWidth="1"/>
    <col min="780" max="780" width="1.5" style="465" customWidth="1"/>
    <col min="781" max="782" width="13.33203125" style="465" bestFit="1" customWidth="1"/>
    <col min="783" max="1024" width="9.33203125" style="465"/>
    <col min="1025" max="1025" width="0.5" style="465" customWidth="1"/>
    <col min="1026" max="1026" width="1.5" style="465" customWidth="1"/>
    <col min="1027" max="1027" width="33.33203125" style="465" bestFit="1" customWidth="1"/>
    <col min="1028" max="1030" width="14.6640625" style="465" customWidth="1"/>
    <col min="1031" max="1031" width="16.6640625" style="465" customWidth="1"/>
    <col min="1032" max="1032" width="14.6640625" style="465" customWidth="1"/>
    <col min="1033" max="1033" width="14" style="465" customWidth="1"/>
    <col min="1034" max="1034" width="0.6640625" style="465" customWidth="1"/>
    <col min="1035" max="1035" width="34.33203125" style="465" customWidth="1"/>
    <col min="1036" max="1036" width="1.5" style="465" customWidth="1"/>
    <col min="1037" max="1038" width="13.33203125" style="465" bestFit="1" customWidth="1"/>
    <col min="1039" max="1280" width="9.33203125" style="465"/>
    <col min="1281" max="1281" width="0.5" style="465" customWidth="1"/>
    <col min="1282" max="1282" width="1.5" style="465" customWidth="1"/>
    <col min="1283" max="1283" width="33.33203125" style="465" bestFit="1" customWidth="1"/>
    <col min="1284" max="1286" width="14.6640625" style="465" customWidth="1"/>
    <col min="1287" max="1287" width="16.6640625" style="465" customWidth="1"/>
    <col min="1288" max="1288" width="14.6640625" style="465" customWidth="1"/>
    <col min="1289" max="1289" width="14" style="465" customWidth="1"/>
    <col min="1290" max="1290" width="0.6640625" style="465" customWidth="1"/>
    <col min="1291" max="1291" width="34.33203125" style="465" customWidth="1"/>
    <col min="1292" max="1292" width="1.5" style="465" customWidth="1"/>
    <col min="1293" max="1294" width="13.33203125" style="465" bestFit="1" customWidth="1"/>
    <col min="1295" max="1536" width="9.33203125" style="465"/>
    <col min="1537" max="1537" width="0.5" style="465" customWidth="1"/>
    <col min="1538" max="1538" width="1.5" style="465" customWidth="1"/>
    <col min="1539" max="1539" width="33.33203125" style="465" bestFit="1" customWidth="1"/>
    <col min="1540" max="1542" width="14.6640625" style="465" customWidth="1"/>
    <col min="1543" max="1543" width="16.6640625" style="465" customWidth="1"/>
    <col min="1544" max="1544" width="14.6640625" style="465" customWidth="1"/>
    <col min="1545" max="1545" width="14" style="465" customWidth="1"/>
    <col min="1546" max="1546" width="0.6640625" style="465" customWidth="1"/>
    <col min="1547" max="1547" width="34.33203125" style="465" customWidth="1"/>
    <col min="1548" max="1548" width="1.5" style="465" customWidth="1"/>
    <col min="1549" max="1550" width="13.33203125" style="465" bestFit="1" customWidth="1"/>
    <col min="1551" max="1792" width="9.33203125" style="465"/>
    <col min="1793" max="1793" width="0.5" style="465" customWidth="1"/>
    <col min="1794" max="1794" width="1.5" style="465" customWidth="1"/>
    <col min="1795" max="1795" width="33.33203125" style="465" bestFit="1" customWidth="1"/>
    <col min="1796" max="1798" width="14.6640625" style="465" customWidth="1"/>
    <col min="1799" max="1799" width="16.6640625" style="465" customWidth="1"/>
    <col min="1800" max="1800" width="14.6640625" style="465" customWidth="1"/>
    <col min="1801" max="1801" width="14" style="465" customWidth="1"/>
    <col min="1802" max="1802" width="0.6640625" style="465" customWidth="1"/>
    <col min="1803" max="1803" width="34.33203125" style="465" customWidth="1"/>
    <col min="1804" max="1804" width="1.5" style="465" customWidth="1"/>
    <col min="1805" max="1806" width="13.33203125" style="465" bestFit="1" customWidth="1"/>
    <col min="1807" max="2048" width="9.33203125" style="465"/>
    <col min="2049" max="2049" width="0.5" style="465" customWidth="1"/>
    <col min="2050" max="2050" width="1.5" style="465" customWidth="1"/>
    <col min="2051" max="2051" width="33.33203125" style="465" bestFit="1" customWidth="1"/>
    <col min="2052" max="2054" width="14.6640625" style="465" customWidth="1"/>
    <col min="2055" max="2055" width="16.6640625" style="465" customWidth="1"/>
    <col min="2056" max="2056" width="14.6640625" style="465" customWidth="1"/>
    <col min="2057" max="2057" width="14" style="465" customWidth="1"/>
    <col min="2058" max="2058" width="0.6640625" style="465" customWidth="1"/>
    <col min="2059" max="2059" width="34.33203125" style="465" customWidth="1"/>
    <col min="2060" max="2060" width="1.5" style="465" customWidth="1"/>
    <col min="2061" max="2062" width="13.33203125" style="465" bestFit="1" customWidth="1"/>
    <col min="2063" max="2304" width="9.33203125" style="465"/>
    <col min="2305" max="2305" width="0.5" style="465" customWidth="1"/>
    <col min="2306" max="2306" width="1.5" style="465" customWidth="1"/>
    <col min="2307" max="2307" width="33.33203125" style="465" bestFit="1" customWidth="1"/>
    <col min="2308" max="2310" width="14.6640625" style="465" customWidth="1"/>
    <col min="2311" max="2311" width="16.6640625" style="465" customWidth="1"/>
    <col min="2312" max="2312" width="14.6640625" style="465" customWidth="1"/>
    <col min="2313" max="2313" width="14" style="465" customWidth="1"/>
    <col min="2314" max="2314" width="0.6640625" style="465" customWidth="1"/>
    <col min="2315" max="2315" width="34.33203125" style="465" customWidth="1"/>
    <col min="2316" max="2316" width="1.5" style="465" customWidth="1"/>
    <col min="2317" max="2318" width="13.33203125" style="465" bestFit="1" customWidth="1"/>
    <col min="2319" max="2560" width="9.33203125" style="465"/>
    <col min="2561" max="2561" width="0.5" style="465" customWidth="1"/>
    <col min="2562" max="2562" width="1.5" style="465" customWidth="1"/>
    <col min="2563" max="2563" width="33.33203125" style="465" bestFit="1" customWidth="1"/>
    <col min="2564" max="2566" width="14.6640625" style="465" customWidth="1"/>
    <col min="2567" max="2567" width="16.6640625" style="465" customWidth="1"/>
    <col min="2568" max="2568" width="14.6640625" style="465" customWidth="1"/>
    <col min="2569" max="2569" width="14" style="465" customWidth="1"/>
    <col min="2570" max="2570" width="0.6640625" style="465" customWidth="1"/>
    <col min="2571" max="2571" width="34.33203125" style="465" customWidth="1"/>
    <col min="2572" max="2572" width="1.5" style="465" customWidth="1"/>
    <col min="2573" max="2574" width="13.33203125" style="465" bestFit="1" customWidth="1"/>
    <col min="2575" max="2816" width="9.33203125" style="465"/>
    <col min="2817" max="2817" width="0.5" style="465" customWidth="1"/>
    <col min="2818" max="2818" width="1.5" style="465" customWidth="1"/>
    <col min="2819" max="2819" width="33.33203125" style="465" bestFit="1" customWidth="1"/>
    <col min="2820" max="2822" width="14.6640625" style="465" customWidth="1"/>
    <col min="2823" max="2823" width="16.6640625" style="465" customWidth="1"/>
    <col min="2824" max="2824" width="14.6640625" style="465" customWidth="1"/>
    <col min="2825" max="2825" width="14" style="465" customWidth="1"/>
    <col min="2826" max="2826" width="0.6640625" style="465" customWidth="1"/>
    <col min="2827" max="2827" width="34.33203125" style="465" customWidth="1"/>
    <col min="2828" max="2828" width="1.5" style="465" customWidth="1"/>
    <col min="2829" max="2830" width="13.33203125" style="465" bestFit="1" customWidth="1"/>
    <col min="2831" max="3072" width="9.33203125" style="465"/>
    <col min="3073" max="3073" width="0.5" style="465" customWidth="1"/>
    <col min="3074" max="3074" width="1.5" style="465" customWidth="1"/>
    <col min="3075" max="3075" width="33.33203125" style="465" bestFit="1" customWidth="1"/>
    <col min="3076" max="3078" width="14.6640625" style="465" customWidth="1"/>
    <col min="3079" max="3079" width="16.6640625" style="465" customWidth="1"/>
    <col min="3080" max="3080" width="14.6640625" style="465" customWidth="1"/>
    <col min="3081" max="3081" width="14" style="465" customWidth="1"/>
    <col min="3082" max="3082" width="0.6640625" style="465" customWidth="1"/>
    <col min="3083" max="3083" width="34.33203125" style="465" customWidth="1"/>
    <col min="3084" max="3084" width="1.5" style="465" customWidth="1"/>
    <col min="3085" max="3086" width="13.33203125" style="465" bestFit="1" customWidth="1"/>
    <col min="3087" max="3328" width="9.33203125" style="465"/>
    <col min="3329" max="3329" width="0.5" style="465" customWidth="1"/>
    <col min="3330" max="3330" width="1.5" style="465" customWidth="1"/>
    <col min="3331" max="3331" width="33.33203125" style="465" bestFit="1" customWidth="1"/>
    <col min="3332" max="3334" width="14.6640625" style="465" customWidth="1"/>
    <col min="3335" max="3335" width="16.6640625" style="465" customWidth="1"/>
    <col min="3336" max="3336" width="14.6640625" style="465" customWidth="1"/>
    <col min="3337" max="3337" width="14" style="465" customWidth="1"/>
    <col min="3338" max="3338" width="0.6640625" style="465" customWidth="1"/>
    <col min="3339" max="3339" width="34.33203125" style="465" customWidth="1"/>
    <col min="3340" max="3340" width="1.5" style="465" customWidth="1"/>
    <col min="3341" max="3342" width="13.33203125" style="465" bestFit="1" customWidth="1"/>
    <col min="3343" max="3584" width="9.33203125" style="465"/>
    <col min="3585" max="3585" width="0.5" style="465" customWidth="1"/>
    <col min="3586" max="3586" width="1.5" style="465" customWidth="1"/>
    <col min="3587" max="3587" width="33.33203125" style="465" bestFit="1" customWidth="1"/>
    <col min="3588" max="3590" width="14.6640625" style="465" customWidth="1"/>
    <col min="3591" max="3591" width="16.6640625" style="465" customWidth="1"/>
    <col min="3592" max="3592" width="14.6640625" style="465" customWidth="1"/>
    <col min="3593" max="3593" width="14" style="465" customWidth="1"/>
    <col min="3594" max="3594" width="0.6640625" style="465" customWidth="1"/>
    <col min="3595" max="3595" width="34.33203125" style="465" customWidth="1"/>
    <col min="3596" max="3596" width="1.5" style="465" customWidth="1"/>
    <col min="3597" max="3598" width="13.33203125" style="465" bestFit="1" customWidth="1"/>
    <col min="3599" max="3840" width="9.33203125" style="465"/>
    <col min="3841" max="3841" width="0.5" style="465" customWidth="1"/>
    <col min="3842" max="3842" width="1.5" style="465" customWidth="1"/>
    <col min="3843" max="3843" width="33.33203125" style="465" bestFit="1" customWidth="1"/>
    <col min="3844" max="3846" width="14.6640625" style="465" customWidth="1"/>
    <col min="3847" max="3847" width="16.6640625" style="465" customWidth="1"/>
    <col min="3848" max="3848" width="14.6640625" style="465" customWidth="1"/>
    <col min="3849" max="3849" width="14" style="465" customWidth="1"/>
    <col min="3850" max="3850" width="0.6640625" style="465" customWidth="1"/>
    <col min="3851" max="3851" width="34.33203125" style="465" customWidth="1"/>
    <col min="3852" max="3852" width="1.5" style="465" customWidth="1"/>
    <col min="3853" max="3854" width="13.33203125" style="465" bestFit="1" customWidth="1"/>
    <col min="3855" max="4096" width="9.33203125" style="465"/>
    <col min="4097" max="4097" width="0.5" style="465" customWidth="1"/>
    <col min="4098" max="4098" width="1.5" style="465" customWidth="1"/>
    <col min="4099" max="4099" width="33.33203125" style="465" bestFit="1" customWidth="1"/>
    <col min="4100" max="4102" width="14.6640625" style="465" customWidth="1"/>
    <col min="4103" max="4103" width="16.6640625" style="465" customWidth="1"/>
    <col min="4104" max="4104" width="14.6640625" style="465" customWidth="1"/>
    <col min="4105" max="4105" width="14" style="465" customWidth="1"/>
    <col min="4106" max="4106" width="0.6640625" style="465" customWidth="1"/>
    <col min="4107" max="4107" width="34.33203125" style="465" customWidth="1"/>
    <col min="4108" max="4108" width="1.5" style="465" customWidth="1"/>
    <col min="4109" max="4110" width="13.33203125" style="465" bestFit="1" customWidth="1"/>
    <col min="4111" max="4352" width="9.33203125" style="465"/>
    <col min="4353" max="4353" width="0.5" style="465" customWidth="1"/>
    <col min="4354" max="4354" width="1.5" style="465" customWidth="1"/>
    <col min="4355" max="4355" width="33.33203125" style="465" bestFit="1" customWidth="1"/>
    <col min="4356" max="4358" width="14.6640625" style="465" customWidth="1"/>
    <col min="4359" max="4359" width="16.6640625" style="465" customWidth="1"/>
    <col min="4360" max="4360" width="14.6640625" style="465" customWidth="1"/>
    <col min="4361" max="4361" width="14" style="465" customWidth="1"/>
    <col min="4362" max="4362" width="0.6640625" style="465" customWidth="1"/>
    <col min="4363" max="4363" width="34.33203125" style="465" customWidth="1"/>
    <col min="4364" max="4364" width="1.5" style="465" customWidth="1"/>
    <col min="4365" max="4366" width="13.33203125" style="465" bestFit="1" customWidth="1"/>
    <col min="4367" max="4608" width="9.33203125" style="465"/>
    <col min="4609" max="4609" width="0.5" style="465" customWidth="1"/>
    <col min="4610" max="4610" width="1.5" style="465" customWidth="1"/>
    <col min="4611" max="4611" width="33.33203125" style="465" bestFit="1" customWidth="1"/>
    <col min="4612" max="4614" width="14.6640625" style="465" customWidth="1"/>
    <col min="4615" max="4615" width="16.6640625" style="465" customWidth="1"/>
    <col min="4616" max="4616" width="14.6640625" style="465" customWidth="1"/>
    <col min="4617" max="4617" width="14" style="465" customWidth="1"/>
    <col min="4618" max="4618" width="0.6640625" style="465" customWidth="1"/>
    <col min="4619" max="4619" width="34.33203125" style="465" customWidth="1"/>
    <col min="4620" max="4620" width="1.5" style="465" customWidth="1"/>
    <col min="4621" max="4622" width="13.33203125" style="465" bestFit="1" customWidth="1"/>
    <col min="4623" max="4864" width="9.33203125" style="465"/>
    <col min="4865" max="4865" width="0.5" style="465" customWidth="1"/>
    <col min="4866" max="4866" width="1.5" style="465" customWidth="1"/>
    <col min="4867" max="4867" width="33.33203125" style="465" bestFit="1" customWidth="1"/>
    <col min="4868" max="4870" width="14.6640625" style="465" customWidth="1"/>
    <col min="4871" max="4871" width="16.6640625" style="465" customWidth="1"/>
    <col min="4872" max="4872" width="14.6640625" style="465" customWidth="1"/>
    <col min="4873" max="4873" width="14" style="465" customWidth="1"/>
    <col min="4874" max="4874" width="0.6640625" style="465" customWidth="1"/>
    <col min="4875" max="4875" width="34.33203125" style="465" customWidth="1"/>
    <col min="4876" max="4876" width="1.5" style="465" customWidth="1"/>
    <col min="4877" max="4878" width="13.33203125" style="465" bestFit="1" customWidth="1"/>
    <col min="4879" max="5120" width="9.33203125" style="465"/>
    <col min="5121" max="5121" width="0.5" style="465" customWidth="1"/>
    <col min="5122" max="5122" width="1.5" style="465" customWidth="1"/>
    <col min="5123" max="5123" width="33.33203125" style="465" bestFit="1" customWidth="1"/>
    <col min="5124" max="5126" width="14.6640625" style="465" customWidth="1"/>
    <col min="5127" max="5127" width="16.6640625" style="465" customWidth="1"/>
    <col min="5128" max="5128" width="14.6640625" style="465" customWidth="1"/>
    <col min="5129" max="5129" width="14" style="465" customWidth="1"/>
    <col min="5130" max="5130" width="0.6640625" style="465" customWidth="1"/>
    <col min="5131" max="5131" width="34.33203125" style="465" customWidth="1"/>
    <col min="5132" max="5132" width="1.5" style="465" customWidth="1"/>
    <col min="5133" max="5134" width="13.33203125" style="465" bestFit="1" customWidth="1"/>
    <col min="5135" max="5376" width="9.33203125" style="465"/>
    <col min="5377" max="5377" width="0.5" style="465" customWidth="1"/>
    <col min="5378" max="5378" width="1.5" style="465" customWidth="1"/>
    <col min="5379" max="5379" width="33.33203125" style="465" bestFit="1" customWidth="1"/>
    <col min="5380" max="5382" width="14.6640625" style="465" customWidth="1"/>
    <col min="5383" max="5383" width="16.6640625" style="465" customWidth="1"/>
    <col min="5384" max="5384" width="14.6640625" style="465" customWidth="1"/>
    <col min="5385" max="5385" width="14" style="465" customWidth="1"/>
    <col min="5386" max="5386" width="0.6640625" style="465" customWidth="1"/>
    <col min="5387" max="5387" width="34.33203125" style="465" customWidth="1"/>
    <col min="5388" max="5388" width="1.5" style="465" customWidth="1"/>
    <col min="5389" max="5390" width="13.33203125" style="465" bestFit="1" customWidth="1"/>
    <col min="5391" max="5632" width="9.33203125" style="465"/>
    <col min="5633" max="5633" width="0.5" style="465" customWidth="1"/>
    <col min="5634" max="5634" width="1.5" style="465" customWidth="1"/>
    <col min="5635" max="5635" width="33.33203125" style="465" bestFit="1" customWidth="1"/>
    <col min="5636" max="5638" width="14.6640625" style="465" customWidth="1"/>
    <col min="5639" max="5639" width="16.6640625" style="465" customWidth="1"/>
    <col min="5640" max="5640" width="14.6640625" style="465" customWidth="1"/>
    <col min="5641" max="5641" width="14" style="465" customWidth="1"/>
    <col min="5642" max="5642" width="0.6640625" style="465" customWidth="1"/>
    <col min="5643" max="5643" width="34.33203125" style="465" customWidth="1"/>
    <col min="5644" max="5644" width="1.5" style="465" customWidth="1"/>
    <col min="5645" max="5646" width="13.33203125" style="465" bestFit="1" customWidth="1"/>
    <col min="5647" max="5888" width="9.33203125" style="465"/>
    <col min="5889" max="5889" width="0.5" style="465" customWidth="1"/>
    <col min="5890" max="5890" width="1.5" style="465" customWidth="1"/>
    <col min="5891" max="5891" width="33.33203125" style="465" bestFit="1" customWidth="1"/>
    <col min="5892" max="5894" width="14.6640625" style="465" customWidth="1"/>
    <col min="5895" max="5895" width="16.6640625" style="465" customWidth="1"/>
    <col min="5896" max="5896" width="14.6640625" style="465" customWidth="1"/>
    <col min="5897" max="5897" width="14" style="465" customWidth="1"/>
    <col min="5898" max="5898" width="0.6640625" style="465" customWidth="1"/>
    <col min="5899" max="5899" width="34.33203125" style="465" customWidth="1"/>
    <col min="5900" max="5900" width="1.5" style="465" customWidth="1"/>
    <col min="5901" max="5902" width="13.33203125" style="465" bestFit="1" customWidth="1"/>
    <col min="5903" max="6144" width="9.33203125" style="465"/>
    <col min="6145" max="6145" width="0.5" style="465" customWidth="1"/>
    <col min="6146" max="6146" width="1.5" style="465" customWidth="1"/>
    <col min="6147" max="6147" width="33.33203125" style="465" bestFit="1" customWidth="1"/>
    <col min="6148" max="6150" width="14.6640625" style="465" customWidth="1"/>
    <col min="6151" max="6151" width="16.6640625" style="465" customWidth="1"/>
    <col min="6152" max="6152" width="14.6640625" style="465" customWidth="1"/>
    <col min="6153" max="6153" width="14" style="465" customWidth="1"/>
    <col min="6154" max="6154" width="0.6640625" style="465" customWidth="1"/>
    <col min="6155" max="6155" width="34.33203125" style="465" customWidth="1"/>
    <col min="6156" max="6156" width="1.5" style="465" customWidth="1"/>
    <col min="6157" max="6158" width="13.33203125" style="465" bestFit="1" customWidth="1"/>
    <col min="6159" max="6400" width="9.33203125" style="465"/>
    <col min="6401" max="6401" width="0.5" style="465" customWidth="1"/>
    <col min="6402" max="6402" width="1.5" style="465" customWidth="1"/>
    <col min="6403" max="6403" width="33.33203125" style="465" bestFit="1" customWidth="1"/>
    <col min="6404" max="6406" width="14.6640625" style="465" customWidth="1"/>
    <col min="6407" max="6407" width="16.6640625" style="465" customWidth="1"/>
    <col min="6408" max="6408" width="14.6640625" style="465" customWidth="1"/>
    <col min="6409" max="6409" width="14" style="465" customWidth="1"/>
    <col min="6410" max="6410" width="0.6640625" style="465" customWidth="1"/>
    <col min="6411" max="6411" width="34.33203125" style="465" customWidth="1"/>
    <col min="6412" max="6412" width="1.5" style="465" customWidth="1"/>
    <col min="6413" max="6414" width="13.33203125" style="465" bestFit="1" customWidth="1"/>
    <col min="6415" max="6656" width="9.33203125" style="465"/>
    <col min="6657" max="6657" width="0.5" style="465" customWidth="1"/>
    <col min="6658" max="6658" width="1.5" style="465" customWidth="1"/>
    <col min="6659" max="6659" width="33.33203125" style="465" bestFit="1" customWidth="1"/>
    <col min="6660" max="6662" width="14.6640625" style="465" customWidth="1"/>
    <col min="6663" max="6663" width="16.6640625" style="465" customWidth="1"/>
    <col min="6664" max="6664" width="14.6640625" style="465" customWidth="1"/>
    <col min="6665" max="6665" width="14" style="465" customWidth="1"/>
    <col min="6666" max="6666" width="0.6640625" style="465" customWidth="1"/>
    <col min="6667" max="6667" width="34.33203125" style="465" customWidth="1"/>
    <col min="6668" max="6668" width="1.5" style="465" customWidth="1"/>
    <col min="6669" max="6670" width="13.33203125" style="465" bestFit="1" customWidth="1"/>
    <col min="6671" max="6912" width="9.33203125" style="465"/>
    <col min="6913" max="6913" width="0.5" style="465" customWidth="1"/>
    <col min="6914" max="6914" width="1.5" style="465" customWidth="1"/>
    <col min="6915" max="6915" width="33.33203125" style="465" bestFit="1" customWidth="1"/>
    <col min="6916" max="6918" width="14.6640625" style="465" customWidth="1"/>
    <col min="6919" max="6919" width="16.6640625" style="465" customWidth="1"/>
    <col min="6920" max="6920" width="14.6640625" style="465" customWidth="1"/>
    <col min="6921" max="6921" width="14" style="465" customWidth="1"/>
    <col min="6922" max="6922" width="0.6640625" style="465" customWidth="1"/>
    <col min="6923" max="6923" width="34.33203125" style="465" customWidth="1"/>
    <col min="6924" max="6924" width="1.5" style="465" customWidth="1"/>
    <col min="6925" max="6926" width="13.33203125" style="465" bestFit="1" customWidth="1"/>
    <col min="6927" max="7168" width="9.33203125" style="465"/>
    <col min="7169" max="7169" width="0.5" style="465" customWidth="1"/>
    <col min="7170" max="7170" width="1.5" style="465" customWidth="1"/>
    <col min="7171" max="7171" width="33.33203125" style="465" bestFit="1" customWidth="1"/>
    <col min="7172" max="7174" width="14.6640625" style="465" customWidth="1"/>
    <col min="7175" max="7175" width="16.6640625" style="465" customWidth="1"/>
    <col min="7176" max="7176" width="14.6640625" style="465" customWidth="1"/>
    <col min="7177" max="7177" width="14" style="465" customWidth="1"/>
    <col min="7178" max="7178" width="0.6640625" style="465" customWidth="1"/>
    <col min="7179" max="7179" width="34.33203125" style="465" customWidth="1"/>
    <col min="7180" max="7180" width="1.5" style="465" customWidth="1"/>
    <col min="7181" max="7182" width="13.33203125" style="465" bestFit="1" customWidth="1"/>
    <col min="7183" max="7424" width="9.33203125" style="465"/>
    <col min="7425" max="7425" width="0.5" style="465" customWidth="1"/>
    <col min="7426" max="7426" width="1.5" style="465" customWidth="1"/>
    <col min="7427" max="7427" width="33.33203125" style="465" bestFit="1" customWidth="1"/>
    <col min="7428" max="7430" width="14.6640625" style="465" customWidth="1"/>
    <col min="7431" max="7431" width="16.6640625" style="465" customWidth="1"/>
    <col min="7432" max="7432" width="14.6640625" style="465" customWidth="1"/>
    <col min="7433" max="7433" width="14" style="465" customWidth="1"/>
    <col min="7434" max="7434" width="0.6640625" style="465" customWidth="1"/>
    <col min="7435" max="7435" width="34.33203125" style="465" customWidth="1"/>
    <col min="7436" max="7436" width="1.5" style="465" customWidth="1"/>
    <col min="7437" max="7438" width="13.33203125" style="465" bestFit="1" customWidth="1"/>
    <col min="7439" max="7680" width="9.33203125" style="465"/>
    <col min="7681" max="7681" width="0.5" style="465" customWidth="1"/>
    <col min="7682" max="7682" width="1.5" style="465" customWidth="1"/>
    <col min="7683" max="7683" width="33.33203125" style="465" bestFit="1" customWidth="1"/>
    <col min="7684" max="7686" width="14.6640625" style="465" customWidth="1"/>
    <col min="7687" max="7687" width="16.6640625" style="465" customWidth="1"/>
    <col min="7688" max="7688" width="14.6640625" style="465" customWidth="1"/>
    <col min="7689" max="7689" width="14" style="465" customWidth="1"/>
    <col min="7690" max="7690" width="0.6640625" style="465" customWidth="1"/>
    <col min="7691" max="7691" width="34.33203125" style="465" customWidth="1"/>
    <col min="7692" max="7692" width="1.5" style="465" customWidth="1"/>
    <col min="7693" max="7694" width="13.33203125" style="465" bestFit="1" customWidth="1"/>
    <col min="7695" max="7936" width="9.33203125" style="465"/>
    <col min="7937" max="7937" width="0.5" style="465" customWidth="1"/>
    <col min="7938" max="7938" width="1.5" style="465" customWidth="1"/>
    <col min="7939" max="7939" width="33.33203125" style="465" bestFit="1" customWidth="1"/>
    <col min="7940" max="7942" width="14.6640625" style="465" customWidth="1"/>
    <col min="7943" max="7943" width="16.6640625" style="465" customWidth="1"/>
    <col min="7944" max="7944" width="14.6640625" style="465" customWidth="1"/>
    <col min="7945" max="7945" width="14" style="465" customWidth="1"/>
    <col min="7946" max="7946" width="0.6640625" style="465" customWidth="1"/>
    <col min="7947" max="7947" width="34.33203125" style="465" customWidth="1"/>
    <col min="7948" max="7948" width="1.5" style="465" customWidth="1"/>
    <col min="7949" max="7950" width="13.33203125" style="465" bestFit="1" customWidth="1"/>
    <col min="7951" max="8192" width="9.33203125" style="465"/>
    <col min="8193" max="8193" width="0.5" style="465" customWidth="1"/>
    <col min="8194" max="8194" width="1.5" style="465" customWidth="1"/>
    <col min="8195" max="8195" width="33.33203125" style="465" bestFit="1" customWidth="1"/>
    <col min="8196" max="8198" width="14.6640625" style="465" customWidth="1"/>
    <col min="8199" max="8199" width="16.6640625" style="465" customWidth="1"/>
    <col min="8200" max="8200" width="14.6640625" style="465" customWidth="1"/>
    <col min="8201" max="8201" width="14" style="465" customWidth="1"/>
    <col min="8202" max="8202" width="0.6640625" style="465" customWidth="1"/>
    <col min="8203" max="8203" width="34.33203125" style="465" customWidth="1"/>
    <col min="8204" max="8204" width="1.5" style="465" customWidth="1"/>
    <col min="8205" max="8206" width="13.33203125" style="465" bestFit="1" customWidth="1"/>
    <col min="8207" max="8448" width="9.33203125" style="465"/>
    <col min="8449" max="8449" width="0.5" style="465" customWidth="1"/>
    <col min="8450" max="8450" width="1.5" style="465" customWidth="1"/>
    <col min="8451" max="8451" width="33.33203125" style="465" bestFit="1" customWidth="1"/>
    <col min="8452" max="8454" width="14.6640625" style="465" customWidth="1"/>
    <col min="8455" max="8455" width="16.6640625" style="465" customWidth="1"/>
    <col min="8456" max="8456" width="14.6640625" style="465" customWidth="1"/>
    <col min="8457" max="8457" width="14" style="465" customWidth="1"/>
    <col min="8458" max="8458" width="0.6640625" style="465" customWidth="1"/>
    <col min="8459" max="8459" width="34.33203125" style="465" customWidth="1"/>
    <col min="8460" max="8460" width="1.5" style="465" customWidth="1"/>
    <col min="8461" max="8462" width="13.33203125" style="465" bestFit="1" customWidth="1"/>
    <col min="8463" max="8704" width="9.33203125" style="465"/>
    <col min="8705" max="8705" width="0.5" style="465" customWidth="1"/>
    <col min="8706" max="8706" width="1.5" style="465" customWidth="1"/>
    <col min="8707" max="8707" width="33.33203125" style="465" bestFit="1" customWidth="1"/>
    <col min="8708" max="8710" width="14.6640625" style="465" customWidth="1"/>
    <col min="8711" max="8711" width="16.6640625" style="465" customWidth="1"/>
    <col min="8712" max="8712" width="14.6640625" style="465" customWidth="1"/>
    <col min="8713" max="8713" width="14" style="465" customWidth="1"/>
    <col min="8714" max="8714" width="0.6640625" style="465" customWidth="1"/>
    <col min="8715" max="8715" width="34.33203125" style="465" customWidth="1"/>
    <col min="8716" max="8716" width="1.5" style="465" customWidth="1"/>
    <col min="8717" max="8718" width="13.33203125" style="465" bestFit="1" customWidth="1"/>
    <col min="8719" max="8960" width="9.33203125" style="465"/>
    <col min="8961" max="8961" width="0.5" style="465" customWidth="1"/>
    <col min="8962" max="8962" width="1.5" style="465" customWidth="1"/>
    <col min="8963" max="8963" width="33.33203125" style="465" bestFit="1" customWidth="1"/>
    <col min="8964" max="8966" width="14.6640625" style="465" customWidth="1"/>
    <col min="8967" max="8967" width="16.6640625" style="465" customWidth="1"/>
    <col min="8968" max="8968" width="14.6640625" style="465" customWidth="1"/>
    <col min="8969" max="8969" width="14" style="465" customWidth="1"/>
    <col min="8970" max="8970" width="0.6640625" style="465" customWidth="1"/>
    <col min="8971" max="8971" width="34.33203125" style="465" customWidth="1"/>
    <col min="8972" max="8972" width="1.5" style="465" customWidth="1"/>
    <col min="8973" max="8974" width="13.33203125" style="465" bestFit="1" customWidth="1"/>
    <col min="8975" max="9216" width="9.33203125" style="465"/>
    <col min="9217" max="9217" width="0.5" style="465" customWidth="1"/>
    <col min="9218" max="9218" width="1.5" style="465" customWidth="1"/>
    <col min="9219" max="9219" width="33.33203125" style="465" bestFit="1" customWidth="1"/>
    <col min="9220" max="9222" width="14.6640625" style="465" customWidth="1"/>
    <col min="9223" max="9223" width="16.6640625" style="465" customWidth="1"/>
    <col min="9224" max="9224" width="14.6640625" style="465" customWidth="1"/>
    <col min="9225" max="9225" width="14" style="465" customWidth="1"/>
    <col min="9226" max="9226" width="0.6640625" style="465" customWidth="1"/>
    <col min="9227" max="9227" width="34.33203125" style="465" customWidth="1"/>
    <col min="9228" max="9228" width="1.5" style="465" customWidth="1"/>
    <col min="9229" max="9230" width="13.33203125" style="465" bestFit="1" customWidth="1"/>
    <col min="9231" max="9472" width="9.33203125" style="465"/>
    <col min="9473" max="9473" width="0.5" style="465" customWidth="1"/>
    <col min="9474" max="9474" width="1.5" style="465" customWidth="1"/>
    <col min="9475" max="9475" width="33.33203125" style="465" bestFit="1" customWidth="1"/>
    <col min="9476" max="9478" width="14.6640625" style="465" customWidth="1"/>
    <col min="9479" max="9479" width="16.6640625" style="465" customWidth="1"/>
    <col min="9480" max="9480" width="14.6640625" style="465" customWidth="1"/>
    <col min="9481" max="9481" width="14" style="465" customWidth="1"/>
    <col min="9482" max="9482" width="0.6640625" style="465" customWidth="1"/>
    <col min="9483" max="9483" width="34.33203125" style="465" customWidth="1"/>
    <col min="9484" max="9484" width="1.5" style="465" customWidth="1"/>
    <col min="9485" max="9486" width="13.33203125" style="465" bestFit="1" customWidth="1"/>
    <col min="9487" max="9728" width="9.33203125" style="465"/>
    <col min="9729" max="9729" width="0.5" style="465" customWidth="1"/>
    <col min="9730" max="9730" width="1.5" style="465" customWidth="1"/>
    <col min="9731" max="9731" width="33.33203125" style="465" bestFit="1" customWidth="1"/>
    <col min="9732" max="9734" width="14.6640625" style="465" customWidth="1"/>
    <col min="9735" max="9735" width="16.6640625" style="465" customWidth="1"/>
    <col min="9736" max="9736" width="14.6640625" style="465" customWidth="1"/>
    <col min="9737" max="9737" width="14" style="465" customWidth="1"/>
    <col min="9738" max="9738" width="0.6640625" style="465" customWidth="1"/>
    <col min="9739" max="9739" width="34.33203125" style="465" customWidth="1"/>
    <col min="9740" max="9740" width="1.5" style="465" customWidth="1"/>
    <col min="9741" max="9742" width="13.33203125" style="465" bestFit="1" customWidth="1"/>
    <col min="9743" max="9984" width="9.33203125" style="465"/>
    <col min="9985" max="9985" width="0.5" style="465" customWidth="1"/>
    <col min="9986" max="9986" width="1.5" style="465" customWidth="1"/>
    <col min="9987" max="9987" width="33.33203125" style="465" bestFit="1" customWidth="1"/>
    <col min="9988" max="9990" width="14.6640625" style="465" customWidth="1"/>
    <col min="9991" max="9991" width="16.6640625" style="465" customWidth="1"/>
    <col min="9992" max="9992" width="14.6640625" style="465" customWidth="1"/>
    <col min="9993" max="9993" width="14" style="465" customWidth="1"/>
    <col min="9994" max="9994" width="0.6640625" style="465" customWidth="1"/>
    <col min="9995" max="9995" width="34.33203125" style="465" customWidth="1"/>
    <col min="9996" max="9996" width="1.5" style="465" customWidth="1"/>
    <col min="9997" max="9998" width="13.33203125" style="465" bestFit="1" customWidth="1"/>
    <col min="9999" max="10240" width="9.33203125" style="465"/>
    <col min="10241" max="10241" width="0.5" style="465" customWidth="1"/>
    <col min="10242" max="10242" width="1.5" style="465" customWidth="1"/>
    <col min="10243" max="10243" width="33.33203125" style="465" bestFit="1" customWidth="1"/>
    <col min="10244" max="10246" width="14.6640625" style="465" customWidth="1"/>
    <col min="10247" max="10247" width="16.6640625" style="465" customWidth="1"/>
    <col min="10248" max="10248" width="14.6640625" style="465" customWidth="1"/>
    <col min="10249" max="10249" width="14" style="465" customWidth="1"/>
    <col min="10250" max="10250" width="0.6640625" style="465" customWidth="1"/>
    <col min="10251" max="10251" width="34.33203125" style="465" customWidth="1"/>
    <col min="10252" max="10252" width="1.5" style="465" customWidth="1"/>
    <col min="10253" max="10254" width="13.33203125" style="465" bestFit="1" customWidth="1"/>
    <col min="10255" max="10496" width="9.33203125" style="465"/>
    <col min="10497" max="10497" width="0.5" style="465" customWidth="1"/>
    <col min="10498" max="10498" width="1.5" style="465" customWidth="1"/>
    <col min="10499" max="10499" width="33.33203125" style="465" bestFit="1" customWidth="1"/>
    <col min="10500" max="10502" width="14.6640625" style="465" customWidth="1"/>
    <col min="10503" max="10503" width="16.6640625" style="465" customWidth="1"/>
    <col min="10504" max="10504" width="14.6640625" style="465" customWidth="1"/>
    <col min="10505" max="10505" width="14" style="465" customWidth="1"/>
    <col min="10506" max="10506" width="0.6640625" style="465" customWidth="1"/>
    <col min="10507" max="10507" width="34.33203125" style="465" customWidth="1"/>
    <col min="10508" max="10508" width="1.5" style="465" customWidth="1"/>
    <col min="10509" max="10510" width="13.33203125" style="465" bestFit="1" customWidth="1"/>
    <col min="10511" max="10752" width="9.33203125" style="465"/>
    <col min="10753" max="10753" width="0.5" style="465" customWidth="1"/>
    <col min="10754" max="10754" width="1.5" style="465" customWidth="1"/>
    <col min="10755" max="10755" width="33.33203125" style="465" bestFit="1" customWidth="1"/>
    <col min="10756" max="10758" width="14.6640625" style="465" customWidth="1"/>
    <col min="10759" max="10759" width="16.6640625" style="465" customWidth="1"/>
    <col min="10760" max="10760" width="14.6640625" style="465" customWidth="1"/>
    <col min="10761" max="10761" width="14" style="465" customWidth="1"/>
    <col min="10762" max="10762" width="0.6640625" style="465" customWidth="1"/>
    <col min="10763" max="10763" width="34.33203125" style="465" customWidth="1"/>
    <col min="10764" max="10764" width="1.5" style="465" customWidth="1"/>
    <col min="10765" max="10766" width="13.33203125" style="465" bestFit="1" customWidth="1"/>
    <col min="10767" max="11008" width="9.33203125" style="465"/>
    <col min="11009" max="11009" width="0.5" style="465" customWidth="1"/>
    <col min="11010" max="11010" width="1.5" style="465" customWidth="1"/>
    <col min="11011" max="11011" width="33.33203125" style="465" bestFit="1" customWidth="1"/>
    <col min="11012" max="11014" width="14.6640625" style="465" customWidth="1"/>
    <col min="11015" max="11015" width="16.6640625" style="465" customWidth="1"/>
    <col min="11016" max="11016" width="14.6640625" style="465" customWidth="1"/>
    <col min="11017" max="11017" width="14" style="465" customWidth="1"/>
    <col min="11018" max="11018" width="0.6640625" style="465" customWidth="1"/>
    <col min="11019" max="11019" width="34.33203125" style="465" customWidth="1"/>
    <col min="11020" max="11020" width="1.5" style="465" customWidth="1"/>
    <col min="11021" max="11022" width="13.33203125" style="465" bestFit="1" customWidth="1"/>
    <col min="11023" max="11264" width="9.33203125" style="465"/>
    <col min="11265" max="11265" width="0.5" style="465" customWidth="1"/>
    <col min="11266" max="11266" width="1.5" style="465" customWidth="1"/>
    <col min="11267" max="11267" width="33.33203125" style="465" bestFit="1" customWidth="1"/>
    <col min="11268" max="11270" width="14.6640625" style="465" customWidth="1"/>
    <col min="11271" max="11271" width="16.6640625" style="465" customWidth="1"/>
    <col min="11272" max="11272" width="14.6640625" style="465" customWidth="1"/>
    <col min="11273" max="11273" width="14" style="465" customWidth="1"/>
    <col min="11274" max="11274" width="0.6640625" style="465" customWidth="1"/>
    <col min="11275" max="11275" width="34.33203125" style="465" customWidth="1"/>
    <col min="11276" max="11276" width="1.5" style="465" customWidth="1"/>
    <col min="11277" max="11278" width="13.33203125" style="465" bestFit="1" customWidth="1"/>
    <col min="11279" max="11520" width="9.33203125" style="465"/>
    <col min="11521" max="11521" width="0.5" style="465" customWidth="1"/>
    <col min="11522" max="11522" width="1.5" style="465" customWidth="1"/>
    <col min="11523" max="11523" width="33.33203125" style="465" bestFit="1" customWidth="1"/>
    <col min="11524" max="11526" width="14.6640625" style="465" customWidth="1"/>
    <col min="11527" max="11527" width="16.6640625" style="465" customWidth="1"/>
    <col min="11528" max="11528" width="14.6640625" style="465" customWidth="1"/>
    <col min="11529" max="11529" width="14" style="465" customWidth="1"/>
    <col min="11530" max="11530" width="0.6640625" style="465" customWidth="1"/>
    <col min="11531" max="11531" width="34.33203125" style="465" customWidth="1"/>
    <col min="11532" max="11532" width="1.5" style="465" customWidth="1"/>
    <col min="11533" max="11534" width="13.33203125" style="465" bestFit="1" customWidth="1"/>
    <col min="11535" max="11776" width="9.33203125" style="465"/>
    <col min="11777" max="11777" width="0.5" style="465" customWidth="1"/>
    <col min="11778" max="11778" width="1.5" style="465" customWidth="1"/>
    <col min="11779" max="11779" width="33.33203125" style="465" bestFit="1" customWidth="1"/>
    <col min="11780" max="11782" width="14.6640625" style="465" customWidth="1"/>
    <col min="11783" max="11783" width="16.6640625" style="465" customWidth="1"/>
    <col min="11784" max="11784" width="14.6640625" style="465" customWidth="1"/>
    <col min="11785" max="11785" width="14" style="465" customWidth="1"/>
    <col min="11786" max="11786" width="0.6640625" style="465" customWidth="1"/>
    <col min="11787" max="11787" width="34.33203125" style="465" customWidth="1"/>
    <col min="11788" max="11788" width="1.5" style="465" customWidth="1"/>
    <col min="11789" max="11790" width="13.33203125" style="465" bestFit="1" customWidth="1"/>
    <col min="11791" max="12032" width="9.33203125" style="465"/>
    <col min="12033" max="12033" width="0.5" style="465" customWidth="1"/>
    <col min="12034" max="12034" width="1.5" style="465" customWidth="1"/>
    <col min="12035" max="12035" width="33.33203125" style="465" bestFit="1" customWidth="1"/>
    <col min="12036" max="12038" width="14.6640625" style="465" customWidth="1"/>
    <col min="12039" max="12039" width="16.6640625" style="465" customWidth="1"/>
    <col min="12040" max="12040" width="14.6640625" style="465" customWidth="1"/>
    <col min="12041" max="12041" width="14" style="465" customWidth="1"/>
    <col min="12042" max="12042" width="0.6640625" style="465" customWidth="1"/>
    <col min="12043" max="12043" width="34.33203125" style="465" customWidth="1"/>
    <col min="12044" max="12044" width="1.5" style="465" customWidth="1"/>
    <col min="12045" max="12046" width="13.33203125" style="465" bestFit="1" customWidth="1"/>
    <col min="12047" max="12288" width="9.33203125" style="465"/>
    <col min="12289" max="12289" width="0.5" style="465" customWidth="1"/>
    <col min="12290" max="12290" width="1.5" style="465" customWidth="1"/>
    <col min="12291" max="12291" width="33.33203125" style="465" bestFit="1" customWidth="1"/>
    <col min="12292" max="12294" width="14.6640625" style="465" customWidth="1"/>
    <col min="12295" max="12295" width="16.6640625" style="465" customWidth="1"/>
    <col min="12296" max="12296" width="14.6640625" style="465" customWidth="1"/>
    <col min="12297" max="12297" width="14" style="465" customWidth="1"/>
    <col min="12298" max="12298" width="0.6640625" style="465" customWidth="1"/>
    <col min="12299" max="12299" width="34.33203125" style="465" customWidth="1"/>
    <col min="12300" max="12300" width="1.5" style="465" customWidth="1"/>
    <col min="12301" max="12302" width="13.33203125" style="465" bestFit="1" customWidth="1"/>
    <col min="12303" max="12544" width="9.33203125" style="465"/>
    <col min="12545" max="12545" width="0.5" style="465" customWidth="1"/>
    <col min="12546" max="12546" width="1.5" style="465" customWidth="1"/>
    <col min="12547" max="12547" width="33.33203125" style="465" bestFit="1" customWidth="1"/>
    <col min="12548" max="12550" width="14.6640625" style="465" customWidth="1"/>
    <col min="12551" max="12551" width="16.6640625" style="465" customWidth="1"/>
    <col min="12552" max="12552" width="14.6640625" style="465" customWidth="1"/>
    <col min="12553" max="12553" width="14" style="465" customWidth="1"/>
    <col min="12554" max="12554" width="0.6640625" style="465" customWidth="1"/>
    <col min="12555" max="12555" width="34.33203125" style="465" customWidth="1"/>
    <col min="12556" max="12556" width="1.5" style="465" customWidth="1"/>
    <col min="12557" max="12558" width="13.33203125" style="465" bestFit="1" customWidth="1"/>
    <col min="12559" max="12800" width="9.33203125" style="465"/>
    <col min="12801" max="12801" width="0.5" style="465" customWidth="1"/>
    <col min="12802" max="12802" width="1.5" style="465" customWidth="1"/>
    <col min="12803" max="12803" width="33.33203125" style="465" bestFit="1" customWidth="1"/>
    <col min="12804" max="12806" width="14.6640625" style="465" customWidth="1"/>
    <col min="12807" max="12807" width="16.6640625" style="465" customWidth="1"/>
    <col min="12808" max="12808" width="14.6640625" style="465" customWidth="1"/>
    <col min="12809" max="12809" width="14" style="465" customWidth="1"/>
    <col min="12810" max="12810" width="0.6640625" style="465" customWidth="1"/>
    <col min="12811" max="12811" width="34.33203125" style="465" customWidth="1"/>
    <col min="12812" max="12812" width="1.5" style="465" customWidth="1"/>
    <col min="12813" max="12814" width="13.33203125" style="465" bestFit="1" customWidth="1"/>
    <col min="12815" max="13056" width="9.33203125" style="465"/>
    <col min="13057" max="13057" width="0.5" style="465" customWidth="1"/>
    <col min="13058" max="13058" width="1.5" style="465" customWidth="1"/>
    <col min="13059" max="13059" width="33.33203125" style="465" bestFit="1" customWidth="1"/>
    <col min="13060" max="13062" width="14.6640625" style="465" customWidth="1"/>
    <col min="13063" max="13063" width="16.6640625" style="465" customWidth="1"/>
    <col min="13064" max="13064" width="14.6640625" style="465" customWidth="1"/>
    <col min="13065" max="13065" width="14" style="465" customWidth="1"/>
    <col min="13066" max="13066" width="0.6640625" style="465" customWidth="1"/>
    <col min="13067" max="13067" width="34.33203125" style="465" customWidth="1"/>
    <col min="13068" max="13068" width="1.5" style="465" customWidth="1"/>
    <col min="13069" max="13070" width="13.33203125" style="465" bestFit="1" customWidth="1"/>
    <col min="13071" max="13312" width="9.33203125" style="465"/>
    <col min="13313" max="13313" width="0.5" style="465" customWidth="1"/>
    <col min="13314" max="13314" width="1.5" style="465" customWidth="1"/>
    <col min="13315" max="13315" width="33.33203125" style="465" bestFit="1" customWidth="1"/>
    <col min="13316" max="13318" width="14.6640625" style="465" customWidth="1"/>
    <col min="13319" max="13319" width="16.6640625" style="465" customWidth="1"/>
    <col min="13320" max="13320" width="14.6640625" style="465" customWidth="1"/>
    <col min="13321" max="13321" width="14" style="465" customWidth="1"/>
    <col min="13322" max="13322" width="0.6640625" style="465" customWidth="1"/>
    <col min="13323" max="13323" width="34.33203125" style="465" customWidth="1"/>
    <col min="13324" max="13324" width="1.5" style="465" customWidth="1"/>
    <col min="13325" max="13326" width="13.33203125" style="465" bestFit="1" customWidth="1"/>
    <col min="13327" max="13568" width="9.33203125" style="465"/>
    <col min="13569" max="13569" width="0.5" style="465" customWidth="1"/>
    <col min="13570" max="13570" width="1.5" style="465" customWidth="1"/>
    <col min="13571" max="13571" width="33.33203125" style="465" bestFit="1" customWidth="1"/>
    <col min="13572" max="13574" width="14.6640625" style="465" customWidth="1"/>
    <col min="13575" max="13575" width="16.6640625" style="465" customWidth="1"/>
    <col min="13576" max="13576" width="14.6640625" style="465" customWidth="1"/>
    <col min="13577" max="13577" width="14" style="465" customWidth="1"/>
    <col min="13578" max="13578" width="0.6640625" style="465" customWidth="1"/>
    <col min="13579" max="13579" width="34.33203125" style="465" customWidth="1"/>
    <col min="13580" max="13580" width="1.5" style="465" customWidth="1"/>
    <col min="13581" max="13582" width="13.33203125" style="465" bestFit="1" customWidth="1"/>
    <col min="13583" max="13824" width="9.33203125" style="465"/>
    <col min="13825" max="13825" width="0.5" style="465" customWidth="1"/>
    <col min="13826" max="13826" width="1.5" style="465" customWidth="1"/>
    <col min="13827" max="13827" width="33.33203125" style="465" bestFit="1" customWidth="1"/>
    <col min="13828" max="13830" width="14.6640625" style="465" customWidth="1"/>
    <col min="13831" max="13831" width="16.6640625" style="465" customWidth="1"/>
    <col min="13832" max="13832" width="14.6640625" style="465" customWidth="1"/>
    <col min="13833" max="13833" width="14" style="465" customWidth="1"/>
    <col min="13834" max="13834" width="0.6640625" style="465" customWidth="1"/>
    <col min="13835" max="13835" width="34.33203125" style="465" customWidth="1"/>
    <col min="13836" max="13836" width="1.5" style="465" customWidth="1"/>
    <col min="13837" max="13838" width="13.33203125" style="465" bestFit="1" customWidth="1"/>
    <col min="13839" max="14080" width="9.33203125" style="465"/>
    <col min="14081" max="14081" width="0.5" style="465" customWidth="1"/>
    <col min="14082" max="14082" width="1.5" style="465" customWidth="1"/>
    <col min="14083" max="14083" width="33.33203125" style="465" bestFit="1" customWidth="1"/>
    <col min="14084" max="14086" width="14.6640625" style="465" customWidth="1"/>
    <col min="14087" max="14087" width="16.6640625" style="465" customWidth="1"/>
    <col min="14088" max="14088" width="14.6640625" style="465" customWidth="1"/>
    <col min="14089" max="14089" width="14" style="465" customWidth="1"/>
    <col min="14090" max="14090" width="0.6640625" style="465" customWidth="1"/>
    <col min="14091" max="14091" width="34.33203125" style="465" customWidth="1"/>
    <col min="14092" max="14092" width="1.5" style="465" customWidth="1"/>
    <col min="14093" max="14094" width="13.33203125" style="465" bestFit="1" customWidth="1"/>
    <col min="14095" max="14336" width="9.33203125" style="465"/>
    <col min="14337" max="14337" width="0.5" style="465" customWidth="1"/>
    <col min="14338" max="14338" width="1.5" style="465" customWidth="1"/>
    <col min="14339" max="14339" width="33.33203125" style="465" bestFit="1" customWidth="1"/>
    <col min="14340" max="14342" width="14.6640625" style="465" customWidth="1"/>
    <col min="14343" max="14343" width="16.6640625" style="465" customWidth="1"/>
    <col min="14344" max="14344" width="14.6640625" style="465" customWidth="1"/>
    <col min="14345" max="14345" width="14" style="465" customWidth="1"/>
    <col min="14346" max="14346" width="0.6640625" style="465" customWidth="1"/>
    <col min="14347" max="14347" width="34.33203125" style="465" customWidth="1"/>
    <col min="14348" max="14348" width="1.5" style="465" customWidth="1"/>
    <col min="14349" max="14350" width="13.33203125" style="465" bestFit="1" customWidth="1"/>
    <col min="14351" max="14592" width="9.33203125" style="465"/>
    <col min="14593" max="14593" width="0.5" style="465" customWidth="1"/>
    <col min="14594" max="14594" width="1.5" style="465" customWidth="1"/>
    <col min="14595" max="14595" width="33.33203125" style="465" bestFit="1" customWidth="1"/>
    <col min="14596" max="14598" width="14.6640625" style="465" customWidth="1"/>
    <col min="14599" max="14599" width="16.6640625" style="465" customWidth="1"/>
    <col min="14600" max="14600" width="14.6640625" style="465" customWidth="1"/>
    <col min="14601" max="14601" width="14" style="465" customWidth="1"/>
    <col min="14602" max="14602" width="0.6640625" style="465" customWidth="1"/>
    <col min="14603" max="14603" width="34.33203125" style="465" customWidth="1"/>
    <col min="14604" max="14604" width="1.5" style="465" customWidth="1"/>
    <col min="14605" max="14606" width="13.33203125" style="465" bestFit="1" customWidth="1"/>
    <col min="14607" max="14848" width="9.33203125" style="465"/>
    <col min="14849" max="14849" width="0.5" style="465" customWidth="1"/>
    <col min="14850" max="14850" width="1.5" style="465" customWidth="1"/>
    <col min="14851" max="14851" width="33.33203125" style="465" bestFit="1" customWidth="1"/>
    <col min="14852" max="14854" width="14.6640625" style="465" customWidth="1"/>
    <col min="14855" max="14855" width="16.6640625" style="465" customWidth="1"/>
    <col min="14856" max="14856" width="14.6640625" style="465" customWidth="1"/>
    <col min="14857" max="14857" width="14" style="465" customWidth="1"/>
    <col min="14858" max="14858" width="0.6640625" style="465" customWidth="1"/>
    <col min="14859" max="14859" width="34.33203125" style="465" customWidth="1"/>
    <col min="14860" max="14860" width="1.5" style="465" customWidth="1"/>
    <col min="14861" max="14862" width="13.33203125" style="465" bestFit="1" customWidth="1"/>
    <col min="14863" max="15104" width="9.33203125" style="465"/>
    <col min="15105" max="15105" width="0.5" style="465" customWidth="1"/>
    <col min="15106" max="15106" width="1.5" style="465" customWidth="1"/>
    <col min="15107" max="15107" width="33.33203125" style="465" bestFit="1" customWidth="1"/>
    <col min="15108" max="15110" width="14.6640625" style="465" customWidth="1"/>
    <col min="15111" max="15111" width="16.6640625" style="465" customWidth="1"/>
    <col min="15112" max="15112" width="14.6640625" style="465" customWidth="1"/>
    <col min="15113" max="15113" width="14" style="465" customWidth="1"/>
    <col min="15114" max="15114" width="0.6640625" style="465" customWidth="1"/>
    <col min="15115" max="15115" width="34.33203125" style="465" customWidth="1"/>
    <col min="15116" max="15116" width="1.5" style="465" customWidth="1"/>
    <col min="15117" max="15118" width="13.33203125" style="465" bestFit="1" customWidth="1"/>
    <col min="15119" max="15360" width="9.33203125" style="465"/>
    <col min="15361" max="15361" width="0.5" style="465" customWidth="1"/>
    <col min="15362" max="15362" width="1.5" style="465" customWidth="1"/>
    <col min="15363" max="15363" width="33.33203125" style="465" bestFit="1" customWidth="1"/>
    <col min="15364" max="15366" width="14.6640625" style="465" customWidth="1"/>
    <col min="15367" max="15367" width="16.6640625" style="465" customWidth="1"/>
    <col min="15368" max="15368" width="14.6640625" style="465" customWidth="1"/>
    <col min="15369" max="15369" width="14" style="465" customWidth="1"/>
    <col min="15370" max="15370" width="0.6640625" style="465" customWidth="1"/>
    <col min="15371" max="15371" width="34.33203125" style="465" customWidth="1"/>
    <col min="15372" max="15372" width="1.5" style="465" customWidth="1"/>
    <col min="15373" max="15374" width="13.33203125" style="465" bestFit="1" customWidth="1"/>
    <col min="15375" max="15616" width="9.33203125" style="465"/>
    <col min="15617" max="15617" width="0.5" style="465" customWidth="1"/>
    <col min="15618" max="15618" width="1.5" style="465" customWidth="1"/>
    <col min="15619" max="15619" width="33.33203125" style="465" bestFit="1" customWidth="1"/>
    <col min="15620" max="15622" width="14.6640625" style="465" customWidth="1"/>
    <col min="15623" max="15623" width="16.6640625" style="465" customWidth="1"/>
    <col min="15624" max="15624" width="14.6640625" style="465" customWidth="1"/>
    <col min="15625" max="15625" width="14" style="465" customWidth="1"/>
    <col min="15626" max="15626" width="0.6640625" style="465" customWidth="1"/>
    <col min="15627" max="15627" width="34.33203125" style="465" customWidth="1"/>
    <col min="15628" max="15628" width="1.5" style="465" customWidth="1"/>
    <col min="15629" max="15630" width="13.33203125" style="465" bestFit="1" customWidth="1"/>
    <col min="15631" max="15872" width="9.33203125" style="465"/>
    <col min="15873" max="15873" width="0.5" style="465" customWidth="1"/>
    <col min="15874" max="15874" width="1.5" style="465" customWidth="1"/>
    <col min="15875" max="15875" width="33.33203125" style="465" bestFit="1" customWidth="1"/>
    <col min="15876" max="15878" width="14.6640625" style="465" customWidth="1"/>
    <col min="15879" max="15879" width="16.6640625" style="465" customWidth="1"/>
    <col min="15880" max="15880" width="14.6640625" style="465" customWidth="1"/>
    <col min="15881" max="15881" width="14" style="465" customWidth="1"/>
    <col min="15882" max="15882" width="0.6640625" style="465" customWidth="1"/>
    <col min="15883" max="15883" width="34.33203125" style="465" customWidth="1"/>
    <col min="15884" max="15884" width="1.5" style="465" customWidth="1"/>
    <col min="15885" max="15886" width="13.33203125" style="465" bestFit="1" customWidth="1"/>
    <col min="15887" max="16128" width="9.33203125" style="465"/>
    <col min="16129" max="16129" width="0.5" style="465" customWidth="1"/>
    <col min="16130" max="16130" width="1.5" style="465" customWidth="1"/>
    <col min="16131" max="16131" width="33.33203125" style="465" bestFit="1" customWidth="1"/>
    <col min="16132" max="16134" width="14.6640625" style="465" customWidth="1"/>
    <col min="16135" max="16135" width="16.6640625" style="465" customWidth="1"/>
    <col min="16136" max="16136" width="14.6640625" style="465" customWidth="1"/>
    <col min="16137" max="16137" width="14" style="465" customWidth="1"/>
    <col min="16138" max="16138" width="0.6640625" style="465" customWidth="1"/>
    <col min="16139" max="16139" width="34.33203125" style="465" customWidth="1"/>
    <col min="16140" max="16140" width="1.5" style="465" customWidth="1"/>
    <col min="16141" max="16142" width="13.33203125" style="465" bestFit="1" customWidth="1"/>
    <col min="16143" max="16384" width="9.33203125" style="465"/>
  </cols>
  <sheetData>
    <row r="1" spans="1:15" ht="15.75" x14ac:dyDescent="0.25">
      <c r="A1" s="464"/>
      <c r="B1" s="2473" t="s">
        <v>1897</v>
      </c>
      <c r="C1" s="464"/>
      <c r="D1" s="464"/>
      <c r="E1" s="464"/>
      <c r="F1" s="464"/>
      <c r="G1" s="464"/>
      <c r="H1" s="464"/>
      <c r="I1" s="464"/>
      <c r="J1" s="464"/>
      <c r="K1" s="464"/>
      <c r="L1" s="464"/>
    </row>
    <row r="2" spans="1:15" ht="14.25" x14ac:dyDescent="0.2">
      <c r="A2" s="998"/>
      <c r="B2" s="998" t="s">
        <v>1898</v>
      </c>
      <c r="C2" s="998"/>
      <c r="D2" s="998"/>
      <c r="E2" s="998"/>
      <c r="F2" s="998"/>
      <c r="G2" s="998"/>
      <c r="H2" s="998"/>
      <c r="I2" s="998"/>
      <c r="J2" s="998"/>
      <c r="K2" s="998"/>
      <c r="L2" s="998"/>
    </row>
    <row r="4" spans="1:15" x14ac:dyDescent="0.2">
      <c r="B4" s="986" t="s">
        <v>1846</v>
      </c>
      <c r="C4" s="986"/>
      <c r="D4" s="986"/>
      <c r="E4" s="986"/>
      <c r="F4" s="986"/>
      <c r="H4" s="986"/>
      <c r="I4" s="986"/>
      <c r="J4" s="986"/>
      <c r="K4" s="2474" t="s">
        <v>1847</v>
      </c>
    </row>
    <row r="5" spans="1:15" ht="6" customHeight="1" x14ac:dyDescent="0.2">
      <c r="A5" s="2475"/>
      <c r="B5" s="2476"/>
      <c r="C5" s="2476"/>
      <c r="D5" s="2475"/>
      <c r="E5" s="2475"/>
      <c r="F5" s="2475"/>
      <c r="G5" s="2477"/>
      <c r="H5" s="2477"/>
      <c r="I5" s="2477"/>
      <c r="J5" s="2475"/>
      <c r="K5" s="2478"/>
    </row>
    <row r="6" spans="1:15" ht="51" x14ac:dyDescent="0.2">
      <c r="A6" s="2479"/>
      <c r="B6" s="2480" t="s">
        <v>3</v>
      </c>
      <c r="C6" s="2481"/>
      <c r="D6" s="2482" t="s">
        <v>1899</v>
      </c>
      <c r="E6" s="2482" t="s">
        <v>1900</v>
      </c>
      <c r="F6" s="2482" t="s">
        <v>1901</v>
      </c>
      <c r="G6" s="2483" t="s">
        <v>1902</v>
      </c>
      <c r="H6" s="2483" t="s">
        <v>1903</v>
      </c>
      <c r="I6" s="2483" t="s">
        <v>1904</v>
      </c>
      <c r="J6" s="2484"/>
      <c r="K6" s="2485" t="s">
        <v>6</v>
      </c>
      <c r="L6" s="2486"/>
    </row>
    <row r="7" spans="1:15" ht="30" customHeight="1" thickBot="1" x14ac:dyDescent="0.25">
      <c r="A7" s="2487"/>
      <c r="B7" s="2488"/>
      <c r="C7" s="2488"/>
      <c r="D7" s="2489" t="s">
        <v>1905</v>
      </c>
      <c r="E7" s="2489" t="s">
        <v>1906</v>
      </c>
      <c r="F7" s="2489" t="s">
        <v>1907</v>
      </c>
      <c r="G7" s="2490" t="s">
        <v>1908</v>
      </c>
      <c r="H7" s="2490" t="s">
        <v>1909</v>
      </c>
      <c r="I7" s="2490" t="s">
        <v>1910</v>
      </c>
      <c r="J7" s="2491"/>
      <c r="K7" s="2492"/>
      <c r="L7" s="2486"/>
    </row>
    <row r="8" spans="1:15" ht="13.5" thickBot="1" x14ac:dyDescent="0.25">
      <c r="A8" s="2479"/>
      <c r="B8" s="2493" t="s">
        <v>1911</v>
      </c>
      <c r="C8" s="2494"/>
      <c r="D8" s="2495" t="s">
        <v>1912</v>
      </c>
      <c r="E8" s="2495" t="s">
        <v>1913</v>
      </c>
      <c r="F8" s="2495" t="s">
        <v>1914</v>
      </c>
      <c r="G8" s="2496" t="s">
        <v>1915</v>
      </c>
      <c r="H8" s="2496" t="s">
        <v>1916</v>
      </c>
      <c r="I8" s="2496" t="s">
        <v>1917</v>
      </c>
      <c r="J8" s="2497"/>
      <c r="K8" s="2498" t="s">
        <v>1918</v>
      </c>
      <c r="L8" s="2486"/>
    </row>
    <row r="9" spans="1:15" x14ac:dyDescent="0.2">
      <c r="A9" s="2499"/>
      <c r="B9" s="986"/>
      <c r="D9" s="2500"/>
      <c r="E9" s="2500"/>
      <c r="F9" s="2500"/>
      <c r="G9" s="2501"/>
      <c r="H9" s="2501"/>
      <c r="I9" s="2501"/>
      <c r="J9" s="2502"/>
      <c r="K9" s="2503"/>
    </row>
    <row r="10" spans="1:15" ht="13.5" customHeight="1" x14ac:dyDescent="0.2">
      <c r="A10" s="2504"/>
      <c r="B10" s="1035" t="s">
        <v>1848</v>
      </c>
      <c r="C10" s="1035"/>
      <c r="D10" s="2505">
        <v>34967960</v>
      </c>
      <c r="E10" s="2505" t="s">
        <v>1919</v>
      </c>
      <c r="F10" s="2505" t="s">
        <v>1919</v>
      </c>
      <c r="G10" s="2505">
        <v>87962819</v>
      </c>
      <c r="H10" s="2505">
        <v>112547470</v>
      </c>
      <c r="I10" s="2505">
        <v>4096644</v>
      </c>
      <c r="J10" s="2504"/>
      <c r="K10" s="2506" t="s">
        <v>1849</v>
      </c>
      <c r="L10" s="1035"/>
      <c r="M10" s="2507"/>
      <c r="N10" s="2507"/>
      <c r="O10" s="2507"/>
    </row>
    <row r="11" spans="1:15" ht="13.5" customHeight="1" x14ac:dyDescent="0.2">
      <c r="A11" s="2502"/>
      <c r="B11" s="986" t="s">
        <v>414</v>
      </c>
      <c r="D11" s="2508"/>
      <c r="E11" s="2508"/>
      <c r="F11" s="2508"/>
      <c r="G11" s="2508"/>
      <c r="H11" s="2508"/>
      <c r="I11" s="2508"/>
      <c r="J11" s="2502"/>
      <c r="K11" s="2503" t="s">
        <v>1850</v>
      </c>
      <c r="M11" s="2507"/>
      <c r="N11" s="2507"/>
      <c r="O11" s="2507"/>
    </row>
    <row r="12" spans="1:15" ht="13.5" customHeight="1" x14ac:dyDescent="0.2">
      <c r="A12" s="2502"/>
      <c r="B12" s="986"/>
      <c r="C12" s="465" t="s">
        <v>1851</v>
      </c>
      <c r="D12" s="2509">
        <v>1082870</v>
      </c>
      <c r="E12" s="2509">
        <v>0</v>
      </c>
      <c r="F12" s="2509">
        <v>0</v>
      </c>
      <c r="G12" s="2509">
        <v>0</v>
      </c>
      <c r="H12" s="2509">
        <v>18823801</v>
      </c>
      <c r="I12" s="2509">
        <v>249846</v>
      </c>
      <c r="J12" s="2510"/>
      <c r="K12" s="2503" t="s">
        <v>1852</v>
      </c>
      <c r="M12" s="2507"/>
      <c r="N12" s="2507"/>
      <c r="O12" s="2507"/>
    </row>
    <row r="13" spans="1:15" ht="13.5" customHeight="1" x14ac:dyDescent="0.2">
      <c r="A13" s="2502"/>
      <c r="B13" s="986"/>
      <c r="C13" s="465" t="s">
        <v>1920</v>
      </c>
      <c r="D13" s="2511">
        <v>0</v>
      </c>
      <c r="E13" s="2511">
        <v>0</v>
      </c>
      <c r="F13" s="2511">
        <v>0</v>
      </c>
      <c r="G13" s="2509" t="s">
        <v>1919</v>
      </c>
      <c r="H13" s="2509" t="s">
        <v>1919</v>
      </c>
      <c r="I13" s="2509" t="s">
        <v>1919</v>
      </c>
      <c r="J13" s="2510"/>
      <c r="K13" s="2503" t="s">
        <v>1854</v>
      </c>
      <c r="M13" s="2507"/>
      <c r="N13" s="2507"/>
      <c r="O13" s="2507"/>
    </row>
    <row r="14" spans="1:15" ht="13.5" customHeight="1" x14ac:dyDescent="0.2">
      <c r="A14" s="2504"/>
      <c r="B14" s="414" t="s">
        <v>1855</v>
      </c>
      <c r="C14" s="2512"/>
      <c r="D14" s="2505">
        <v>183806226</v>
      </c>
      <c r="E14" s="2505">
        <v>2029623</v>
      </c>
      <c r="F14" s="2505">
        <v>812110</v>
      </c>
      <c r="G14" s="2505">
        <v>157739282</v>
      </c>
      <c r="H14" s="2505">
        <v>94311650</v>
      </c>
      <c r="I14" s="2505">
        <v>22326005</v>
      </c>
      <c r="J14" s="2513"/>
      <c r="K14" s="2514" t="s">
        <v>1856</v>
      </c>
      <c r="L14" s="1035"/>
      <c r="M14" s="2507"/>
      <c r="N14" s="2507"/>
      <c r="O14" s="2507"/>
    </row>
    <row r="15" spans="1:15" ht="13.5" customHeight="1" x14ac:dyDescent="0.2">
      <c r="A15" s="2504"/>
      <c r="B15" s="414" t="s">
        <v>1857</v>
      </c>
      <c r="C15" s="1035"/>
      <c r="D15" s="2505">
        <f t="shared" ref="D15:I15" si="0">SUM(D17:D18)</f>
        <v>122396232</v>
      </c>
      <c r="E15" s="2505">
        <f t="shared" si="0"/>
        <v>365064</v>
      </c>
      <c r="F15" s="2505">
        <f t="shared" si="0"/>
        <v>361762</v>
      </c>
      <c r="G15" s="2505">
        <f t="shared" si="0"/>
        <v>68052942</v>
      </c>
      <c r="H15" s="2505">
        <f t="shared" si="0"/>
        <v>58177399</v>
      </c>
      <c r="I15" s="2505">
        <f t="shared" si="0"/>
        <v>4186306</v>
      </c>
      <c r="J15" s="2513"/>
      <c r="K15" s="2514" t="s">
        <v>1858</v>
      </c>
      <c r="L15" s="1035"/>
      <c r="M15" s="2507"/>
      <c r="N15" s="2507"/>
      <c r="O15" s="2507"/>
    </row>
    <row r="16" spans="1:15" ht="13.5" customHeight="1" x14ac:dyDescent="0.2">
      <c r="A16" s="2502"/>
      <c r="B16" s="986" t="s">
        <v>298</v>
      </c>
      <c r="D16" s="2511"/>
      <c r="E16" s="2511"/>
      <c r="F16" s="2511"/>
      <c r="G16" s="2511"/>
      <c r="H16" s="2511"/>
      <c r="I16" s="2511"/>
      <c r="J16" s="2510"/>
      <c r="K16" s="2515" t="s">
        <v>1859</v>
      </c>
      <c r="M16" s="2507"/>
      <c r="N16" s="2507"/>
      <c r="O16" s="2507"/>
    </row>
    <row r="17" spans="1:15" ht="13.5" customHeight="1" x14ac:dyDescent="0.2">
      <c r="A17" s="2502"/>
      <c r="B17" s="986"/>
      <c r="C17" s="465" t="s">
        <v>1860</v>
      </c>
      <c r="D17" s="2509">
        <v>45091719</v>
      </c>
      <c r="E17" s="2509">
        <v>146233</v>
      </c>
      <c r="F17" s="2509">
        <v>73367</v>
      </c>
      <c r="G17" s="2509">
        <v>16047326</v>
      </c>
      <c r="H17" s="2509">
        <v>24684661</v>
      </c>
      <c r="I17" s="2509">
        <v>1235786</v>
      </c>
      <c r="J17" s="2510"/>
      <c r="K17" s="2503" t="s">
        <v>1861</v>
      </c>
      <c r="M17" s="2507"/>
      <c r="N17" s="2507"/>
      <c r="O17" s="2507"/>
    </row>
    <row r="18" spans="1:15" ht="13.5" customHeight="1" x14ac:dyDescent="0.2">
      <c r="A18" s="2502"/>
      <c r="B18" s="986"/>
      <c r="C18" s="465" t="s">
        <v>1862</v>
      </c>
      <c r="D18" s="2509">
        <v>77304513</v>
      </c>
      <c r="E18" s="2509">
        <v>218831</v>
      </c>
      <c r="F18" s="2509">
        <v>288395</v>
      </c>
      <c r="G18" s="2509">
        <v>52005616</v>
      </c>
      <c r="H18" s="2509">
        <v>33492738</v>
      </c>
      <c r="I18" s="2509">
        <v>2950520</v>
      </c>
      <c r="J18" s="2510"/>
      <c r="K18" s="2503" t="s">
        <v>1863</v>
      </c>
      <c r="M18" s="2507"/>
      <c r="N18" s="2507"/>
      <c r="O18" s="2507"/>
    </row>
    <row r="19" spans="1:15" ht="13.5" customHeight="1" x14ac:dyDescent="0.2">
      <c r="A19" s="2504"/>
      <c r="B19" s="414" t="s">
        <v>1864</v>
      </c>
      <c r="C19" s="1035"/>
      <c r="D19" s="2516"/>
      <c r="E19" s="2516"/>
      <c r="F19" s="2516"/>
      <c r="G19" s="2516"/>
      <c r="H19" s="2516"/>
      <c r="I19" s="2516"/>
      <c r="J19" s="2513"/>
      <c r="K19" s="2514" t="s">
        <v>1865</v>
      </c>
      <c r="L19" s="1035"/>
      <c r="M19" s="2507"/>
      <c r="N19" s="2507"/>
      <c r="O19" s="2507"/>
    </row>
    <row r="20" spans="1:15" ht="13.5" customHeight="1" x14ac:dyDescent="0.2">
      <c r="A20" s="2504"/>
      <c r="B20" s="2517" t="s">
        <v>1866</v>
      </c>
      <c r="C20" s="1035"/>
      <c r="D20" s="2505">
        <v>61409994</v>
      </c>
      <c r="E20" s="2505">
        <v>1664559</v>
      </c>
      <c r="F20" s="2505">
        <v>450348</v>
      </c>
      <c r="G20" s="2505">
        <v>89686340</v>
      </c>
      <c r="H20" s="2505">
        <v>36134251</v>
      </c>
      <c r="I20" s="2505">
        <v>18139699</v>
      </c>
      <c r="J20" s="2513"/>
      <c r="K20" s="2506" t="s">
        <v>1887</v>
      </c>
      <c r="L20" s="1035"/>
      <c r="M20" s="2507"/>
      <c r="N20" s="2507"/>
      <c r="O20" s="2507"/>
    </row>
    <row r="21" spans="1:15" ht="13.5" customHeight="1" x14ac:dyDescent="0.2">
      <c r="A21" s="2502"/>
      <c r="B21" s="986" t="s">
        <v>298</v>
      </c>
      <c r="D21" s="2511"/>
      <c r="E21" s="2511"/>
      <c r="F21" s="2511"/>
      <c r="G21" s="2511"/>
      <c r="H21" s="2511"/>
      <c r="I21" s="2511"/>
      <c r="J21" s="2510"/>
      <c r="K21" s="2515" t="s">
        <v>1859</v>
      </c>
      <c r="M21" s="2507"/>
      <c r="N21" s="2507"/>
      <c r="O21" s="2507"/>
    </row>
    <row r="22" spans="1:15" ht="13.5" customHeight="1" x14ac:dyDescent="0.2">
      <c r="A22" s="2502"/>
      <c r="B22" s="986"/>
      <c r="C22" s="465" t="s">
        <v>1868</v>
      </c>
      <c r="D22" s="2511"/>
      <c r="E22" s="2511"/>
      <c r="F22" s="2511"/>
      <c r="G22" s="2511"/>
      <c r="H22" s="2511"/>
      <c r="I22" s="2511"/>
      <c r="J22" s="2510"/>
      <c r="K22" s="2503" t="s">
        <v>1869</v>
      </c>
      <c r="M22" s="2507"/>
      <c r="N22" s="2507"/>
      <c r="O22" s="2507"/>
    </row>
    <row r="23" spans="1:15" ht="13.5" customHeight="1" x14ac:dyDescent="0.2">
      <c r="A23" s="2502"/>
      <c r="B23" s="986"/>
      <c r="C23" s="2518" t="s">
        <v>1870</v>
      </c>
      <c r="D23" s="2509">
        <v>4868537</v>
      </c>
      <c r="E23" s="2509">
        <v>539237</v>
      </c>
      <c r="F23" s="2509">
        <v>98392</v>
      </c>
      <c r="G23" s="2509">
        <v>17939973</v>
      </c>
      <c r="H23" s="2509">
        <v>6927650</v>
      </c>
      <c r="I23" s="2509">
        <v>3026166</v>
      </c>
      <c r="J23" s="2510"/>
      <c r="K23" s="2519" t="s">
        <v>1871</v>
      </c>
      <c r="M23" s="2507"/>
      <c r="N23" s="2507"/>
      <c r="O23" s="2507"/>
    </row>
    <row r="24" spans="1:15" ht="13.5" customHeight="1" x14ac:dyDescent="0.2">
      <c r="A24" s="2502"/>
      <c r="B24" s="986"/>
      <c r="C24" s="465" t="s">
        <v>1872</v>
      </c>
      <c r="D24" s="2511"/>
      <c r="E24" s="2511"/>
      <c r="F24" s="2511"/>
      <c r="G24" s="2511"/>
      <c r="H24" s="2511"/>
      <c r="I24" s="2511"/>
      <c r="J24" s="2510"/>
      <c r="K24" s="2503" t="s">
        <v>1873</v>
      </c>
      <c r="M24" s="2507"/>
      <c r="N24" s="2507"/>
      <c r="O24" s="2507"/>
    </row>
    <row r="25" spans="1:15" ht="13.5" customHeight="1" x14ac:dyDescent="0.2">
      <c r="A25" s="2502"/>
      <c r="B25" s="986"/>
      <c r="C25" s="2518" t="s">
        <v>1874</v>
      </c>
      <c r="D25" s="2509">
        <v>56541457</v>
      </c>
      <c r="E25" s="2509">
        <v>1125322</v>
      </c>
      <c r="F25" s="2509">
        <v>351956</v>
      </c>
      <c r="G25" s="2509">
        <v>71746367</v>
      </c>
      <c r="H25" s="2509">
        <v>29206601</v>
      </c>
      <c r="I25" s="2509">
        <v>15113533</v>
      </c>
      <c r="J25" s="2510"/>
      <c r="K25" s="2519" t="s">
        <v>1875</v>
      </c>
      <c r="M25" s="2507"/>
      <c r="N25" s="2507"/>
      <c r="O25" s="2507"/>
    </row>
    <row r="26" spans="1:15" ht="13.5" customHeight="1" x14ac:dyDescent="0.2">
      <c r="A26" s="2504"/>
      <c r="B26" s="414"/>
      <c r="C26" s="1035"/>
      <c r="D26" s="2520"/>
      <c r="E26" s="2520"/>
      <c r="F26" s="2520"/>
      <c r="G26" s="2520"/>
      <c r="H26" s="2520"/>
      <c r="I26" s="2520"/>
      <c r="J26" s="2504"/>
      <c r="K26" s="2506" t="s">
        <v>1921</v>
      </c>
      <c r="L26" s="1035"/>
      <c r="M26" s="2507"/>
      <c r="N26" s="2507"/>
      <c r="O26" s="2507"/>
    </row>
    <row r="27" spans="1:15" ht="13.5" customHeight="1" x14ac:dyDescent="0.2">
      <c r="A27" s="2504"/>
      <c r="B27" s="414" t="s">
        <v>1877</v>
      </c>
      <c r="C27" s="1035"/>
      <c r="D27" s="2505">
        <v>310213759</v>
      </c>
      <c r="E27" s="2505">
        <v>116630</v>
      </c>
      <c r="F27" s="2505">
        <v>584625</v>
      </c>
      <c r="G27" s="2505">
        <v>147073179</v>
      </c>
      <c r="H27" s="2505">
        <v>169188606</v>
      </c>
      <c r="I27" s="2505">
        <v>23477943</v>
      </c>
      <c r="J27" s="2504"/>
      <c r="K27" s="2521" t="s">
        <v>1922</v>
      </c>
      <c r="L27" s="1035"/>
      <c r="M27" s="2507"/>
      <c r="N27" s="2507"/>
      <c r="O27" s="2507"/>
    </row>
    <row r="28" spans="1:15" ht="13.5" customHeight="1" x14ac:dyDescent="0.2">
      <c r="A28" s="2502"/>
      <c r="B28" s="986" t="s">
        <v>414</v>
      </c>
      <c r="D28" s="2511"/>
      <c r="E28" s="2511"/>
      <c r="F28" s="2511"/>
      <c r="G28" s="2511"/>
      <c r="H28" s="2511"/>
      <c r="I28" s="2511"/>
      <c r="J28" s="2522"/>
      <c r="K28" s="2503" t="s">
        <v>1850</v>
      </c>
      <c r="M28" s="2507"/>
      <c r="N28" s="2507"/>
      <c r="O28" s="2507"/>
    </row>
    <row r="29" spans="1:15" ht="13.5" customHeight="1" x14ac:dyDescent="0.2">
      <c r="A29" s="2502"/>
      <c r="B29" s="986"/>
      <c r="C29" s="465" t="s">
        <v>1879</v>
      </c>
      <c r="D29" s="2511"/>
      <c r="E29" s="2511"/>
      <c r="F29" s="2511"/>
      <c r="G29" s="2511"/>
      <c r="H29" s="2511"/>
      <c r="I29" s="2511"/>
      <c r="J29" s="2510"/>
      <c r="K29" s="2503" t="s">
        <v>1880</v>
      </c>
      <c r="M29" s="2507"/>
      <c r="N29" s="2507"/>
      <c r="O29" s="2507"/>
    </row>
    <row r="30" spans="1:15" ht="13.5" customHeight="1" x14ac:dyDescent="0.2">
      <c r="A30" s="2502"/>
      <c r="B30" s="986"/>
      <c r="C30" s="2518" t="s">
        <v>1881</v>
      </c>
      <c r="D30" s="2509">
        <v>29864754</v>
      </c>
      <c r="E30" s="2509">
        <v>0</v>
      </c>
      <c r="F30" s="2509">
        <v>0</v>
      </c>
      <c r="G30" s="2509">
        <v>2055678</v>
      </c>
      <c r="H30" s="2509" t="s">
        <v>1919</v>
      </c>
      <c r="I30" s="2509" t="s">
        <v>1919</v>
      </c>
      <c r="J30" s="2510"/>
      <c r="K30" s="2519" t="s">
        <v>1882</v>
      </c>
      <c r="M30" s="2507"/>
      <c r="N30" s="2507"/>
      <c r="O30" s="2507"/>
    </row>
    <row r="31" spans="1:15" ht="15" customHeight="1" x14ac:dyDescent="0.2">
      <c r="A31" s="2502"/>
      <c r="B31" s="986"/>
      <c r="C31" s="465" t="s">
        <v>1883</v>
      </c>
      <c r="D31" s="2509">
        <v>205674909</v>
      </c>
      <c r="E31" s="2509" t="s">
        <v>1919</v>
      </c>
      <c r="F31" s="2509" t="s">
        <v>1919</v>
      </c>
      <c r="G31" s="2509">
        <v>19397647</v>
      </c>
      <c r="H31" s="2509">
        <v>167208638</v>
      </c>
      <c r="I31" s="2509">
        <v>6449432</v>
      </c>
      <c r="J31" s="2510"/>
      <c r="K31" s="2503" t="s">
        <v>1884</v>
      </c>
      <c r="M31" s="2507"/>
      <c r="N31" s="2507"/>
      <c r="O31" s="2507"/>
    </row>
    <row r="32" spans="1:15" ht="6.75" customHeight="1" thickBot="1" x14ac:dyDescent="0.25">
      <c r="A32" s="2523"/>
      <c r="B32" s="2524"/>
      <c r="C32" s="2525"/>
      <c r="D32" s="2526"/>
      <c r="E32" s="2526"/>
      <c r="F32" s="2526"/>
      <c r="G32" s="2526"/>
      <c r="H32" s="2526"/>
      <c r="I32" s="2526"/>
      <c r="J32" s="2527"/>
      <c r="K32" s="2528"/>
      <c r="O32" s="2507"/>
    </row>
    <row r="33" spans="2:11" ht="4.5" customHeight="1" x14ac:dyDescent="0.2"/>
    <row r="34" spans="2:11" x14ac:dyDescent="0.2">
      <c r="B34" s="1029" t="s">
        <v>1923</v>
      </c>
      <c r="C34" s="1029"/>
      <c r="D34" s="1029"/>
      <c r="E34" s="1029"/>
      <c r="F34" s="1029"/>
      <c r="G34" s="1029"/>
      <c r="H34" s="1029"/>
      <c r="I34" s="1029" t="s">
        <v>1924</v>
      </c>
      <c r="J34" s="1029" t="s">
        <v>1925</v>
      </c>
      <c r="K34" s="1029"/>
    </row>
    <row r="35" spans="2:11" x14ac:dyDescent="0.2">
      <c r="C35" s="459" t="s">
        <v>1926</v>
      </c>
    </row>
  </sheetData>
  <pageMargins left="0.9055118110236221" right="0.51181102362204722" top="0.74803149606299213" bottom="0.74803149606299213" header="0.31496062992125984" footer="0.31496062992125984"/>
  <pageSetup paperSize="9" scale="95" orientation="landscape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5"/>
  <sheetViews>
    <sheetView workbookViewId="0">
      <selection activeCell="B34" sqref="B34"/>
    </sheetView>
  </sheetViews>
  <sheetFormatPr defaultRowHeight="12.75" x14ac:dyDescent="0.2"/>
  <cols>
    <col min="1" max="1" width="0.5" style="465" customWidth="1"/>
    <col min="2" max="2" width="1.5" style="465" customWidth="1"/>
    <col min="3" max="3" width="33.33203125" style="465" bestFit="1" customWidth="1"/>
    <col min="4" max="6" width="14.6640625" style="465" customWidth="1"/>
    <col min="7" max="7" width="16.6640625" style="465" customWidth="1"/>
    <col min="8" max="8" width="14.6640625" style="465" customWidth="1"/>
    <col min="9" max="9" width="14" style="465" customWidth="1"/>
    <col min="10" max="10" width="0.6640625" style="465" customWidth="1"/>
    <col min="11" max="11" width="34.33203125" style="465" customWidth="1"/>
    <col min="12" max="12" width="1.5" style="465" customWidth="1"/>
    <col min="13" max="13" width="14.1640625" style="465" bestFit="1" customWidth="1"/>
    <col min="14" max="256" width="9.33203125" style="465"/>
    <col min="257" max="257" width="0.5" style="465" customWidth="1"/>
    <col min="258" max="258" width="1.5" style="465" customWidth="1"/>
    <col min="259" max="259" width="33.33203125" style="465" bestFit="1" customWidth="1"/>
    <col min="260" max="262" width="14.6640625" style="465" customWidth="1"/>
    <col min="263" max="263" width="16.6640625" style="465" customWidth="1"/>
    <col min="264" max="264" width="14.6640625" style="465" customWidth="1"/>
    <col min="265" max="265" width="14" style="465" customWidth="1"/>
    <col min="266" max="266" width="0.6640625" style="465" customWidth="1"/>
    <col min="267" max="267" width="34.33203125" style="465" customWidth="1"/>
    <col min="268" max="268" width="1.5" style="465" customWidth="1"/>
    <col min="269" max="269" width="14.1640625" style="465" bestFit="1" customWidth="1"/>
    <col min="270" max="512" width="9.33203125" style="465"/>
    <col min="513" max="513" width="0.5" style="465" customWidth="1"/>
    <col min="514" max="514" width="1.5" style="465" customWidth="1"/>
    <col min="515" max="515" width="33.33203125" style="465" bestFit="1" customWidth="1"/>
    <col min="516" max="518" width="14.6640625" style="465" customWidth="1"/>
    <col min="519" max="519" width="16.6640625" style="465" customWidth="1"/>
    <col min="520" max="520" width="14.6640625" style="465" customWidth="1"/>
    <col min="521" max="521" width="14" style="465" customWidth="1"/>
    <col min="522" max="522" width="0.6640625" style="465" customWidth="1"/>
    <col min="523" max="523" width="34.33203125" style="465" customWidth="1"/>
    <col min="524" max="524" width="1.5" style="465" customWidth="1"/>
    <col min="525" max="525" width="14.1640625" style="465" bestFit="1" customWidth="1"/>
    <col min="526" max="768" width="9.33203125" style="465"/>
    <col min="769" max="769" width="0.5" style="465" customWidth="1"/>
    <col min="770" max="770" width="1.5" style="465" customWidth="1"/>
    <col min="771" max="771" width="33.33203125" style="465" bestFit="1" customWidth="1"/>
    <col min="772" max="774" width="14.6640625" style="465" customWidth="1"/>
    <col min="775" max="775" width="16.6640625" style="465" customWidth="1"/>
    <col min="776" max="776" width="14.6640625" style="465" customWidth="1"/>
    <col min="777" max="777" width="14" style="465" customWidth="1"/>
    <col min="778" max="778" width="0.6640625" style="465" customWidth="1"/>
    <col min="779" max="779" width="34.33203125" style="465" customWidth="1"/>
    <col min="780" max="780" width="1.5" style="465" customWidth="1"/>
    <col min="781" max="781" width="14.1640625" style="465" bestFit="1" customWidth="1"/>
    <col min="782" max="1024" width="9.33203125" style="465"/>
    <col min="1025" max="1025" width="0.5" style="465" customWidth="1"/>
    <col min="1026" max="1026" width="1.5" style="465" customWidth="1"/>
    <col min="1027" max="1027" width="33.33203125" style="465" bestFit="1" customWidth="1"/>
    <col min="1028" max="1030" width="14.6640625" style="465" customWidth="1"/>
    <col min="1031" max="1031" width="16.6640625" style="465" customWidth="1"/>
    <col min="1032" max="1032" width="14.6640625" style="465" customWidth="1"/>
    <col min="1033" max="1033" width="14" style="465" customWidth="1"/>
    <col min="1034" max="1034" width="0.6640625" style="465" customWidth="1"/>
    <col min="1035" max="1035" width="34.33203125" style="465" customWidth="1"/>
    <col min="1036" max="1036" width="1.5" style="465" customWidth="1"/>
    <col min="1037" max="1037" width="14.1640625" style="465" bestFit="1" customWidth="1"/>
    <col min="1038" max="1280" width="9.33203125" style="465"/>
    <col min="1281" max="1281" width="0.5" style="465" customWidth="1"/>
    <col min="1282" max="1282" width="1.5" style="465" customWidth="1"/>
    <col min="1283" max="1283" width="33.33203125" style="465" bestFit="1" customWidth="1"/>
    <col min="1284" max="1286" width="14.6640625" style="465" customWidth="1"/>
    <col min="1287" max="1287" width="16.6640625" style="465" customWidth="1"/>
    <col min="1288" max="1288" width="14.6640625" style="465" customWidth="1"/>
    <col min="1289" max="1289" width="14" style="465" customWidth="1"/>
    <col min="1290" max="1290" width="0.6640625" style="465" customWidth="1"/>
    <col min="1291" max="1291" width="34.33203125" style="465" customWidth="1"/>
    <col min="1292" max="1292" width="1.5" style="465" customWidth="1"/>
    <col min="1293" max="1293" width="14.1640625" style="465" bestFit="1" customWidth="1"/>
    <col min="1294" max="1536" width="9.33203125" style="465"/>
    <col min="1537" max="1537" width="0.5" style="465" customWidth="1"/>
    <col min="1538" max="1538" width="1.5" style="465" customWidth="1"/>
    <col min="1539" max="1539" width="33.33203125" style="465" bestFit="1" customWidth="1"/>
    <col min="1540" max="1542" width="14.6640625" style="465" customWidth="1"/>
    <col min="1543" max="1543" width="16.6640625" style="465" customWidth="1"/>
    <col min="1544" max="1544" width="14.6640625" style="465" customWidth="1"/>
    <col min="1545" max="1545" width="14" style="465" customWidth="1"/>
    <col min="1546" max="1546" width="0.6640625" style="465" customWidth="1"/>
    <col min="1547" max="1547" width="34.33203125" style="465" customWidth="1"/>
    <col min="1548" max="1548" width="1.5" style="465" customWidth="1"/>
    <col min="1549" max="1549" width="14.1640625" style="465" bestFit="1" customWidth="1"/>
    <col min="1550" max="1792" width="9.33203125" style="465"/>
    <col min="1793" max="1793" width="0.5" style="465" customWidth="1"/>
    <col min="1794" max="1794" width="1.5" style="465" customWidth="1"/>
    <col min="1795" max="1795" width="33.33203125" style="465" bestFit="1" customWidth="1"/>
    <col min="1796" max="1798" width="14.6640625" style="465" customWidth="1"/>
    <col min="1799" max="1799" width="16.6640625" style="465" customWidth="1"/>
    <col min="1800" max="1800" width="14.6640625" style="465" customWidth="1"/>
    <col min="1801" max="1801" width="14" style="465" customWidth="1"/>
    <col min="1802" max="1802" width="0.6640625" style="465" customWidth="1"/>
    <col min="1803" max="1803" width="34.33203125" style="465" customWidth="1"/>
    <col min="1804" max="1804" width="1.5" style="465" customWidth="1"/>
    <col min="1805" max="1805" width="14.1640625" style="465" bestFit="1" customWidth="1"/>
    <col min="1806" max="2048" width="9.33203125" style="465"/>
    <col min="2049" max="2049" width="0.5" style="465" customWidth="1"/>
    <col min="2050" max="2050" width="1.5" style="465" customWidth="1"/>
    <col min="2051" max="2051" width="33.33203125" style="465" bestFit="1" customWidth="1"/>
    <col min="2052" max="2054" width="14.6640625" style="465" customWidth="1"/>
    <col min="2055" max="2055" width="16.6640625" style="465" customWidth="1"/>
    <col min="2056" max="2056" width="14.6640625" style="465" customWidth="1"/>
    <col min="2057" max="2057" width="14" style="465" customWidth="1"/>
    <col min="2058" max="2058" width="0.6640625" style="465" customWidth="1"/>
    <col min="2059" max="2059" width="34.33203125" style="465" customWidth="1"/>
    <col min="2060" max="2060" width="1.5" style="465" customWidth="1"/>
    <col min="2061" max="2061" width="14.1640625" style="465" bestFit="1" customWidth="1"/>
    <col min="2062" max="2304" width="9.33203125" style="465"/>
    <col min="2305" max="2305" width="0.5" style="465" customWidth="1"/>
    <col min="2306" max="2306" width="1.5" style="465" customWidth="1"/>
    <col min="2307" max="2307" width="33.33203125" style="465" bestFit="1" customWidth="1"/>
    <col min="2308" max="2310" width="14.6640625" style="465" customWidth="1"/>
    <col min="2311" max="2311" width="16.6640625" style="465" customWidth="1"/>
    <col min="2312" max="2312" width="14.6640625" style="465" customWidth="1"/>
    <col min="2313" max="2313" width="14" style="465" customWidth="1"/>
    <col min="2314" max="2314" width="0.6640625" style="465" customWidth="1"/>
    <col min="2315" max="2315" width="34.33203125" style="465" customWidth="1"/>
    <col min="2316" max="2316" width="1.5" style="465" customWidth="1"/>
    <col min="2317" max="2317" width="14.1640625" style="465" bestFit="1" customWidth="1"/>
    <col min="2318" max="2560" width="9.33203125" style="465"/>
    <col min="2561" max="2561" width="0.5" style="465" customWidth="1"/>
    <col min="2562" max="2562" width="1.5" style="465" customWidth="1"/>
    <col min="2563" max="2563" width="33.33203125" style="465" bestFit="1" customWidth="1"/>
    <col min="2564" max="2566" width="14.6640625" style="465" customWidth="1"/>
    <col min="2567" max="2567" width="16.6640625" style="465" customWidth="1"/>
    <col min="2568" max="2568" width="14.6640625" style="465" customWidth="1"/>
    <col min="2569" max="2569" width="14" style="465" customWidth="1"/>
    <col min="2570" max="2570" width="0.6640625" style="465" customWidth="1"/>
    <col min="2571" max="2571" width="34.33203125" style="465" customWidth="1"/>
    <col min="2572" max="2572" width="1.5" style="465" customWidth="1"/>
    <col min="2573" max="2573" width="14.1640625" style="465" bestFit="1" customWidth="1"/>
    <col min="2574" max="2816" width="9.33203125" style="465"/>
    <col min="2817" max="2817" width="0.5" style="465" customWidth="1"/>
    <col min="2818" max="2818" width="1.5" style="465" customWidth="1"/>
    <col min="2819" max="2819" width="33.33203125" style="465" bestFit="1" customWidth="1"/>
    <col min="2820" max="2822" width="14.6640625" style="465" customWidth="1"/>
    <col min="2823" max="2823" width="16.6640625" style="465" customWidth="1"/>
    <col min="2824" max="2824" width="14.6640625" style="465" customWidth="1"/>
    <col min="2825" max="2825" width="14" style="465" customWidth="1"/>
    <col min="2826" max="2826" width="0.6640625" style="465" customWidth="1"/>
    <col min="2827" max="2827" width="34.33203125" style="465" customWidth="1"/>
    <col min="2828" max="2828" width="1.5" style="465" customWidth="1"/>
    <col min="2829" max="2829" width="14.1640625" style="465" bestFit="1" customWidth="1"/>
    <col min="2830" max="3072" width="9.33203125" style="465"/>
    <col min="3073" max="3073" width="0.5" style="465" customWidth="1"/>
    <col min="3074" max="3074" width="1.5" style="465" customWidth="1"/>
    <col min="3075" max="3075" width="33.33203125" style="465" bestFit="1" customWidth="1"/>
    <col min="3076" max="3078" width="14.6640625" style="465" customWidth="1"/>
    <col min="3079" max="3079" width="16.6640625" style="465" customWidth="1"/>
    <col min="3080" max="3080" width="14.6640625" style="465" customWidth="1"/>
    <col min="3081" max="3081" width="14" style="465" customWidth="1"/>
    <col min="3082" max="3082" width="0.6640625" style="465" customWidth="1"/>
    <col min="3083" max="3083" width="34.33203125" style="465" customWidth="1"/>
    <col min="3084" max="3084" width="1.5" style="465" customWidth="1"/>
    <col min="3085" max="3085" width="14.1640625" style="465" bestFit="1" customWidth="1"/>
    <col min="3086" max="3328" width="9.33203125" style="465"/>
    <col min="3329" max="3329" width="0.5" style="465" customWidth="1"/>
    <col min="3330" max="3330" width="1.5" style="465" customWidth="1"/>
    <col min="3331" max="3331" width="33.33203125" style="465" bestFit="1" customWidth="1"/>
    <col min="3332" max="3334" width="14.6640625" style="465" customWidth="1"/>
    <col min="3335" max="3335" width="16.6640625" style="465" customWidth="1"/>
    <col min="3336" max="3336" width="14.6640625" style="465" customWidth="1"/>
    <col min="3337" max="3337" width="14" style="465" customWidth="1"/>
    <col min="3338" max="3338" width="0.6640625" style="465" customWidth="1"/>
    <col min="3339" max="3339" width="34.33203125" style="465" customWidth="1"/>
    <col min="3340" max="3340" width="1.5" style="465" customWidth="1"/>
    <col min="3341" max="3341" width="14.1640625" style="465" bestFit="1" customWidth="1"/>
    <col min="3342" max="3584" width="9.33203125" style="465"/>
    <col min="3585" max="3585" width="0.5" style="465" customWidth="1"/>
    <col min="3586" max="3586" width="1.5" style="465" customWidth="1"/>
    <col min="3587" max="3587" width="33.33203125" style="465" bestFit="1" customWidth="1"/>
    <col min="3588" max="3590" width="14.6640625" style="465" customWidth="1"/>
    <col min="3591" max="3591" width="16.6640625" style="465" customWidth="1"/>
    <col min="3592" max="3592" width="14.6640625" style="465" customWidth="1"/>
    <col min="3593" max="3593" width="14" style="465" customWidth="1"/>
    <col min="3594" max="3594" width="0.6640625" style="465" customWidth="1"/>
    <col min="3595" max="3595" width="34.33203125" style="465" customWidth="1"/>
    <col min="3596" max="3596" width="1.5" style="465" customWidth="1"/>
    <col min="3597" max="3597" width="14.1640625" style="465" bestFit="1" customWidth="1"/>
    <col min="3598" max="3840" width="9.33203125" style="465"/>
    <col min="3841" max="3841" width="0.5" style="465" customWidth="1"/>
    <col min="3842" max="3842" width="1.5" style="465" customWidth="1"/>
    <col min="3843" max="3843" width="33.33203125" style="465" bestFit="1" customWidth="1"/>
    <col min="3844" max="3846" width="14.6640625" style="465" customWidth="1"/>
    <col min="3847" max="3847" width="16.6640625" style="465" customWidth="1"/>
    <col min="3848" max="3848" width="14.6640625" style="465" customWidth="1"/>
    <col min="3849" max="3849" width="14" style="465" customWidth="1"/>
    <col min="3850" max="3850" width="0.6640625" style="465" customWidth="1"/>
    <col min="3851" max="3851" width="34.33203125" style="465" customWidth="1"/>
    <col min="3852" max="3852" width="1.5" style="465" customWidth="1"/>
    <col min="3853" max="3853" width="14.1640625" style="465" bestFit="1" customWidth="1"/>
    <col min="3854" max="4096" width="9.33203125" style="465"/>
    <col min="4097" max="4097" width="0.5" style="465" customWidth="1"/>
    <col min="4098" max="4098" width="1.5" style="465" customWidth="1"/>
    <col min="4099" max="4099" width="33.33203125" style="465" bestFit="1" customWidth="1"/>
    <col min="4100" max="4102" width="14.6640625" style="465" customWidth="1"/>
    <col min="4103" max="4103" width="16.6640625" style="465" customWidth="1"/>
    <col min="4104" max="4104" width="14.6640625" style="465" customWidth="1"/>
    <col min="4105" max="4105" width="14" style="465" customWidth="1"/>
    <col min="4106" max="4106" width="0.6640625" style="465" customWidth="1"/>
    <col min="4107" max="4107" width="34.33203125" style="465" customWidth="1"/>
    <col min="4108" max="4108" width="1.5" style="465" customWidth="1"/>
    <col min="4109" max="4109" width="14.1640625" style="465" bestFit="1" customWidth="1"/>
    <col min="4110" max="4352" width="9.33203125" style="465"/>
    <col min="4353" max="4353" width="0.5" style="465" customWidth="1"/>
    <col min="4354" max="4354" width="1.5" style="465" customWidth="1"/>
    <col min="4355" max="4355" width="33.33203125" style="465" bestFit="1" customWidth="1"/>
    <col min="4356" max="4358" width="14.6640625" style="465" customWidth="1"/>
    <col min="4359" max="4359" width="16.6640625" style="465" customWidth="1"/>
    <col min="4360" max="4360" width="14.6640625" style="465" customWidth="1"/>
    <col min="4361" max="4361" width="14" style="465" customWidth="1"/>
    <col min="4362" max="4362" width="0.6640625" style="465" customWidth="1"/>
    <col min="4363" max="4363" width="34.33203125" style="465" customWidth="1"/>
    <col min="4364" max="4364" width="1.5" style="465" customWidth="1"/>
    <col min="4365" max="4365" width="14.1640625" style="465" bestFit="1" customWidth="1"/>
    <col min="4366" max="4608" width="9.33203125" style="465"/>
    <col min="4609" max="4609" width="0.5" style="465" customWidth="1"/>
    <col min="4610" max="4610" width="1.5" style="465" customWidth="1"/>
    <col min="4611" max="4611" width="33.33203125" style="465" bestFit="1" customWidth="1"/>
    <col min="4612" max="4614" width="14.6640625" style="465" customWidth="1"/>
    <col min="4615" max="4615" width="16.6640625" style="465" customWidth="1"/>
    <col min="4616" max="4616" width="14.6640625" style="465" customWidth="1"/>
    <col min="4617" max="4617" width="14" style="465" customWidth="1"/>
    <col min="4618" max="4618" width="0.6640625" style="465" customWidth="1"/>
    <col min="4619" max="4619" width="34.33203125" style="465" customWidth="1"/>
    <col min="4620" max="4620" width="1.5" style="465" customWidth="1"/>
    <col min="4621" max="4621" width="14.1640625" style="465" bestFit="1" customWidth="1"/>
    <col min="4622" max="4864" width="9.33203125" style="465"/>
    <col min="4865" max="4865" width="0.5" style="465" customWidth="1"/>
    <col min="4866" max="4866" width="1.5" style="465" customWidth="1"/>
    <col min="4867" max="4867" width="33.33203125" style="465" bestFit="1" customWidth="1"/>
    <col min="4868" max="4870" width="14.6640625" style="465" customWidth="1"/>
    <col min="4871" max="4871" width="16.6640625" style="465" customWidth="1"/>
    <col min="4872" max="4872" width="14.6640625" style="465" customWidth="1"/>
    <col min="4873" max="4873" width="14" style="465" customWidth="1"/>
    <col min="4874" max="4874" width="0.6640625" style="465" customWidth="1"/>
    <col min="4875" max="4875" width="34.33203125" style="465" customWidth="1"/>
    <col min="4876" max="4876" width="1.5" style="465" customWidth="1"/>
    <col min="4877" max="4877" width="14.1640625" style="465" bestFit="1" customWidth="1"/>
    <col min="4878" max="5120" width="9.33203125" style="465"/>
    <col min="5121" max="5121" width="0.5" style="465" customWidth="1"/>
    <col min="5122" max="5122" width="1.5" style="465" customWidth="1"/>
    <col min="5123" max="5123" width="33.33203125" style="465" bestFit="1" customWidth="1"/>
    <col min="5124" max="5126" width="14.6640625" style="465" customWidth="1"/>
    <col min="5127" max="5127" width="16.6640625" style="465" customWidth="1"/>
    <col min="5128" max="5128" width="14.6640625" style="465" customWidth="1"/>
    <col min="5129" max="5129" width="14" style="465" customWidth="1"/>
    <col min="5130" max="5130" width="0.6640625" style="465" customWidth="1"/>
    <col min="5131" max="5131" width="34.33203125" style="465" customWidth="1"/>
    <col min="5132" max="5132" width="1.5" style="465" customWidth="1"/>
    <col min="5133" max="5133" width="14.1640625" style="465" bestFit="1" customWidth="1"/>
    <col min="5134" max="5376" width="9.33203125" style="465"/>
    <col min="5377" max="5377" width="0.5" style="465" customWidth="1"/>
    <col min="5378" max="5378" width="1.5" style="465" customWidth="1"/>
    <col min="5379" max="5379" width="33.33203125" style="465" bestFit="1" customWidth="1"/>
    <col min="5380" max="5382" width="14.6640625" style="465" customWidth="1"/>
    <col min="5383" max="5383" width="16.6640625" style="465" customWidth="1"/>
    <col min="5384" max="5384" width="14.6640625" style="465" customWidth="1"/>
    <col min="5385" max="5385" width="14" style="465" customWidth="1"/>
    <col min="5386" max="5386" width="0.6640625" style="465" customWidth="1"/>
    <col min="5387" max="5387" width="34.33203125" style="465" customWidth="1"/>
    <col min="5388" max="5388" width="1.5" style="465" customWidth="1"/>
    <col min="5389" max="5389" width="14.1640625" style="465" bestFit="1" customWidth="1"/>
    <col min="5390" max="5632" width="9.33203125" style="465"/>
    <col min="5633" max="5633" width="0.5" style="465" customWidth="1"/>
    <col min="5634" max="5634" width="1.5" style="465" customWidth="1"/>
    <col min="5635" max="5635" width="33.33203125" style="465" bestFit="1" customWidth="1"/>
    <col min="5636" max="5638" width="14.6640625" style="465" customWidth="1"/>
    <col min="5639" max="5639" width="16.6640625" style="465" customWidth="1"/>
    <col min="5640" max="5640" width="14.6640625" style="465" customWidth="1"/>
    <col min="5641" max="5641" width="14" style="465" customWidth="1"/>
    <col min="5642" max="5642" width="0.6640625" style="465" customWidth="1"/>
    <col min="5643" max="5643" width="34.33203125" style="465" customWidth="1"/>
    <col min="5644" max="5644" width="1.5" style="465" customWidth="1"/>
    <col min="5645" max="5645" width="14.1640625" style="465" bestFit="1" customWidth="1"/>
    <col min="5646" max="5888" width="9.33203125" style="465"/>
    <col min="5889" max="5889" width="0.5" style="465" customWidth="1"/>
    <col min="5890" max="5890" width="1.5" style="465" customWidth="1"/>
    <col min="5891" max="5891" width="33.33203125" style="465" bestFit="1" customWidth="1"/>
    <col min="5892" max="5894" width="14.6640625" style="465" customWidth="1"/>
    <col min="5895" max="5895" width="16.6640625" style="465" customWidth="1"/>
    <col min="5896" max="5896" width="14.6640625" style="465" customWidth="1"/>
    <col min="5897" max="5897" width="14" style="465" customWidth="1"/>
    <col min="5898" max="5898" width="0.6640625" style="465" customWidth="1"/>
    <col min="5899" max="5899" width="34.33203125" style="465" customWidth="1"/>
    <col min="5900" max="5900" width="1.5" style="465" customWidth="1"/>
    <col min="5901" max="5901" width="14.1640625" style="465" bestFit="1" customWidth="1"/>
    <col min="5902" max="6144" width="9.33203125" style="465"/>
    <col min="6145" max="6145" width="0.5" style="465" customWidth="1"/>
    <col min="6146" max="6146" width="1.5" style="465" customWidth="1"/>
    <col min="6147" max="6147" width="33.33203125" style="465" bestFit="1" customWidth="1"/>
    <col min="6148" max="6150" width="14.6640625" style="465" customWidth="1"/>
    <col min="6151" max="6151" width="16.6640625" style="465" customWidth="1"/>
    <col min="6152" max="6152" width="14.6640625" style="465" customWidth="1"/>
    <col min="6153" max="6153" width="14" style="465" customWidth="1"/>
    <col min="6154" max="6154" width="0.6640625" style="465" customWidth="1"/>
    <col min="6155" max="6155" width="34.33203125" style="465" customWidth="1"/>
    <col min="6156" max="6156" width="1.5" style="465" customWidth="1"/>
    <col min="6157" max="6157" width="14.1640625" style="465" bestFit="1" customWidth="1"/>
    <col min="6158" max="6400" width="9.33203125" style="465"/>
    <col min="6401" max="6401" width="0.5" style="465" customWidth="1"/>
    <col min="6402" max="6402" width="1.5" style="465" customWidth="1"/>
    <col min="6403" max="6403" width="33.33203125" style="465" bestFit="1" customWidth="1"/>
    <col min="6404" max="6406" width="14.6640625" style="465" customWidth="1"/>
    <col min="6407" max="6407" width="16.6640625" style="465" customWidth="1"/>
    <col min="6408" max="6408" width="14.6640625" style="465" customWidth="1"/>
    <col min="6409" max="6409" width="14" style="465" customWidth="1"/>
    <col min="6410" max="6410" width="0.6640625" style="465" customWidth="1"/>
    <col min="6411" max="6411" width="34.33203125" style="465" customWidth="1"/>
    <col min="6412" max="6412" width="1.5" style="465" customWidth="1"/>
    <col min="6413" max="6413" width="14.1640625" style="465" bestFit="1" customWidth="1"/>
    <col min="6414" max="6656" width="9.33203125" style="465"/>
    <col min="6657" max="6657" width="0.5" style="465" customWidth="1"/>
    <col min="6658" max="6658" width="1.5" style="465" customWidth="1"/>
    <col min="6659" max="6659" width="33.33203125" style="465" bestFit="1" customWidth="1"/>
    <col min="6660" max="6662" width="14.6640625" style="465" customWidth="1"/>
    <col min="6663" max="6663" width="16.6640625" style="465" customWidth="1"/>
    <col min="6664" max="6664" width="14.6640625" style="465" customWidth="1"/>
    <col min="6665" max="6665" width="14" style="465" customWidth="1"/>
    <col min="6666" max="6666" width="0.6640625" style="465" customWidth="1"/>
    <col min="6667" max="6667" width="34.33203125" style="465" customWidth="1"/>
    <col min="6668" max="6668" width="1.5" style="465" customWidth="1"/>
    <col min="6669" max="6669" width="14.1640625" style="465" bestFit="1" customWidth="1"/>
    <col min="6670" max="6912" width="9.33203125" style="465"/>
    <col min="6913" max="6913" width="0.5" style="465" customWidth="1"/>
    <col min="6914" max="6914" width="1.5" style="465" customWidth="1"/>
    <col min="6915" max="6915" width="33.33203125" style="465" bestFit="1" customWidth="1"/>
    <col min="6916" max="6918" width="14.6640625" style="465" customWidth="1"/>
    <col min="6919" max="6919" width="16.6640625" style="465" customWidth="1"/>
    <col min="6920" max="6920" width="14.6640625" style="465" customWidth="1"/>
    <col min="6921" max="6921" width="14" style="465" customWidth="1"/>
    <col min="6922" max="6922" width="0.6640625" style="465" customWidth="1"/>
    <col min="6923" max="6923" width="34.33203125" style="465" customWidth="1"/>
    <col min="6924" max="6924" width="1.5" style="465" customWidth="1"/>
    <col min="6925" max="6925" width="14.1640625" style="465" bestFit="1" customWidth="1"/>
    <col min="6926" max="7168" width="9.33203125" style="465"/>
    <col min="7169" max="7169" width="0.5" style="465" customWidth="1"/>
    <col min="7170" max="7170" width="1.5" style="465" customWidth="1"/>
    <col min="7171" max="7171" width="33.33203125" style="465" bestFit="1" customWidth="1"/>
    <col min="7172" max="7174" width="14.6640625" style="465" customWidth="1"/>
    <col min="7175" max="7175" width="16.6640625" style="465" customWidth="1"/>
    <col min="7176" max="7176" width="14.6640625" style="465" customWidth="1"/>
    <col min="7177" max="7177" width="14" style="465" customWidth="1"/>
    <col min="7178" max="7178" width="0.6640625" style="465" customWidth="1"/>
    <col min="7179" max="7179" width="34.33203125" style="465" customWidth="1"/>
    <col min="7180" max="7180" width="1.5" style="465" customWidth="1"/>
    <col min="7181" max="7181" width="14.1640625" style="465" bestFit="1" customWidth="1"/>
    <col min="7182" max="7424" width="9.33203125" style="465"/>
    <col min="7425" max="7425" width="0.5" style="465" customWidth="1"/>
    <col min="7426" max="7426" width="1.5" style="465" customWidth="1"/>
    <col min="7427" max="7427" width="33.33203125" style="465" bestFit="1" customWidth="1"/>
    <col min="7428" max="7430" width="14.6640625" style="465" customWidth="1"/>
    <col min="7431" max="7431" width="16.6640625" style="465" customWidth="1"/>
    <col min="7432" max="7432" width="14.6640625" style="465" customWidth="1"/>
    <col min="7433" max="7433" width="14" style="465" customWidth="1"/>
    <col min="7434" max="7434" width="0.6640625" style="465" customWidth="1"/>
    <col min="7435" max="7435" width="34.33203125" style="465" customWidth="1"/>
    <col min="7436" max="7436" width="1.5" style="465" customWidth="1"/>
    <col min="7437" max="7437" width="14.1640625" style="465" bestFit="1" customWidth="1"/>
    <col min="7438" max="7680" width="9.33203125" style="465"/>
    <col min="7681" max="7681" width="0.5" style="465" customWidth="1"/>
    <col min="7682" max="7682" width="1.5" style="465" customWidth="1"/>
    <col min="7683" max="7683" width="33.33203125" style="465" bestFit="1" customWidth="1"/>
    <col min="7684" max="7686" width="14.6640625" style="465" customWidth="1"/>
    <col min="7687" max="7687" width="16.6640625" style="465" customWidth="1"/>
    <col min="7688" max="7688" width="14.6640625" style="465" customWidth="1"/>
    <col min="7689" max="7689" width="14" style="465" customWidth="1"/>
    <col min="7690" max="7690" width="0.6640625" style="465" customWidth="1"/>
    <col min="7691" max="7691" width="34.33203125" style="465" customWidth="1"/>
    <col min="7692" max="7692" width="1.5" style="465" customWidth="1"/>
    <col min="7693" max="7693" width="14.1640625" style="465" bestFit="1" customWidth="1"/>
    <col min="7694" max="7936" width="9.33203125" style="465"/>
    <col min="7937" max="7937" width="0.5" style="465" customWidth="1"/>
    <col min="7938" max="7938" width="1.5" style="465" customWidth="1"/>
    <col min="7939" max="7939" width="33.33203125" style="465" bestFit="1" customWidth="1"/>
    <col min="7940" max="7942" width="14.6640625" style="465" customWidth="1"/>
    <col min="7943" max="7943" width="16.6640625" style="465" customWidth="1"/>
    <col min="7944" max="7944" width="14.6640625" style="465" customWidth="1"/>
    <col min="7945" max="7945" width="14" style="465" customWidth="1"/>
    <col min="7946" max="7946" width="0.6640625" style="465" customWidth="1"/>
    <col min="7947" max="7947" width="34.33203125" style="465" customWidth="1"/>
    <col min="7948" max="7948" width="1.5" style="465" customWidth="1"/>
    <col min="7949" max="7949" width="14.1640625" style="465" bestFit="1" customWidth="1"/>
    <col min="7950" max="8192" width="9.33203125" style="465"/>
    <col min="8193" max="8193" width="0.5" style="465" customWidth="1"/>
    <col min="8194" max="8194" width="1.5" style="465" customWidth="1"/>
    <col min="8195" max="8195" width="33.33203125" style="465" bestFit="1" customWidth="1"/>
    <col min="8196" max="8198" width="14.6640625" style="465" customWidth="1"/>
    <col min="8199" max="8199" width="16.6640625" style="465" customWidth="1"/>
    <col min="8200" max="8200" width="14.6640625" style="465" customWidth="1"/>
    <col min="8201" max="8201" width="14" style="465" customWidth="1"/>
    <col min="8202" max="8202" width="0.6640625" style="465" customWidth="1"/>
    <col min="8203" max="8203" width="34.33203125" style="465" customWidth="1"/>
    <col min="8204" max="8204" width="1.5" style="465" customWidth="1"/>
    <col min="8205" max="8205" width="14.1640625" style="465" bestFit="1" customWidth="1"/>
    <col min="8206" max="8448" width="9.33203125" style="465"/>
    <col min="8449" max="8449" width="0.5" style="465" customWidth="1"/>
    <col min="8450" max="8450" width="1.5" style="465" customWidth="1"/>
    <col min="8451" max="8451" width="33.33203125" style="465" bestFit="1" customWidth="1"/>
    <col min="8452" max="8454" width="14.6640625" style="465" customWidth="1"/>
    <col min="8455" max="8455" width="16.6640625" style="465" customWidth="1"/>
    <col min="8456" max="8456" width="14.6640625" style="465" customWidth="1"/>
    <col min="8457" max="8457" width="14" style="465" customWidth="1"/>
    <col min="8458" max="8458" width="0.6640625" style="465" customWidth="1"/>
    <col min="8459" max="8459" width="34.33203125" style="465" customWidth="1"/>
    <col min="8460" max="8460" width="1.5" style="465" customWidth="1"/>
    <col min="8461" max="8461" width="14.1640625" style="465" bestFit="1" customWidth="1"/>
    <col min="8462" max="8704" width="9.33203125" style="465"/>
    <col min="8705" max="8705" width="0.5" style="465" customWidth="1"/>
    <col min="8706" max="8706" width="1.5" style="465" customWidth="1"/>
    <col min="8707" max="8707" width="33.33203125" style="465" bestFit="1" customWidth="1"/>
    <col min="8708" max="8710" width="14.6640625" style="465" customWidth="1"/>
    <col min="8711" max="8711" width="16.6640625" style="465" customWidth="1"/>
    <col min="8712" max="8712" width="14.6640625" style="465" customWidth="1"/>
    <col min="8713" max="8713" width="14" style="465" customWidth="1"/>
    <col min="8714" max="8714" width="0.6640625" style="465" customWidth="1"/>
    <col min="8715" max="8715" width="34.33203125" style="465" customWidth="1"/>
    <col min="8716" max="8716" width="1.5" style="465" customWidth="1"/>
    <col min="8717" max="8717" width="14.1640625" style="465" bestFit="1" customWidth="1"/>
    <col min="8718" max="8960" width="9.33203125" style="465"/>
    <col min="8961" max="8961" width="0.5" style="465" customWidth="1"/>
    <col min="8962" max="8962" width="1.5" style="465" customWidth="1"/>
    <col min="8963" max="8963" width="33.33203125" style="465" bestFit="1" customWidth="1"/>
    <col min="8964" max="8966" width="14.6640625" style="465" customWidth="1"/>
    <col min="8967" max="8967" width="16.6640625" style="465" customWidth="1"/>
    <col min="8968" max="8968" width="14.6640625" style="465" customWidth="1"/>
    <col min="8969" max="8969" width="14" style="465" customWidth="1"/>
    <col min="8970" max="8970" width="0.6640625" style="465" customWidth="1"/>
    <col min="8971" max="8971" width="34.33203125" style="465" customWidth="1"/>
    <col min="8972" max="8972" width="1.5" style="465" customWidth="1"/>
    <col min="8973" max="8973" width="14.1640625" style="465" bestFit="1" customWidth="1"/>
    <col min="8974" max="9216" width="9.33203125" style="465"/>
    <col min="9217" max="9217" width="0.5" style="465" customWidth="1"/>
    <col min="9218" max="9218" width="1.5" style="465" customWidth="1"/>
    <col min="9219" max="9219" width="33.33203125" style="465" bestFit="1" customWidth="1"/>
    <col min="9220" max="9222" width="14.6640625" style="465" customWidth="1"/>
    <col min="9223" max="9223" width="16.6640625" style="465" customWidth="1"/>
    <col min="9224" max="9224" width="14.6640625" style="465" customWidth="1"/>
    <col min="9225" max="9225" width="14" style="465" customWidth="1"/>
    <col min="9226" max="9226" width="0.6640625" style="465" customWidth="1"/>
    <col min="9227" max="9227" width="34.33203125" style="465" customWidth="1"/>
    <col min="9228" max="9228" width="1.5" style="465" customWidth="1"/>
    <col min="9229" max="9229" width="14.1640625" style="465" bestFit="1" customWidth="1"/>
    <col min="9230" max="9472" width="9.33203125" style="465"/>
    <col min="9473" max="9473" width="0.5" style="465" customWidth="1"/>
    <col min="9474" max="9474" width="1.5" style="465" customWidth="1"/>
    <col min="9475" max="9475" width="33.33203125" style="465" bestFit="1" customWidth="1"/>
    <col min="9476" max="9478" width="14.6640625" style="465" customWidth="1"/>
    <col min="9479" max="9479" width="16.6640625" style="465" customWidth="1"/>
    <col min="9480" max="9480" width="14.6640625" style="465" customWidth="1"/>
    <col min="9481" max="9481" width="14" style="465" customWidth="1"/>
    <col min="9482" max="9482" width="0.6640625" style="465" customWidth="1"/>
    <col min="9483" max="9483" width="34.33203125" style="465" customWidth="1"/>
    <col min="9484" max="9484" width="1.5" style="465" customWidth="1"/>
    <col min="9485" max="9485" width="14.1640625" style="465" bestFit="1" customWidth="1"/>
    <col min="9486" max="9728" width="9.33203125" style="465"/>
    <col min="9729" max="9729" width="0.5" style="465" customWidth="1"/>
    <col min="9730" max="9730" width="1.5" style="465" customWidth="1"/>
    <col min="9731" max="9731" width="33.33203125" style="465" bestFit="1" customWidth="1"/>
    <col min="9732" max="9734" width="14.6640625" style="465" customWidth="1"/>
    <col min="9735" max="9735" width="16.6640625" style="465" customWidth="1"/>
    <col min="9736" max="9736" width="14.6640625" style="465" customWidth="1"/>
    <col min="9737" max="9737" width="14" style="465" customWidth="1"/>
    <col min="9738" max="9738" width="0.6640625" style="465" customWidth="1"/>
    <col min="9739" max="9739" width="34.33203125" style="465" customWidth="1"/>
    <col min="9740" max="9740" width="1.5" style="465" customWidth="1"/>
    <col min="9741" max="9741" width="14.1640625" style="465" bestFit="1" customWidth="1"/>
    <col min="9742" max="9984" width="9.33203125" style="465"/>
    <col min="9985" max="9985" width="0.5" style="465" customWidth="1"/>
    <col min="9986" max="9986" width="1.5" style="465" customWidth="1"/>
    <col min="9987" max="9987" width="33.33203125" style="465" bestFit="1" customWidth="1"/>
    <col min="9988" max="9990" width="14.6640625" style="465" customWidth="1"/>
    <col min="9991" max="9991" width="16.6640625" style="465" customWidth="1"/>
    <col min="9992" max="9992" width="14.6640625" style="465" customWidth="1"/>
    <col min="9993" max="9993" width="14" style="465" customWidth="1"/>
    <col min="9994" max="9994" width="0.6640625" style="465" customWidth="1"/>
    <col min="9995" max="9995" width="34.33203125" style="465" customWidth="1"/>
    <col min="9996" max="9996" width="1.5" style="465" customWidth="1"/>
    <col min="9997" max="9997" width="14.1640625" style="465" bestFit="1" customWidth="1"/>
    <col min="9998" max="10240" width="9.33203125" style="465"/>
    <col min="10241" max="10241" width="0.5" style="465" customWidth="1"/>
    <col min="10242" max="10242" width="1.5" style="465" customWidth="1"/>
    <col min="10243" max="10243" width="33.33203125" style="465" bestFit="1" customWidth="1"/>
    <col min="10244" max="10246" width="14.6640625" style="465" customWidth="1"/>
    <col min="10247" max="10247" width="16.6640625" style="465" customWidth="1"/>
    <col min="10248" max="10248" width="14.6640625" style="465" customWidth="1"/>
    <col min="10249" max="10249" width="14" style="465" customWidth="1"/>
    <col min="10250" max="10250" width="0.6640625" style="465" customWidth="1"/>
    <col min="10251" max="10251" width="34.33203125" style="465" customWidth="1"/>
    <col min="10252" max="10252" width="1.5" style="465" customWidth="1"/>
    <col min="10253" max="10253" width="14.1640625" style="465" bestFit="1" customWidth="1"/>
    <col min="10254" max="10496" width="9.33203125" style="465"/>
    <col min="10497" max="10497" width="0.5" style="465" customWidth="1"/>
    <col min="10498" max="10498" width="1.5" style="465" customWidth="1"/>
    <col min="10499" max="10499" width="33.33203125" style="465" bestFit="1" customWidth="1"/>
    <col min="10500" max="10502" width="14.6640625" style="465" customWidth="1"/>
    <col min="10503" max="10503" width="16.6640625" style="465" customWidth="1"/>
    <col min="10504" max="10504" width="14.6640625" style="465" customWidth="1"/>
    <col min="10505" max="10505" width="14" style="465" customWidth="1"/>
    <col min="10506" max="10506" width="0.6640625" style="465" customWidth="1"/>
    <col min="10507" max="10507" width="34.33203125" style="465" customWidth="1"/>
    <col min="10508" max="10508" width="1.5" style="465" customWidth="1"/>
    <col min="10509" max="10509" width="14.1640625" style="465" bestFit="1" customWidth="1"/>
    <col min="10510" max="10752" width="9.33203125" style="465"/>
    <col min="10753" max="10753" width="0.5" style="465" customWidth="1"/>
    <col min="10754" max="10754" width="1.5" style="465" customWidth="1"/>
    <col min="10755" max="10755" width="33.33203125" style="465" bestFit="1" customWidth="1"/>
    <col min="10756" max="10758" width="14.6640625" style="465" customWidth="1"/>
    <col min="10759" max="10759" width="16.6640625" style="465" customWidth="1"/>
    <col min="10760" max="10760" width="14.6640625" style="465" customWidth="1"/>
    <col min="10761" max="10761" width="14" style="465" customWidth="1"/>
    <col min="10762" max="10762" width="0.6640625" style="465" customWidth="1"/>
    <col min="10763" max="10763" width="34.33203125" style="465" customWidth="1"/>
    <col min="10764" max="10764" width="1.5" style="465" customWidth="1"/>
    <col min="10765" max="10765" width="14.1640625" style="465" bestFit="1" customWidth="1"/>
    <col min="10766" max="11008" width="9.33203125" style="465"/>
    <col min="11009" max="11009" width="0.5" style="465" customWidth="1"/>
    <col min="11010" max="11010" width="1.5" style="465" customWidth="1"/>
    <col min="11011" max="11011" width="33.33203125" style="465" bestFit="1" customWidth="1"/>
    <col min="11012" max="11014" width="14.6640625" style="465" customWidth="1"/>
    <col min="11015" max="11015" width="16.6640625" style="465" customWidth="1"/>
    <col min="11016" max="11016" width="14.6640625" style="465" customWidth="1"/>
    <col min="11017" max="11017" width="14" style="465" customWidth="1"/>
    <col min="11018" max="11018" width="0.6640625" style="465" customWidth="1"/>
    <col min="11019" max="11019" width="34.33203125" style="465" customWidth="1"/>
    <col min="11020" max="11020" width="1.5" style="465" customWidth="1"/>
    <col min="11021" max="11021" width="14.1640625" style="465" bestFit="1" customWidth="1"/>
    <col min="11022" max="11264" width="9.33203125" style="465"/>
    <col min="11265" max="11265" width="0.5" style="465" customWidth="1"/>
    <col min="11266" max="11266" width="1.5" style="465" customWidth="1"/>
    <col min="11267" max="11267" width="33.33203125" style="465" bestFit="1" customWidth="1"/>
    <col min="11268" max="11270" width="14.6640625" style="465" customWidth="1"/>
    <col min="11271" max="11271" width="16.6640625" style="465" customWidth="1"/>
    <col min="11272" max="11272" width="14.6640625" style="465" customWidth="1"/>
    <col min="11273" max="11273" width="14" style="465" customWidth="1"/>
    <col min="11274" max="11274" width="0.6640625" style="465" customWidth="1"/>
    <col min="11275" max="11275" width="34.33203125" style="465" customWidth="1"/>
    <col min="11276" max="11276" width="1.5" style="465" customWidth="1"/>
    <col min="11277" max="11277" width="14.1640625" style="465" bestFit="1" customWidth="1"/>
    <col min="11278" max="11520" width="9.33203125" style="465"/>
    <col min="11521" max="11521" width="0.5" style="465" customWidth="1"/>
    <col min="11522" max="11522" width="1.5" style="465" customWidth="1"/>
    <col min="11523" max="11523" width="33.33203125" style="465" bestFit="1" customWidth="1"/>
    <col min="11524" max="11526" width="14.6640625" style="465" customWidth="1"/>
    <col min="11527" max="11527" width="16.6640625" style="465" customWidth="1"/>
    <col min="11528" max="11528" width="14.6640625" style="465" customWidth="1"/>
    <col min="11529" max="11529" width="14" style="465" customWidth="1"/>
    <col min="11530" max="11530" width="0.6640625" style="465" customWidth="1"/>
    <col min="11531" max="11531" width="34.33203125" style="465" customWidth="1"/>
    <col min="11532" max="11532" width="1.5" style="465" customWidth="1"/>
    <col min="11533" max="11533" width="14.1640625" style="465" bestFit="1" customWidth="1"/>
    <col min="11534" max="11776" width="9.33203125" style="465"/>
    <col min="11777" max="11777" width="0.5" style="465" customWidth="1"/>
    <col min="11778" max="11778" width="1.5" style="465" customWidth="1"/>
    <col min="11779" max="11779" width="33.33203125" style="465" bestFit="1" customWidth="1"/>
    <col min="11780" max="11782" width="14.6640625" style="465" customWidth="1"/>
    <col min="11783" max="11783" width="16.6640625" style="465" customWidth="1"/>
    <col min="11784" max="11784" width="14.6640625" style="465" customWidth="1"/>
    <col min="11785" max="11785" width="14" style="465" customWidth="1"/>
    <col min="11786" max="11786" width="0.6640625" style="465" customWidth="1"/>
    <col min="11787" max="11787" width="34.33203125" style="465" customWidth="1"/>
    <col min="11788" max="11788" width="1.5" style="465" customWidth="1"/>
    <col min="11789" max="11789" width="14.1640625" style="465" bestFit="1" customWidth="1"/>
    <col min="11790" max="12032" width="9.33203125" style="465"/>
    <col min="12033" max="12033" width="0.5" style="465" customWidth="1"/>
    <col min="12034" max="12034" width="1.5" style="465" customWidth="1"/>
    <col min="12035" max="12035" width="33.33203125" style="465" bestFit="1" customWidth="1"/>
    <col min="12036" max="12038" width="14.6640625" style="465" customWidth="1"/>
    <col min="12039" max="12039" width="16.6640625" style="465" customWidth="1"/>
    <col min="12040" max="12040" width="14.6640625" style="465" customWidth="1"/>
    <col min="12041" max="12041" width="14" style="465" customWidth="1"/>
    <col min="12042" max="12042" width="0.6640625" style="465" customWidth="1"/>
    <col min="12043" max="12043" width="34.33203125" style="465" customWidth="1"/>
    <col min="12044" max="12044" width="1.5" style="465" customWidth="1"/>
    <col min="12045" max="12045" width="14.1640625" style="465" bestFit="1" customWidth="1"/>
    <col min="12046" max="12288" width="9.33203125" style="465"/>
    <col min="12289" max="12289" width="0.5" style="465" customWidth="1"/>
    <col min="12290" max="12290" width="1.5" style="465" customWidth="1"/>
    <col min="12291" max="12291" width="33.33203125" style="465" bestFit="1" customWidth="1"/>
    <col min="12292" max="12294" width="14.6640625" style="465" customWidth="1"/>
    <col min="12295" max="12295" width="16.6640625" style="465" customWidth="1"/>
    <col min="12296" max="12296" width="14.6640625" style="465" customWidth="1"/>
    <col min="12297" max="12297" width="14" style="465" customWidth="1"/>
    <col min="12298" max="12298" width="0.6640625" style="465" customWidth="1"/>
    <col min="12299" max="12299" width="34.33203125" style="465" customWidth="1"/>
    <col min="12300" max="12300" width="1.5" style="465" customWidth="1"/>
    <col min="12301" max="12301" width="14.1640625" style="465" bestFit="1" customWidth="1"/>
    <col min="12302" max="12544" width="9.33203125" style="465"/>
    <col min="12545" max="12545" width="0.5" style="465" customWidth="1"/>
    <col min="12546" max="12546" width="1.5" style="465" customWidth="1"/>
    <col min="12547" max="12547" width="33.33203125" style="465" bestFit="1" customWidth="1"/>
    <col min="12548" max="12550" width="14.6640625" style="465" customWidth="1"/>
    <col min="12551" max="12551" width="16.6640625" style="465" customWidth="1"/>
    <col min="12552" max="12552" width="14.6640625" style="465" customWidth="1"/>
    <col min="12553" max="12553" width="14" style="465" customWidth="1"/>
    <col min="12554" max="12554" width="0.6640625" style="465" customWidth="1"/>
    <col min="12555" max="12555" width="34.33203125" style="465" customWidth="1"/>
    <col min="12556" max="12556" width="1.5" style="465" customWidth="1"/>
    <col min="12557" max="12557" width="14.1640625" style="465" bestFit="1" customWidth="1"/>
    <col min="12558" max="12800" width="9.33203125" style="465"/>
    <col min="12801" max="12801" width="0.5" style="465" customWidth="1"/>
    <col min="12802" max="12802" width="1.5" style="465" customWidth="1"/>
    <col min="12803" max="12803" width="33.33203125" style="465" bestFit="1" customWidth="1"/>
    <col min="12804" max="12806" width="14.6640625" style="465" customWidth="1"/>
    <col min="12807" max="12807" width="16.6640625" style="465" customWidth="1"/>
    <col min="12808" max="12808" width="14.6640625" style="465" customWidth="1"/>
    <col min="12809" max="12809" width="14" style="465" customWidth="1"/>
    <col min="12810" max="12810" width="0.6640625" style="465" customWidth="1"/>
    <col min="12811" max="12811" width="34.33203125" style="465" customWidth="1"/>
    <col min="12812" max="12812" width="1.5" style="465" customWidth="1"/>
    <col min="12813" max="12813" width="14.1640625" style="465" bestFit="1" customWidth="1"/>
    <col min="12814" max="13056" width="9.33203125" style="465"/>
    <col min="13057" max="13057" width="0.5" style="465" customWidth="1"/>
    <col min="13058" max="13058" width="1.5" style="465" customWidth="1"/>
    <col min="13059" max="13059" width="33.33203125" style="465" bestFit="1" customWidth="1"/>
    <col min="13060" max="13062" width="14.6640625" style="465" customWidth="1"/>
    <col min="13063" max="13063" width="16.6640625" style="465" customWidth="1"/>
    <col min="13064" max="13064" width="14.6640625" style="465" customWidth="1"/>
    <col min="13065" max="13065" width="14" style="465" customWidth="1"/>
    <col min="13066" max="13066" width="0.6640625" style="465" customWidth="1"/>
    <col min="13067" max="13067" width="34.33203125" style="465" customWidth="1"/>
    <col min="13068" max="13068" width="1.5" style="465" customWidth="1"/>
    <col min="13069" max="13069" width="14.1640625" style="465" bestFit="1" customWidth="1"/>
    <col min="13070" max="13312" width="9.33203125" style="465"/>
    <col min="13313" max="13313" width="0.5" style="465" customWidth="1"/>
    <col min="13314" max="13314" width="1.5" style="465" customWidth="1"/>
    <col min="13315" max="13315" width="33.33203125" style="465" bestFit="1" customWidth="1"/>
    <col min="13316" max="13318" width="14.6640625" style="465" customWidth="1"/>
    <col min="13319" max="13319" width="16.6640625" style="465" customWidth="1"/>
    <col min="13320" max="13320" width="14.6640625" style="465" customWidth="1"/>
    <col min="13321" max="13321" width="14" style="465" customWidth="1"/>
    <col min="13322" max="13322" width="0.6640625" style="465" customWidth="1"/>
    <col min="13323" max="13323" width="34.33203125" style="465" customWidth="1"/>
    <col min="13324" max="13324" width="1.5" style="465" customWidth="1"/>
    <col min="13325" max="13325" width="14.1640625" style="465" bestFit="1" customWidth="1"/>
    <col min="13326" max="13568" width="9.33203125" style="465"/>
    <col min="13569" max="13569" width="0.5" style="465" customWidth="1"/>
    <col min="13570" max="13570" width="1.5" style="465" customWidth="1"/>
    <col min="13571" max="13571" width="33.33203125" style="465" bestFit="1" customWidth="1"/>
    <col min="13572" max="13574" width="14.6640625" style="465" customWidth="1"/>
    <col min="13575" max="13575" width="16.6640625" style="465" customWidth="1"/>
    <col min="13576" max="13576" width="14.6640625" style="465" customWidth="1"/>
    <col min="13577" max="13577" width="14" style="465" customWidth="1"/>
    <col min="13578" max="13578" width="0.6640625" style="465" customWidth="1"/>
    <col min="13579" max="13579" width="34.33203125" style="465" customWidth="1"/>
    <col min="13580" max="13580" width="1.5" style="465" customWidth="1"/>
    <col min="13581" max="13581" width="14.1640625" style="465" bestFit="1" customWidth="1"/>
    <col min="13582" max="13824" width="9.33203125" style="465"/>
    <col min="13825" max="13825" width="0.5" style="465" customWidth="1"/>
    <col min="13826" max="13826" width="1.5" style="465" customWidth="1"/>
    <col min="13827" max="13827" width="33.33203125" style="465" bestFit="1" customWidth="1"/>
    <col min="13828" max="13830" width="14.6640625" style="465" customWidth="1"/>
    <col min="13831" max="13831" width="16.6640625" style="465" customWidth="1"/>
    <col min="13832" max="13832" width="14.6640625" style="465" customWidth="1"/>
    <col min="13833" max="13833" width="14" style="465" customWidth="1"/>
    <col min="13834" max="13834" width="0.6640625" style="465" customWidth="1"/>
    <col min="13835" max="13835" width="34.33203125" style="465" customWidth="1"/>
    <col min="13836" max="13836" width="1.5" style="465" customWidth="1"/>
    <col min="13837" max="13837" width="14.1640625" style="465" bestFit="1" customWidth="1"/>
    <col min="13838" max="14080" width="9.33203125" style="465"/>
    <col min="14081" max="14081" width="0.5" style="465" customWidth="1"/>
    <col min="14082" max="14082" width="1.5" style="465" customWidth="1"/>
    <col min="14083" max="14083" width="33.33203125" style="465" bestFit="1" customWidth="1"/>
    <col min="14084" max="14086" width="14.6640625" style="465" customWidth="1"/>
    <col min="14087" max="14087" width="16.6640625" style="465" customWidth="1"/>
    <col min="14088" max="14088" width="14.6640625" style="465" customWidth="1"/>
    <col min="14089" max="14089" width="14" style="465" customWidth="1"/>
    <col min="14090" max="14090" width="0.6640625" style="465" customWidth="1"/>
    <col min="14091" max="14091" width="34.33203125" style="465" customWidth="1"/>
    <col min="14092" max="14092" width="1.5" style="465" customWidth="1"/>
    <col min="14093" max="14093" width="14.1640625" style="465" bestFit="1" customWidth="1"/>
    <col min="14094" max="14336" width="9.33203125" style="465"/>
    <col min="14337" max="14337" width="0.5" style="465" customWidth="1"/>
    <col min="14338" max="14338" width="1.5" style="465" customWidth="1"/>
    <col min="14339" max="14339" width="33.33203125" style="465" bestFit="1" customWidth="1"/>
    <col min="14340" max="14342" width="14.6640625" style="465" customWidth="1"/>
    <col min="14343" max="14343" width="16.6640625" style="465" customWidth="1"/>
    <col min="14344" max="14344" width="14.6640625" style="465" customWidth="1"/>
    <col min="14345" max="14345" width="14" style="465" customWidth="1"/>
    <col min="14346" max="14346" width="0.6640625" style="465" customWidth="1"/>
    <col min="14347" max="14347" width="34.33203125" style="465" customWidth="1"/>
    <col min="14348" max="14348" width="1.5" style="465" customWidth="1"/>
    <col min="14349" max="14349" width="14.1640625" style="465" bestFit="1" customWidth="1"/>
    <col min="14350" max="14592" width="9.33203125" style="465"/>
    <col min="14593" max="14593" width="0.5" style="465" customWidth="1"/>
    <col min="14594" max="14594" width="1.5" style="465" customWidth="1"/>
    <col min="14595" max="14595" width="33.33203125" style="465" bestFit="1" customWidth="1"/>
    <col min="14596" max="14598" width="14.6640625" style="465" customWidth="1"/>
    <col min="14599" max="14599" width="16.6640625" style="465" customWidth="1"/>
    <col min="14600" max="14600" width="14.6640625" style="465" customWidth="1"/>
    <col min="14601" max="14601" width="14" style="465" customWidth="1"/>
    <col min="14602" max="14602" width="0.6640625" style="465" customWidth="1"/>
    <col min="14603" max="14603" width="34.33203125" style="465" customWidth="1"/>
    <col min="14604" max="14604" width="1.5" style="465" customWidth="1"/>
    <col min="14605" max="14605" width="14.1640625" style="465" bestFit="1" customWidth="1"/>
    <col min="14606" max="14848" width="9.33203125" style="465"/>
    <col min="14849" max="14849" width="0.5" style="465" customWidth="1"/>
    <col min="14850" max="14850" width="1.5" style="465" customWidth="1"/>
    <col min="14851" max="14851" width="33.33203125" style="465" bestFit="1" customWidth="1"/>
    <col min="14852" max="14854" width="14.6640625" style="465" customWidth="1"/>
    <col min="14855" max="14855" width="16.6640625" style="465" customWidth="1"/>
    <col min="14856" max="14856" width="14.6640625" style="465" customWidth="1"/>
    <col min="14857" max="14857" width="14" style="465" customWidth="1"/>
    <col min="14858" max="14858" width="0.6640625" style="465" customWidth="1"/>
    <col min="14859" max="14859" width="34.33203125" style="465" customWidth="1"/>
    <col min="14860" max="14860" width="1.5" style="465" customWidth="1"/>
    <col min="14861" max="14861" width="14.1640625" style="465" bestFit="1" customWidth="1"/>
    <col min="14862" max="15104" width="9.33203125" style="465"/>
    <col min="15105" max="15105" width="0.5" style="465" customWidth="1"/>
    <col min="15106" max="15106" width="1.5" style="465" customWidth="1"/>
    <col min="15107" max="15107" width="33.33203125" style="465" bestFit="1" customWidth="1"/>
    <col min="15108" max="15110" width="14.6640625" style="465" customWidth="1"/>
    <col min="15111" max="15111" width="16.6640625" style="465" customWidth="1"/>
    <col min="15112" max="15112" width="14.6640625" style="465" customWidth="1"/>
    <col min="15113" max="15113" width="14" style="465" customWidth="1"/>
    <col min="15114" max="15114" width="0.6640625" style="465" customWidth="1"/>
    <col min="15115" max="15115" width="34.33203125" style="465" customWidth="1"/>
    <col min="15116" max="15116" width="1.5" style="465" customWidth="1"/>
    <col min="15117" max="15117" width="14.1640625" style="465" bestFit="1" customWidth="1"/>
    <col min="15118" max="15360" width="9.33203125" style="465"/>
    <col min="15361" max="15361" width="0.5" style="465" customWidth="1"/>
    <col min="15362" max="15362" width="1.5" style="465" customWidth="1"/>
    <col min="15363" max="15363" width="33.33203125" style="465" bestFit="1" customWidth="1"/>
    <col min="15364" max="15366" width="14.6640625" style="465" customWidth="1"/>
    <col min="15367" max="15367" width="16.6640625" style="465" customWidth="1"/>
    <col min="15368" max="15368" width="14.6640625" style="465" customWidth="1"/>
    <col min="15369" max="15369" width="14" style="465" customWidth="1"/>
    <col min="15370" max="15370" width="0.6640625" style="465" customWidth="1"/>
    <col min="15371" max="15371" width="34.33203125" style="465" customWidth="1"/>
    <col min="15372" max="15372" width="1.5" style="465" customWidth="1"/>
    <col min="15373" max="15373" width="14.1640625" style="465" bestFit="1" customWidth="1"/>
    <col min="15374" max="15616" width="9.33203125" style="465"/>
    <col min="15617" max="15617" width="0.5" style="465" customWidth="1"/>
    <col min="15618" max="15618" width="1.5" style="465" customWidth="1"/>
    <col min="15619" max="15619" width="33.33203125" style="465" bestFit="1" customWidth="1"/>
    <col min="15620" max="15622" width="14.6640625" style="465" customWidth="1"/>
    <col min="15623" max="15623" width="16.6640625" style="465" customWidth="1"/>
    <col min="15624" max="15624" width="14.6640625" style="465" customWidth="1"/>
    <col min="15625" max="15625" width="14" style="465" customWidth="1"/>
    <col min="15626" max="15626" width="0.6640625" style="465" customWidth="1"/>
    <col min="15627" max="15627" width="34.33203125" style="465" customWidth="1"/>
    <col min="15628" max="15628" width="1.5" style="465" customWidth="1"/>
    <col min="15629" max="15629" width="14.1640625" style="465" bestFit="1" customWidth="1"/>
    <col min="15630" max="15872" width="9.33203125" style="465"/>
    <col min="15873" max="15873" width="0.5" style="465" customWidth="1"/>
    <col min="15874" max="15874" width="1.5" style="465" customWidth="1"/>
    <col min="15875" max="15875" width="33.33203125" style="465" bestFit="1" customWidth="1"/>
    <col min="15876" max="15878" width="14.6640625" style="465" customWidth="1"/>
    <col min="15879" max="15879" width="16.6640625" style="465" customWidth="1"/>
    <col min="15880" max="15880" width="14.6640625" style="465" customWidth="1"/>
    <col min="15881" max="15881" width="14" style="465" customWidth="1"/>
    <col min="15882" max="15882" width="0.6640625" style="465" customWidth="1"/>
    <col min="15883" max="15883" width="34.33203125" style="465" customWidth="1"/>
    <col min="15884" max="15884" width="1.5" style="465" customWidth="1"/>
    <col min="15885" max="15885" width="14.1640625" style="465" bestFit="1" customWidth="1"/>
    <col min="15886" max="16128" width="9.33203125" style="465"/>
    <col min="16129" max="16129" width="0.5" style="465" customWidth="1"/>
    <col min="16130" max="16130" width="1.5" style="465" customWidth="1"/>
    <col min="16131" max="16131" width="33.33203125" style="465" bestFit="1" customWidth="1"/>
    <col min="16132" max="16134" width="14.6640625" style="465" customWidth="1"/>
    <col min="16135" max="16135" width="16.6640625" style="465" customWidth="1"/>
    <col min="16136" max="16136" width="14.6640625" style="465" customWidth="1"/>
    <col min="16137" max="16137" width="14" style="465" customWidth="1"/>
    <col min="16138" max="16138" width="0.6640625" style="465" customWidth="1"/>
    <col min="16139" max="16139" width="34.33203125" style="465" customWidth="1"/>
    <col min="16140" max="16140" width="1.5" style="465" customWidth="1"/>
    <col min="16141" max="16141" width="14.1640625" style="465" bestFit="1" customWidth="1"/>
    <col min="16142" max="16384" width="9.33203125" style="465"/>
  </cols>
  <sheetData>
    <row r="1" spans="1:15" ht="15.75" x14ac:dyDescent="0.25">
      <c r="A1" s="464"/>
      <c r="B1" s="2473" t="s">
        <v>1927</v>
      </c>
      <c r="C1" s="464"/>
      <c r="D1" s="464"/>
      <c r="E1" s="464"/>
      <c r="F1" s="464"/>
      <c r="G1" s="464"/>
      <c r="H1" s="464"/>
      <c r="I1" s="464"/>
      <c r="J1" s="464"/>
      <c r="K1" s="464"/>
      <c r="L1" s="464"/>
    </row>
    <row r="2" spans="1:15" ht="14.25" x14ac:dyDescent="0.2">
      <c r="A2" s="998"/>
      <c r="B2" s="998" t="s">
        <v>1928</v>
      </c>
      <c r="C2" s="998"/>
      <c r="D2" s="998"/>
      <c r="E2" s="998"/>
      <c r="F2" s="998"/>
      <c r="G2" s="998"/>
      <c r="H2" s="998"/>
      <c r="I2" s="998"/>
      <c r="J2" s="998"/>
      <c r="K2" s="998"/>
      <c r="L2" s="998"/>
    </row>
    <row r="4" spans="1:15" x14ac:dyDescent="0.2">
      <c r="B4" s="986" t="s">
        <v>1846</v>
      </c>
      <c r="C4" s="986"/>
      <c r="D4" s="986"/>
      <c r="E4" s="986"/>
      <c r="F4" s="986"/>
      <c r="H4" s="986"/>
      <c r="I4" s="986"/>
      <c r="J4" s="986"/>
      <c r="K4" s="2474" t="s">
        <v>1847</v>
      </c>
    </row>
    <row r="5" spans="1:15" ht="6" customHeight="1" x14ac:dyDescent="0.2">
      <c r="A5" s="2475"/>
      <c r="B5" s="2476"/>
      <c r="C5" s="2476"/>
      <c r="D5" s="2475"/>
      <c r="E5" s="2475"/>
      <c r="F5" s="2475"/>
      <c r="G5" s="2477"/>
      <c r="H5" s="2477"/>
      <c r="I5" s="2477"/>
      <c r="J5" s="2475"/>
      <c r="K5" s="2478"/>
    </row>
    <row r="6" spans="1:15" ht="51" x14ac:dyDescent="0.2">
      <c r="A6" s="2479"/>
      <c r="B6" s="2480" t="s">
        <v>3</v>
      </c>
      <c r="C6" s="2481"/>
      <c r="D6" s="2482" t="s">
        <v>1899</v>
      </c>
      <c r="E6" s="2482" t="s">
        <v>1900</v>
      </c>
      <c r="F6" s="2482" t="s">
        <v>1901</v>
      </c>
      <c r="G6" s="2483" t="s">
        <v>1902</v>
      </c>
      <c r="H6" s="2483" t="s">
        <v>1903</v>
      </c>
      <c r="I6" s="2483" t="s">
        <v>1904</v>
      </c>
      <c r="J6" s="2484"/>
      <c r="K6" s="2485" t="s">
        <v>6</v>
      </c>
      <c r="L6" s="2486"/>
    </row>
    <row r="7" spans="1:15" ht="30" customHeight="1" thickBot="1" x14ac:dyDescent="0.25">
      <c r="A7" s="2487"/>
      <c r="B7" s="2488"/>
      <c r="C7" s="2488"/>
      <c r="D7" s="2489" t="s">
        <v>1905</v>
      </c>
      <c r="E7" s="2489" t="s">
        <v>1906</v>
      </c>
      <c r="F7" s="2489" t="s">
        <v>1907</v>
      </c>
      <c r="G7" s="2490" t="s">
        <v>1908</v>
      </c>
      <c r="H7" s="2490" t="s">
        <v>1909</v>
      </c>
      <c r="I7" s="2490" t="s">
        <v>1910</v>
      </c>
      <c r="J7" s="2491"/>
      <c r="K7" s="2492"/>
      <c r="L7" s="2486"/>
    </row>
    <row r="8" spans="1:15" ht="13.5" thickBot="1" x14ac:dyDescent="0.25">
      <c r="A8" s="2479"/>
      <c r="B8" s="2493" t="s">
        <v>1911</v>
      </c>
      <c r="C8" s="2494"/>
      <c r="D8" s="2495" t="s">
        <v>1912</v>
      </c>
      <c r="E8" s="2495" t="s">
        <v>1913</v>
      </c>
      <c r="F8" s="2495" t="s">
        <v>1914</v>
      </c>
      <c r="G8" s="2496" t="s">
        <v>1915</v>
      </c>
      <c r="H8" s="2496" t="s">
        <v>1916</v>
      </c>
      <c r="I8" s="2496" t="s">
        <v>1917</v>
      </c>
      <c r="J8" s="2497"/>
      <c r="K8" s="2498" t="s">
        <v>1918</v>
      </c>
      <c r="L8" s="2486"/>
    </row>
    <row r="9" spans="1:15" x14ac:dyDescent="0.2">
      <c r="A9" s="2499"/>
      <c r="B9" s="986"/>
      <c r="D9" s="2500"/>
      <c r="E9" s="2500"/>
      <c r="F9" s="2500"/>
      <c r="G9" s="2501"/>
      <c r="H9" s="2501"/>
      <c r="I9" s="2501"/>
      <c r="J9" s="2502"/>
      <c r="K9" s="2503"/>
    </row>
    <row r="10" spans="1:15" ht="13.5" customHeight="1" x14ac:dyDescent="0.2">
      <c r="A10" s="2504"/>
      <c r="B10" s="1035" t="s">
        <v>1848</v>
      </c>
      <c r="C10" s="1035"/>
      <c r="D10" s="2505">
        <v>53452156</v>
      </c>
      <c r="E10" s="2505" t="s">
        <v>1919</v>
      </c>
      <c r="F10" s="2505" t="s">
        <v>1919</v>
      </c>
      <c r="G10" s="2505">
        <v>92236756</v>
      </c>
      <c r="H10" s="2505">
        <v>94027159</v>
      </c>
      <c r="I10" s="2505">
        <v>5420580</v>
      </c>
      <c r="J10" s="2504"/>
      <c r="K10" s="2506" t="s">
        <v>1849</v>
      </c>
      <c r="L10" s="1035"/>
      <c r="M10" s="2507"/>
      <c r="N10" s="2507"/>
      <c r="O10" s="2507"/>
    </row>
    <row r="11" spans="1:15" ht="13.5" customHeight="1" x14ac:dyDescent="0.2">
      <c r="A11" s="2502"/>
      <c r="B11" s="986" t="s">
        <v>414</v>
      </c>
      <c r="D11" s="2529"/>
      <c r="E11" s="2529"/>
      <c r="F11" s="2529"/>
      <c r="G11" s="2529"/>
      <c r="H11" s="2529"/>
      <c r="I11" s="2529"/>
      <c r="J11" s="2502"/>
      <c r="K11" s="2503" t="s">
        <v>1850</v>
      </c>
      <c r="M11" s="2507"/>
      <c r="N11" s="2507"/>
      <c r="O11" s="2507"/>
    </row>
    <row r="12" spans="1:15" ht="13.5" customHeight="1" x14ac:dyDescent="0.2">
      <c r="A12" s="2502"/>
      <c r="B12" s="986"/>
      <c r="C12" s="465" t="s">
        <v>1851</v>
      </c>
      <c r="D12" s="2529" t="s">
        <v>1919</v>
      </c>
      <c r="E12" s="2529" t="s">
        <v>1919</v>
      </c>
      <c r="F12" s="2509">
        <v>0</v>
      </c>
      <c r="G12" s="2509" t="s">
        <v>1919</v>
      </c>
      <c r="H12" s="2529">
        <v>4638420</v>
      </c>
      <c r="I12" s="2529" t="s">
        <v>1919</v>
      </c>
      <c r="J12" s="2510"/>
      <c r="K12" s="2503" t="s">
        <v>1852</v>
      </c>
      <c r="M12" s="2507"/>
      <c r="N12" s="2507"/>
      <c r="O12" s="2507"/>
    </row>
    <row r="13" spans="1:15" ht="13.5" customHeight="1" x14ac:dyDescent="0.2">
      <c r="A13" s="2502"/>
      <c r="B13" s="986"/>
      <c r="C13" s="465" t="s">
        <v>1920</v>
      </c>
      <c r="D13" s="2529">
        <v>0</v>
      </c>
      <c r="E13" s="2511">
        <v>0</v>
      </c>
      <c r="F13" s="2529">
        <v>0</v>
      </c>
      <c r="G13" s="2529" t="s">
        <v>1919</v>
      </c>
      <c r="H13" s="2529">
        <v>20907422</v>
      </c>
      <c r="I13" s="2529" t="s">
        <v>1919</v>
      </c>
      <c r="J13" s="2510"/>
      <c r="K13" s="2503" t="s">
        <v>1854</v>
      </c>
      <c r="M13" s="2507"/>
      <c r="N13" s="2507"/>
      <c r="O13" s="2507"/>
    </row>
    <row r="14" spans="1:15" ht="13.5" customHeight="1" x14ac:dyDescent="0.2">
      <c r="A14" s="2504"/>
      <c r="B14" s="414" t="s">
        <v>1855</v>
      </c>
      <c r="C14" s="2512"/>
      <c r="D14" s="2505">
        <v>343185543</v>
      </c>
      <c r="E14" s="2505">
        <v>2674951</v>
      </c>
      <c r="F14" s="2505">
        <v>1819335</v>
      </c>
      <c r="G14" s="2505">
        <v>168188060</v>
      </c>
      <c r="H14" s="2505">
        <v>83120648</v>
      </c>
      <c r="I14" s="2505">
        <v>40485965</v>
      </c>
      <c r="J14" s="2513"/>
      <c r="K14" s="2514" t="s">
        <v>1856</v>
      </c>
      <c r="L14" s="1035"/>
      <c r="M14" s="2507"/>
      <c r="N14" s="2507"/>
      <c r="O14" s="2507"/>
    </row>
    <row r="15" spans="1:15" ht="13.5" customHeight="1" x14ac:dyDescent="0.2">
      <c r="A15" s="2504"/>
      <c r="B15" s="414" t="s">
        <v>1857</v>
      </c>
      <c r="C15" s="1035"/>
      <c r="D15" s="2505">
        <f t="shared" ref="D15:I15" si="0">SUM(D17:D18)</f>
        <v>244564032</v>
      </c>
      <c r="E15" s="2505">
        <f t="shared" si="0"/>
        <v>388239</v>
      </c>
      <c r="F15" s="2505">
        <f t="shared" si="0"/>
        <v>321961</v>
      </c>
      <c r="G15" s="2505">
        <f t="shared" si="0"/>
        <v>70667643</v>
      </c>
      <c r="H15" s="2505">
        <f t="shared" si="0"/>
        <v>62413430</v>
      </c>
      <c r="I15" s="2505">
        <f t="shared" si="0"/>
        <v>13092472</v>
      </c>
      <c r="J15" s="2513"/>
      <c r="K15" s="2514" t="s">
        <v>1858</v>
      </c>
      <c r="L15" s="1035"/>
      <c r="M15" s="2507"/>
      <c r="N15" s="2507"/>
      <c r="O15" s="2507"/>
    </row>
    <row r="16" spans="1:15" ht="13.5" customHeight="1" x14ac:dyDescent="0.2">
      <c r="A16" s="2502"/>
      <c r="B16" s="986" t="s">
        <v>298</v>
      </c>
      <c r="D16" s="2529"/>
      <c r="E16" s="2529"/>
      <c r="F16" s="2529"/>
      <c r="G16" s="2529"/>
      <c r="H16" s="2529"/>
      <c r="I16" s="2529"/>
      <c r="J16" s="2510"/>
      <c r="K16" s="2515" t="s">
        <v>1859</v>
      </c>
      <c r="M16" s="2507"/>
      <c r="N16" s="2507"/>
      <c r="O16" s="2507"/>
    </row>
    <row r="17" spans="1:15" ht="13.5" customHeight="1" x14ac:dyDescent="0.2">
      <c r="A17" s="2502"/>
      <c r="B17" s="986"/>
      <c r="C17" s="465" t="s">
        <v>1860</v>
      </c>
      <c r="D17" s="2529">
        <v>61655041</v>
      </c>
      <c r="E17" s="2529">
        <v>208784</v>
      </c>
      <c r="F17" s="2529">
        <v>89164</v>
      </c>
      <c r="G17" s="2529">
        <v>16474968</v>
      </c>
      <c r="H17" s="2529">
        <v>26441684</v>
      </c>
      <c r="I17" s="2529">
        <v>1853753</v>
      </c>
      <c r="J17" s="2510"/>
      <c r="K17" s="2503" t="s">
        <v>1861</v>
      </c>
      <c r="M17" s="2507"/>
      <c r="N17" s="2507"/>
      <c r="O17" s="2507"/>
    </row>
    <row r="18" spans="1:15" ht="13.5" customHeight="1" x14ac:dyDescent="0.2">
      <c r="A18" s="2502"/>
      <c r="B18" s="986"/>
      <c r="C18" s="465" t="s">
        <v>1862</v>
      </c>
      <c r="D18" s="2529">
        <v>182908991</v>
      </c>
      <c r="E18" s="2529">
        <v>179455</v>
      </c>
      <c r="F18" s="2529">
        <v>232797</v>
      </c>
      <c r="G18" s="2529">
        <v>54192675</v>
      </c>
      <c r="H18" s="2529">
        <v>35971746</v>
      </c>
      <c r="I18" s="2529">
        <v>11238719</v>
      </c>
      <c r="J18" s="2510"/>
      <c r="K18" s="2503" t="s">
        <v>1863</v>
      </c>
      <c r="M18" s="2507"/>
      <c r="N18" s="2507"/>
      <c r="O18" s="2507"/>
    </row>
    <row r="19" spans="1:15" ht="13.5" customHeight="1" x14ac:dyDescent="0.2">
      <c r="A19" s="2504"/>
      <c r="B19" s="414" t="s">
        <v>1864</v>
      </c>
      <c r="C19" s="1035"/>
      <c r="D19" s="2509"/>
      <c r="E19" s="2509"/>
      <c r="F19" s="2509"/>
      <c r="G19" s="2509"/>
      <c r="H19" s="2509"/>
      <c r="I19" s="2509"/>
      <c r="J19" s="2513"/>
      <c r="K19" s="2514" t="s">
        <v>1865</v>
      </c>
      <c r="L19" s="1035"/>
      <c r="M19" s="2507"/>
      <c r="N19" s="2507"/>
      <c r="O19" s="2507"/>
    </row>
    <row r="20" spans="1:15" ht="13.5" customHeight="1" x14ac:dyDescent="0.2">
      <c r="A20" s="2504"/>
      <c r="B20" s="2517" t="s">
        <v>1866</v>
      </c>
      <c r="C20" s="1035"/>
      <c r="D20" s="2505">
        <v>98621511</v>
      </c>
      <c r="E20" s="2505">
        <v>2286712</v>
      </c>
      <c r="F20" s="2505">
        <v>1497374</v>
      </c>
      <c r="G20" s="2505">
        <v>97520417</v>
      </c>
      <c r="H20" s="2505">
        <v>20707218</v>
      </c>
      <c r="I20" s="2505">
        <v>27393493</v>
      </c>
      <c r="J20" s="2513"/>
      <c r="K20" s="2506" t="s">
        <v>1887</v>
      </c>
      <c r="L20" s="1035"/>
      <c r="M20" s="2507"/>
      <c r="N20" s="2507"/>
      <c r="O20" s="2507"/>
    </row>
    <row r="21" spans="1:15" ht="13.5" customHeight="1" x14ac:dyDescent="0.2">
      <c r="A21" s="2502"/>
      <c r="B21" s="986" t="s">
        <v>298</v>
      </c>
      <c r="D21" s="2529"/>
      <c r="E21" s="2529"/>
      <c r="F21" s="2529"/>
      <c r="G21" s="2529"/>
      <c r="H21" s="2529"/>
      <c r="I21" s="2529"/>
      <c r="J21" s="2510"/>
      <c r="K21" s="2515" t="s">
        <v>1859</v>
      </c>
      <c r="M21" s="2507"/>
      <c r="N21" s="2507"/>
      <c r="O21" s="2507"/>
    </row>
    <row r="22" spans="1:15" ht="13.5" customHeight="1" x14ac:dyDescent="0.2">
      <c r="A22" s="2502"/>
      <c r="B22" s="986"/>
      <c r="C22" s="465" t="s">
        <v>1868</v>
      </c>
      <c r="D22" s="2529"/>
      <c r="E22" s="2529"/>
      <c r="F22" s="2529"/>
      <c r="G22" s="2529"/>
      <c r="H22" s="2529"/>
      <c r="I22" s="2529"/>
      <c r="J22" s="2510"/>
      <c r="K22" s="2503" t="s">
        <v>1869</v>
      </c>
      <c r="M22" s="2507"/>
      <c r="N22" s="2507"/>
      <c r="O22" s="2507"/>
    </row>
    <row r="23" spans="1:15" ht="13.5" customHeight="1" x14ac:dyDescent="0.2">
      <c r="A23" s="2502"/>
      <c r="B23" s="986"/>
      <c r="C23" s="2518" t="s">
        <v>1870</v>
      </c>
      <c r="D23" s="2529">
        <v>3461396</v>
      </c>
      <c r="E23" s="2529">
        <v>702805</v>
      </c>
      <c r="F23" s="2529">
        <v>319402</v>
      </c>
      <c r="G23" s="2529">
        <v>17915655</v>
      </c>
      <c r="H23" s="2529">
        <v>3897084</v>
      </c>
      <c r="I23" s="2529">
        <v>3911416</v>
      </c>
      <c r="J23" s="2510"/>
      <c r="K23" s="2519" t="s">
        <v>1871</v>
      </c>
      <c r="M23" s="2507"/>
      <c r="N23" s="2507"/>
      <c r="O23" s="2507"/>
    </row>
    <row r="24" spans="1:15" ht="13.5" customHeight="1" x14ac:dyDescent="0.2">
      <c r="A24" s="2502"/>
      <c r="B24" s="986"/>
      <c r="C24" s="465" t="s">
        <v>1872</v>
      </c>
      <c r="D24" s="2529"/>
      <c r="E24" s="2529"/>
      <c r="F24" s="2529"/>
      <c r="G24" s="2529"/>
      <c r="H24" s="2529"/>
      <c r="I24" s="2529"/>
      <c r="J24" s="2510"/>
      <c r="K24" s="2503" t="s">
        <v>1873</v>
      </c>
      <c r="M24" s="2507"/>
      <c r="N24" s="2507"/>
      <c r="O24" s="2507"/>
    </row>
    <row r="25" spans="1:15" ht="13.5" customHeight="1" x14ac:dyDescent="0.2">
      <c r="A25" s="2502"/>
      <c r="B25" s="986"/>
      <c r="C25" s="2518" t="s">
        <v>1874</v>
      </c>
      <c r="D25" s="2529">
        <v>95160115</v>
      </c>
      <c r="E25" s="2529">
        <v>1583907</v>
      </c>
      <c r="F25" s="2529">
        <v>1177972</v>
      </c>
      <c r="G25" s="2529">
        <v>79604762</v>
      </c>
      <c r="H25" s="2529">
        <v>16810134</v>
      </c>
      <c r="I25" s="2529">
        <v>23482077</v>
      </c>
      <c r="J25" s="2510"/>
      <c r="K25" s="2519" t="s">
        <v>1875</v>
      </c>
      <c r="M25" s="2507"/>
      <c r="N25" s="2507"/>
      <c r="O25" s="2507"/>
    </row>
    <row r="26" spans="1:15" ht="13.5" customHeight="1" x14ac:dyDescent="0.2">
      <c r="A26" s="2504"/>
      <c r="B26" s="414"/>
      <c r="C26" s="1035"/>
      <c r="D26" s="2505"/>
      <c r="E26" s="2505"/>
      <c r="F26" s="2505"/>
      <c r="G26" s="2505"/>
      <c r="H26" s="2505"/>
      <c r="I26" s="2505"/>
      <c r="J26" s="2504"/>
      <c r="K26" s="2506" t="s">
        <v>1921</v>
      </c>
      <c r="L26" s="1035"/>
      <c r="M26" s="2507"/>
      <c r="N26" s="2507"/>
      <c r="O26" s="2507"/>
    </row>
    <row r="27" spans="1:15" ht="13.5" customHeight="1" x14ac:dyDescent="0.2">
      <c r="A27" s="2504"/>
      <c r="B27" s="414" t="s">
        <v>1877</v>
      </c>
      <c r="C27" s="1035"/>
      <c r="D27" s="2505">
        <v>482789759</v>
      </c>
      <c r="E27" s="2505" t="s">
        <v>1919</v>
      </c>
      <c r="F27" s="2505" t="s">
        <v>1919</v>
      </c>
      <c r="G27" s="2505">
        <v>208976256</v>
      </c>
      <c r="H27" s="2505">
        <v>179739461</v>
      </c>
      <c r="I27" s="2505">
        <v>31101753</v>
      </c>
      <c r="J27" s="2504"/>
      <c r="K27" s="2521" t="s">
        <v>1922</v>
      </c>
      <c r="L27" s="1035"/>
      <c r="M27" s="2507"/>
      <c r="N27" s="2507"/>
      <c r="O27" s="2507"/>
    </row>
    <row r="28" spans="1:15" ht="13.5" customHeight="1" x14ac:dyDescent="0.2">
      <c r="A28" s="2502"/>
      <c r="B28" s="986" t="s">
        <v>414</v>
      </c>
      <c r="D28" s="2529"/>
      <c r="E28" s="2529"/>
      <c r="F28" s="2529"/>
      <c r="G28" s="2529"/>
      <c r="H28" s="2529"/>
      <c r="I28" s="2529"/>
      <c r="J28" s="2522"/>
      <c r="K28" s="2503" t="s">
        <v>1850</v>
      </c>
      <c r="M28" s="2507"/>
      <c r="N28" s="2507"/>
      <c r="O28" s="2507"/>
    </row>
    <row r="29" spans="1:15" ht="13.5" customHeight="1" x14ac:dyDescent="0.2">
      <c r="A29" s="2502"/>
      <c r="B29" s="986"/>
      <c r="C29" s="465" t="s">
        <v>1879</v>
      </c>
      <c r="D29" s="2529"/>
      <c r="E29" s="2529"/>
      <c r="F29" s="2529"/>
      <c r="G29" s="2529"/>
      <c r="H29" s="2529"/>
      <c r="I29" s="2529"/>
      <c r="J29" s="2510"/>
      <c r="K29" s="2503" t="s">
        <v>1880</v>
      </c>
      <c r="M29" s="2507"/>
      <c r="N29" s="2507"/>
      <c r="O29" s="2507"/>
    </row>
    <row r="30" spans="1:15" ht="13.5" customHeight="1" x14ac:dyDescent="0.2">
      <c r="A30" s="2502"/>
      <c r="B30" s="986"/>
      <c r="C30" s="2518" t="s">
        <v>1881</v>
      </c>
      <c r="D30" s="2529">
        <v>37648167</v>
      </c>
      <c r="E30" s="2511">
        <v>0</v>
      </c>
      <c r="F30" s="2529">
        <v>0</v>
      </c>
      <c r="G30" s="2529">
        <v>2740759</v>
      </c>
      <c r="H30" s="2511">
        <v>0</v>
      </c>
      <c r="I30" s="2529">
        <v>1463915</v>
      </c>
      <c r="J30" s="2510"/>
      <c r="K30" s="2519" t="s">
        <v>1882</v>
      </c>
      <c r="M30" s="2507"/>
      <c r="N30" s="2507"/>
      <c r="O30" s="2507"/>
    </row>
    <row r="31" spans="1:15" ht="15" customHeight="1" x14ac:dyDescent="0.2">
      <c r="A31" s="2502"/>
      <c r="B31" s="986"/>
      <c r="C31" s="465" t="s">
        <v>1883</v>
      </c>
      <c r="D31" s="2529">
        <v>279126358</v>
      </c>
      <c r="E31" s="2529" t="s">
        <v>1919</v>
      </c>
      <c r="F31" s="2529" t="s">
        <v>1919</v>
      </c>
      <c r="G31" s="2529">
        <v>11765028</v>
      </c>
      <c r="H31" s="2529">
        <v>177891282</v>
      </c>
      <c r="I31" s="2529">
        <v>6844969</v>
      </c>
      <c r="J31" s="2510"/>
      <c r="K31" s="2503" t="s">
        <v>1884</v>
      </c>
      <c r="M31" s="2507"/>
      <c r="N31" s="2507"/>
      <c r="O31" s="2507"/>
    </row>
    <row r="32" spans="1:15" ht="6.75" customHeight="1" thickBot="1" x14ac:dyDescent="0.25">
      <c r="A32" s="2523"/>
      <c r="B32" s="2524"/>
      <c r="C32" s="2525"/>
      <c r="D32" s="2526"/>
      <c r="E32" s="2526"/>
      <c r="F32" s="2526"/>
      <c r="G32" s="2526"/>
      <c r="H32" s="2526"/>
      <c r="I32" s="2526"/>
      <c r="J32" s="2527"/>
      <c r="K32" s="2528"/>
      <c r="O32" s="2507"/>
    </row>
    <row r="33" spans="2:11" ht="4.5" customHeight="1" x14ac:dyDescent="0.2"/>
    <row r="34" spans="2:11" x14ac:dyDescent="0.2">
      <c r="B34" s="1029" t="s">
        <v>1923</v>
      </c>
      <c r="C34" s="1029"/>
      <c r="D34" s="1029"/>
      <c r="E34" s="1029"/>
      <c r="F34" s="1029"/>
      <c r="G34" s="1029"/>
      <c r="H34" s="1029"/>
      <c r="I34" s="1029" t="s">
        <v>1924</v>
      </c>
      <c r="J34" s="1029" t="s">
        <v>1925</v>
      </c>
      <c r="K34" s="1029"/>
    </row>
    <row r="35" spans="2:11" x14ac:dyDescent="0.2">
      <c r="C35" s="459" t="s">
        <v>1926</v>
      </c>
    </row>
  </sheetData>
  <pageMargins left="0.9055118110236221" right="0.51181102362204722" top="0.74803149606299213" bottom="0.74803149606299213" header="0.31496062992125984" footer="0.31496062992125984"/>
  <pageSetup paperSize="9" scale="95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5"/>
  <sheetViews>
    <sheetView workbookViewId="0">
      <selection activeCell="B34" sqref="B34"/>
    </sheetView>
  </sheetViews>
  <sheetFormatPr defaultRowHeight="12.75" x14ac:dyDescent="0.2"/>
  <cols>
    <col min="1" max="1" width="0.5" style="465" customWidth="1"/>
    <col min="2" max="2" width="1.5" style="465" customWidth="1"/>
    <col min="3" max="3" width="33.33203125" style="465" bestFit="1" customWidth="1"/>
    <col min="4" max="6" width="14.6640625" style="465" customWidth="1"/>
    <col min="7" max="7" width="16.6640625" style="465" customWidth="1"/>
    <col min="8" max="8" width="14.6640625" style="465" customWidth="1"/>
    <col min="9" max="9" width="14" style="465" customWidth="1"/>
    <col min="10" max="10" width="0.6640625" style="465" customWidth="1"/>
    <col min="11" max="11" width="34.33203125" style="465" customWidth="1"/>
    <col min="12" max="12" width="1.5" style="465" customWidth="1"/>
    <col min="13" max="13" width="14.1640625" style="465" bestFit="1" customWidth="1"/>
    <col min="14" max="256" width="9.33203125" style="465"/>
    <col min="257" max="257" width="0.5" style="465" customWidth="1"/>
    <col min="258" max="258" width="1.5" style="465" customWidth="1"/>
    <col min="259" max="259" width="33.33203125" style="465" bestFit="1" customWidth="1"/>
    <col min="260" max="262" width="14.6640625" style="465" customWidth="1"/>
    <col min="263" max="263" width="16.6640625" style="465" customWidth="1"/>
    <col min="264" max="264" width="14.6640625" style="465" customWidth="1"/>
    <col min="265" max="265" width="14" style="465" customWidth="1"/>
    <col min="266" max="266" width="0.6640625" style="465" customWidth="1"/>
    <col min="267" max="267" width="34.33203125" style="465" customWidth="1"/>
    <col min="268" max="268" width="1.5" style="465" customWidth="1"/>
    <col min="269" max="269" width="14.1640625" style="465" bestFit="1" customWidth="1"/>
    <col min="270" max="512" width="9.33203125" style="465"/>
    <col min="513" max="513" width="0.5" style="465" customWidth="1"/>
    <col min="514" max="514" width="1.5" style="465" customWidth="1"/>
    <col min="515" max="515" width="33.33203125" style="465" bestFit="1" customWidth="1"/>
    <col min="516" max="518" width="14.6640625" style="465" customWidth="1"/>
    <col min="519" max="519" width="16.6640625" style="465" customWidth="1"/>
    <col min="520" max="520" width="14.6640625" style="465" customWidth="1"/>
    <col min="521" max="521" width="14" style="465" customWidth="1"/>
    <col min="522" max="522" width="0.6640625" style="465" customWidth="1"/>
    <col min="523" max="523" width="34.33203125" style="465" customWidth="1"/>
    <col min="524" max="524" width="1.5" style="465" customWidth="1"/>
    <col min="525" max="525" width="14.1640625" style="465" bestFit="1" customWidth="1"/>
    <col min="526" max="768" width="9.33203125" style="465"/>
    <col min="769" max="769" width="0.5" style="465" customWidth="1"/>
    <col min="770" max="770" width="1.5" style="465" customWidth="1"/>
    <col min="771" max="771" width="33.33203125" style="465" bestFit="1" customWidth="1"/>
    <col min="772" max="774" width="14.6640625" style="465" customWidth="1"/>
    <col min="775" max="775" width="16.6640625" style="465" customWidth="1"/>
    <col min="776" max="776" width="14.6640625" style="465" customWidth="1"/>
    <col min="777" max="777" width="14" style="465" customWidth="1"/>
    <col min="778" max="778" width="0.6640625" style="465" customWidth="1"/>
    <col min="779" max="779" width="34.33203125" style="465" customWidth="1"/>
    <col min="780" max="780" width="1.5" style="465" customWidth="1"/>
    <col min="781" max="781" width="14.1640625" style="465" bestFit="1" customWidth="1"/>
    <col min="782" max="1024" width="9.33203125" style="465"/>
    <col min="1025" max="1025" width="0.5" style="465" customWidth="1"/>
    <col min="1026" max="1026" width="1.5" style="465" customWidth="1"/>
    <col min="1027" max="1027" width="33.33203125" style="465" bestFit="1" customWidth="1"/>
    <col min="1028" max="1030" width="14.6640625" style="465" customWidth="1"/>
    <col min="1031" max="1031" width="16.6640625" style="465" customWidth="1"/>
    <col min="1032" max="1032" width="14.6640625" style="465" customWidth="1"/>
    <col min="1033" max="1033" width="14" style="465" customWidth="1"/>
    <col min="1034" max="1034" width="0.6640625" style="465" customWidth="1"/>
    <col min="1035" max="1035" width="34.33203125" style="465" customWidth="1"/>
    <col min="1036" max="1036" width="1.5" style="465" customWidth="1"/>
    <col min="1037" max="1037" width="14.1640625" style="465" bestFit="1" customWidth="1"/>
    <col min="1038" max="1280" width="9.33203125" style="465"/>
    <col min="1281" max="1281" width="0.5" style="465" customWidth="1"/>
    <col min="1282" max="1282" width="1.5" style="465" customWidth="1"/>
    <col min="1283" max="1283" width="33.33203125" style="465" bestFit="1" customWidth="1"/>
    <col min="1284" max="1286" width="14.6640625" style="465" customWidth="1"/>
    <col min="1287" max="1287" width="16.6640625" style="465" customWidth="1"/>
    <col min="1288" max="1288" width="14.6640625" style="465" customWidth="1"/>
    <col min="1289" max="1289" width="14" style="465" customWidth="1"/>
    <col min="1290" max="1290" width="0.6640625" style="465" customWidth="1"/>
    <col min="1291" max="1291" width="34.33203125" style="465" customWidth="1"/>
    <col min="1292" max="1292" width="1.5" style="465" customWidth="1"/>
    <col min="1293" max="1293" width="14.1640625" style="465" bestFit="1" customWidth="1"/>
    <col min="1294" max="1536" width="9.33203125" style="465"/>
    <col min="1537" max="1537" width="0.5" style="465" customWidth="1"/>
    <col min="1538" max="1538" width="1.5" style="465" customWidth="1"/>
    <col min="1539" max="1539" width="33.33203125" style="465" bestFit="1" customWidth="1"/>
    <col min="1540" max="1542" width="14.6640625" style="465" customWidth="1"/>
    <col min="1543" max="1543" width="16.6640625" style="465" customWidth="1"/>
    <col min="1544" max="1544" width="14.6640625" style="465" customWidth="1"/>
    <col min="1545" max="1545" width="14" style="465" customWidth="1"/>
    <col min="1546" max="1546" width="0.6640625" style="465" customWidth="1"/>
    <col min="1547" max="1547" width="34.33203125" style="465" customWidth="1"/>
    <col min="1548" max="1548" width="1.5" style="465" customWidth="1"/>
    <col min="1549" max="1549" width="14.1640625" style="465" bestFit="1" customWidth="1"/>
    <col min="1550" max="1792" width="9.33203125" style="465"/>
    <col min="1793" max="1793" width="0.5" style="465" customWidth="1"/>
    <col min="1794" max="1794" width="1.5" style="465" customWidth="1"/>
    <col min="1795" max="1795" width="33.33203125" style="465" bestFit="1" customWidth="1"/>
    <col min="1796" max="1798" width="14.6640625" style="465" customWidth="1"/>
    <col min="1799" max="1799" width="16.6640625" style="465" customWidth="1"/>
    <col min="1800" max="1800" width="14.6640625" style="465" customWidth="1"/>
    <col min="1801" max="1801" width="14" style="465" customWidth="1"/>
    <col min="1802" max="1802" width="0.6640625" style="465" customWidth="1"/>
    <col min="1803" max="1803" width="34.33203125" style="465" customWidth="1"/>
    <col min="1804" max="1804" width="1.5" style="465" customWidth="1"/>
    <col min="1805" max="1805" width="14.1640625" style="465" bestFit="1" customWidth="1"/>
    <col min="1806" max="2048" width="9.33203125" style="465"/>
    <col min="2049" max="2049" width="0.5" style="465" customWidth="1"/>
    <col min="2050" max="2050" width="1.5" style="465" customWidth="1"/>
    <col min="2051" max="2051" width="33.33203125" style="465" bestFit="1" customWidth="1"/>
    <col min="2052" max="2054" width="14.6640625" style="465" customWidth="1"/>
    <col min="2055" max="2055" width="16.6640625" style="465" customWidth="1"/>
    <col min="2056" max="2056" width="14.6640625" style="465" customWidth="1"/>
    <col min="2057" max="2057" width="14" style="465" customWidth="1"/>
    <col min="2058" max="2058" width="0.6640625" style="465" customWidth="1"/>
    <col min="2059" max="2059" width="34.33203125" style="465" customWidth="1"/>
    <col min="2060" max="2060" width="1.5" style="465" customWidth="1"/>
    <col min="2061" max="2061" width="14.1640625" style="465" bestFit="1" customWidth="1"/>
    <col min="2062" max="2304" width="9.33203125" style="465"/>
    <col min="2305" max="2305" width="0.5" style="465" customWidth="1"/>
    <col min="2306" max="2306" width="1.5" style="465" customWidth="1"/>
    <col min="2307" max="2307" width="33.33203125" style="465" bestFit="1" customWidth="1"/>
    <col min="2308" max="2310" width="14.6640625" style="465" customWidth="1"/>
    <col min="2311" max="2311" width="16.6640625" style="465" customWidth="1"/>
    <col min="2312" max="2312" width="14.6640625" style="465" customWidth="1"/>
    <col min="2313" max="2313" width="14" style="465" customWidth="1"/>
    <col min="2314" max="2314" width="0.6640625" style="465" customWidth="1"/>
    <col min="2315" max="2315" width="34.33203125" style="465" customWidth="1"/>
    <col min="2316" max="2316" width="1.5" style="465" customWidth="1"/>
    <col min="2317" max="2317" width="14.1640625" style="465" bestFit="1" customWidth="1"/>
    <col min="2318" max="2560" width="9.33203125" style="465"/>
    <col min="2561" max="2561" width="0.5" style="465" customWidth="1"/>
    <col min="2562" max="2562" width="1.5" style="465" customWidth="1"/>
    <col min="2563" max="2563" width="33.33203125" style="465" bestFit="1" customWidth="1"/>
    <col min="2564" max="2566" width="14.6640625" style="465" customWidth="1"/>
    <col min="2567" max="2567" width="16.6640625" style="465" customWidth="1"/>
    <col min="2568" max="2568" width="14.6640625" style="465" customWidth="1"/>
    <col min="2569" max="2569" width="14" style="465" customWidth="1"/>
    <col min="2570" max="2570" width="0.6640625" style="465" customWidth="1"/>
    <col min="2571" max="2571" width="34.33203125" style="465" customWidth="1"/>
    <col min="2572" max="2572" width="1.5" style="465" customWidth="1"/>
    <col min="2573" max="2573" width="14.1640625" style="465" bestFit="1" customWidth="1"/>
    <col min="2574" max="2816" width="9.33203125" style="465"/>
    <col min="2817" max="2817" width="0.5" style="465" customWidth="1"/>
    <col min="2818" max="2818" width="1.5" style="465" customWidth="1"/>
    <col min="2819" max="2819" width="33.33203125" style="465" bestFit="1" customWidth="1"/>
    <col min="2820" max="2822" width="14.6640625" style="465" customWidth="1"/>
    <col min="2823" max="2823" width="16.6640625" style="465" customWidth="1"/>
    <col min="2824" max="2824" width="14.6640625" style="465" customWidth="1"/>
    <col min="2825" max="2825" width="14" style="465" customWidth="1"/>
    <col min="2826" max="2826" width="0.6640625" style="465" customWidth="1"/>
    <col min="2827" max="2827" width="34.33203125" style="465" customWidth="1"/>
    <col min="2828" max="2828" width="1.5" style="465" customWidth="1"/>
    <col min="2829" max="2829" width="14.1640625" style="465" bestFit="1" customWidth="1"/>
    <col min="2830" max="3072" width="9.33203125" style="465"/>
    <col min="3073" max="3073" width="0.5" style="465" customWidth="1"/>
    <col min="3074" max="3074" width="1.5" style="465" customWidth="1"/>
    <col min="3075" max="3075" width="33.33203125" style="465" bestFit="1" customWidth="1"/>
    <col min="3076" max="3078" width="14.6640625" style="465" customWidth="1"/>
    <col min="3079" max="3079" width="16.6640625" style="465" customWidth="1"/>
    <col min="3080" max="3080" width="14.6640625" style="465" customWidth="1"/>
    <col min="3081" max="3081" width="14" style="465" customWidth="1"/>
    <col min="3082" max="3082" width="0.6640625" style="465" customWidth="1"/>
    <col min="3083" max="3083" width="34.33203125" style="465" customWidth="1"/>
    <col min="3084" max="3084" width="1.5" style="465" customWidth="1"/>
    <col min="3085" max="3085" width="14.1640625" style="465" bestFit="1" customWidth="1"/>
    <col min="3086" max="3328" width="9.33203125" style="465"/>
    <col min="3329" max="3329" width="0.5" style="465" customWidth="1"/>
    <col min="3330" max="3330" width="1.5" style="465" customWidth="1"/>
    <col min="3331" max="3331" width="33.33203125" style="465" bestFit="1" customWidth="1"/>
    <col min="3332" max="3334" width="14.6640625" style="465" customWidth="1"/>
    <col min="3335" max="3335" width="16.6640625" style="465" customWidth="1"/>
    <col min="3336" max="3336" width="14.6640625" style="465" customWidth="1"/>
    <col min="3337" max="3337" width="14" style="465" customWidth="1"/>
    <col min="3338" max="3338" width="0.6640625" style="465" customWidth="1"/>
    <col min="3339" max="3339" width="34.33203125" style="465" customWidth="1"/>
    <col min="3340" max="3340" width="1.5" style="465" customWidth="1"/>
    <col min="3341" max="3341" width="14.1640625" style="465" bestFit="1" customWidth="1"/>
    <col min="3342" max="3584" width="9.33203125" style="465"/>
    <col min="3585" max="3585" width="0.5" style="465" customWidth="1"/>
    <col min="3586" max="3586" width="1.5" style="465" customWidth="1"/>
    <col min="3587" max="3587" width="33.33203125" style="465" bestFit="1" customWidth="1"/>
    <col min="3588" max="3590" width="14.6640625" style="465" customWidth="1"/>
    <col min="3591" max="3591" width="16.6640625" style="465" customWidth="1"/>
    <col min="3592" max="3592" width="14.6640625" style="465" customWidth="1"/>
    <col min="3593" max="3593" width="14" style="465" customWidth="1"/>
    <col min="3594" max="3594" width="0.6640625" style="465" customWidth="1"/>
    <col min="3595" max="3595" width="34.33203125" style="465" customWidth="1"/>
    <col min="3596" max="3596" width="1.5" style="465" customWidth="1"/>
    <col min="3597" max="3597" width="14.1640625" style="465" bestFit="1" customWidth="1"/>
    <col min="3598" max="3840" width="9.33203125" style="465"/>
    <col min="3841" max="3841" width="0.5" style="465" customWidth="1"/>
    <col min="3842" max="3842" width="1.5" style="465" customWidth="1"/>
    <col min="3843" max="3843" width="33.33203125" style="465" bestFit="1" customWidth="1"/>
    <col min="3844" max="3846" width="14.6640625" style="465" customWidth="1"/>
    <col min="3847" max="3847" width="16.6640625" style="465" customWidth="1"/>
    <col min="3848" max="3848" width="14.6640625" style="465" customWidth="1"/>
    <col min="3849" max="3849" width="14" style="465" customWidth="1"/>
    <col min="3850" max="3850" width="0.6640625" style="465" customWidth="1"/>
    <col min="3851" max="3851" width="34.33203125" style="465" customWidth="1"/>
    <col min="3852" max="3852" width="1.5" style="465" customWidth="1"/>
    <col min="3853" max="3853" width="14.1640625" style="465" bestFit="1" customWidth="1"/>
    <col min="3854" max="4096" width="9.33203125" style="465"/>
    <col min="4097" max="4097" width="0.5" style="465" customWidth="1"/>
    <col min="4098" max="4098" width="1.5" style="465" customWidth="1"/>
    <col min="4099" max="4099" width="33.33203125" style="465" bestFit="1" customWidth="1"/>
    <col min="4100" max="4102" width="14.6640625" style="465" customWidth="1"/>
    <col min="4103" max="4103" width="16.6640625" style="465" customWidth="1"/>
    <col min="4104" max="4104" width="14.6640625" style="465" customWidth="1"/>
    <col min="4105" max="4105" width="14" style="465" customWidth="1"/>
    <col min="4106" max="4106" width="0.6640625" style="465" customWidth="1"/>
    <col min="4107" max="4107" width="34.33203125" style="465" customWidth="1"/>
    <col min="4108" max="4108" width="1.5" style="465" customWidth="1"/>
    <col min="4109" max="4109" width="14.1640625" style="465" bestFit="1" customWidth="1"/>
    <col min="4110" max="4352" width="9.33203125" style="465"/>
    <col min="4353" max="4353" width="0.5" style="465" customWidth="1"/>
    <col min="4354" max="4354" width="1.5" style="465" customWidth="1"/>
    <col min="4355" max="4355" width="33.33203125" style="465" bestFit="1" customWidth="1"/>
    <col min="4356" max="4358" width="14.6640625" style="465" customWidth="1"/>
    <col min="4359" max="4359" width="16.6640625" style="465" customWidth="1"/>
    <col min="4360" max="4360" width="14.6640625" style="465" customWidth="1"/>
    <col min="4361" max="4361" width="14" style="465" customWidth="1"/>
    <col min="4362" max="4362" width="0.6640625" style="465" customWidth="1"/>
    <col min="4363" max="4363" width="34.33203125" style="465" customWidth="1"/>
    <col min="4364" max="4364" width="1.5" style="465" customWidth="1"/>
    <col min="4365" max="4365" width="14.1640625" style="465" bestFit="1" customWidth="1"/>
    <col min="4366" max="4608" width="9.33203125" style="465"/>
    <col min="4609" max="4609" width="0.5" style="465" customWidth="1"/>
    <col min="4610" max="4610" width="1.5" style="465" customWidth="1"/>
    <col min="4611" max="4611" width="33.33203125" style="465" bestFit="1" customWidth="1"/>
    <col min="4612" max="4614" width="14.6640625" style="465" customWidth="1"/>
    <col min="4615" max="4615" width="16.6640625" style="465" customWidth="1"/>
    <col min="4616" max="4616" width="14.6640625" style="465" customWidth="1"/>
    <col min="4617" max="4617" width="14" style="465" customWidth="1"/>
    <col min="4618" max="4618" width="0.6640625" style="465" customWidth="1"/>
    <col min="4619" max="4619" width="34.33203125" style="465" customWidth="1"/>
    <col min="4620" max="4620" width="1.5" style="465" customWidth="1"/>
    <col min="4621" max="4621" width="14.1640625" style="465" bestFit="1" customWidth="1"/>
    <col min="4622" max="4864" width="9.33203125" style="465"/>
    <col min="4865" max="4865" width="0.5" style="465" customWidth="1"/>
    <col min="4866" max="4866" width="1.5" style="465" customWidth="1"/>
    <col min="4867" max="4867" width="33.33203125" style="465" bestFit="1" customWidth="1"/>
    <col min="4868" max="4870" width="14.6640625" style="465" customWidth="1"/>
    <col min="4871" max="4871" width="16.6640625" style="465" customWidth="1"/>
    <col min="4872" max="4872" width="14.6640625" style="465" customWidth="1"/>
    <col min="4873" max="4873" width="14" style="465" customWidth="1"/>
    <col min="4874" max="4874" width="0.6640625" style="465" customWidth="1"/>
    <col min="4875" max="4875" width="34.33203125" style="465" customWidth="1"/>
    <col min="4876" max="4876" width="1.5" style="465" customWidth="1"/>
    <col min="4877" max="4877" width="14.1640625" style="465" bestFit="1" customWidth="1"/>
    <col min="4878" max="5120" width="9.33203125" style="465"/>
    <col min="5121" max="5121" width="0.5" style="465" customWidth="1"/>
    <col min="5122" max="5122" width="1.5" style="465" customWidth="1"/>
    <col min="5123" max="5123" width="33.33203125" style="465" bestFit="1" customWidth="1"/>
    <col min="5124" max="5126" width="14.6640625" style="465" customWidth="1"/>
    <col min="5127" max="5127" width="16.6640625" style="465" customWidth="1"/>
    <col min="5128" max="5128" width="14.6640625" style="465" customWidth="1"/>
    <col min="5129" max="5129" width="14" style="465" customWidth="1"/>
    <col min="5130" max="5130" width="0.6640625" style="465" customWidth="1"/>
    <col min="5131" max="5131" width="34.33203125" style="465" customWidth="1"/>
    <col min="5132" max="5132" width="1.5" style="465" customWidth="1"/>
    <col min="5133" max="5133" width="14.1640625" style="465" bestFit="1" customWidth="1"/>
    <col min="5134" max="5376" width="9.33203125" style="465"/>
    <col min="5377" max="5377" width="0.5" style="465" customWidth="1"/>
    <col min="5378" max="5378" width="1.5" style="465" customWidth="1"/>
    <col min="5379" max="5379" width="33.33203125" style="465" bestFit="1" customWidth="1"/>
    <col min="5380" max="5382" width="14.6640625" style="465" customWidth="1"/>
    <col min="5383" max="5383" width="16.6640625" style="465" customWidth="1"/>
    <col min="5384" max="5384" width="14.6640625" style="465" customWidth="1"/>
    <col min="5385" max="5385" width="14" style="465" customWidth="1"/>
    <col min="5386" max="5386" width="0.6640625" style="465" customWidth="1"/>
    <col min="5387" max="5387" width="34.33203125" style="465" customWidth="1"/>
    <col min="5388" max="5388" width="1.5" style="465" customWidth="1"/>
    <col min="5389" max="5389" width="14.1640625" style="465" bestFit="1" customWidth="1"/>
    <col min="5390" max="5632" width="9.33203125" style="465"/>
    <col min="5633" max="5633" width="0.5" style="465" customWidth="1"/>
    <col min="5634" max="5634" width="1.5" style="465" customWidth="1"/>
    <col min="5635" max="5635" width="33.33203125" style="465" bestFit="1" customWidth="1"/>
    <col min="5636" max="5638" width="14.6640625" style="465" customWidth="1"/>
    <col min="5639" max="5639" width="16.6640625" style="465" customWidth="1"/>
    <col min="5640" max="5640" width="14.6640625" style="465" customWidth="1"/>
    <col min="5641" max="5641" width="14" style="465" customWidth="1"/>
    <col min="5642" max="5642" width="0.6640625" style="465" customWidth="1"/>
    <col min="5643" max="5643" width="34.33203125" style="465" customWidth="1"/>
    <col min="5644" max="5644" width="1.5" style="465" customWidth="1"/>
    <col min="5645" max="5645" width="14.1640625" style="465" bestFit="1" customWidth="1"/>
    <col min="5646" max="5888" width="9.33203125" style="465"/>
    <col min="5889" max="5889" width="0.5" style="465" customWidth="1"/>
    <col min="5890" max="5890" width="1.5" style="465" customWidth="1"/>
    <col min="5891" max="5891" width="33.33203125" style="465" bestFit="1" customWidth="1"/>
    <col min="5892" max="5894" width="14.6640625" style="465" customWidth="1"/>
    <col min="5895" max="5895" width="16.6640625" style="465" customWidth="1"/>
    <col min="5896" max="5896" width="14.6640625" style="465" customWidth="1"/>
    <col min="5897" max="5897" width="14" style="465" customWidth="1"/>
    <col min="5898" max="5898" width="0.6640625" style="465" customWidth="1"/>
    <col min="5899" max="5899" width="34.33203125" style="465" customWidth="1"/>
    <col min="5900" max="5900" width="1.5" style="465" customWidth="1"/>
    <col min="5901" max="5901" width="14.1640625" style="465" bestFit="1" customWidth="1"/>
    <col min="5902" max="6144" width="9.33203125" style="465"/>
    <col min="6145" max="6145" width="0.5" style="465" customWidth="1"/>
    <col min="6146" max="6146" width="1.5" style="465" customWidth="1"/>
    <col min="6147" max="6147" width="33.33203125" style="465" bestFit="1" customWidth="1"/>
    <col min="6148" max="6150" width="14.6640625" style="465" customWidth="1"/>
    <col min="6151" max="6151" width="16.6640625" style="465" customWidth="1"/>
    <col min="6152" max="6152" width="14.6640625" style="465" customWidth="1"/>
    <col min="6153" max="6153" width="14" style="465" customWidth="1"/>
    <col min="6154" max="6154" width="0.6640625" style="465" customWidth="1"/>
    <col min="6155" max="6155" width="34.33203125" style="465" customWidth="1"/>
    <col min="6156" max="6156" width="1.5" style="465" customWidth="1"/>
    <col min="6157" max="6157" width="14.1640625" style="465" bestFit="1" customWidth="1"/>
    <col min="6158" max="6400" width="9.33203125" style="465"/>
    <col min="6401" max="6401" width="0.5" style="465" customWidth="1"/>
    <col min="6402" max="6402" width="1.5" style="465" customWidth="1"/>
    <col min="6403" max="6403" width="33.33203125" style="465" bestFit="1" customWidth="1"/>
    <col min="6404" max="6406" width="14.6640625" style="465" customWidth="1"/>
    <col min="6407" max="6407" width="16.6640625" style="465" customWidth="1"/>
    <col min="6408" max="6408" width="14.6640625" style="465" customWidth="1"/>
    <col min="6409" max="6409" width="14" style="465" customWidth="1"/>
    <col min="6410" max="6410" width="0.6640625" style="465" customWidth="1"/>
    <col min="6411" max="6411" width="34.33203125" style="465" customWidth="1"/>
    <col min="6412" max="6412" width="1.5" style="465" customWidth="1"/>
    <col min="6413" max="6413" width="14.1640625" style="465" bestFit="1" customWidth="1"/>
    <col min="6414" max="6656" width="9.33203125" style="465"/>
    <col min="6657" max="6657" width="0.5" style="465" customWidth="1"/>
    <col min="6658" max="6658" width="1.5" style="465" customWidth="1"/>
    <col min="6659" max="6659" width="33.33203125" style="465" bestFit="1" customWidth="1"/>
    <col min="6660" max="6662" width="14.6640625" style="465" customWidth="1"/>
    <col min="6663" max="6663" width="16.6640625" style="465" customWidth="1"/>
    <col min="6664" max="6664" width="14.6640625" style="465" customWidth="1"/>
    <col min="6665" max="6665" width="14" style="465" customWidth="1"/>
    <col min="6666" max="6666" width="0.6640625" style="465" customWidth="1"/>
    <col min="6667" max="6667" width="34.33203125" style="465" customWidth="1"/>
    <col min="6668" max="6668" width="1.5" style="465" customWidth="1"/>
    <col min="6669" max="6669" width="14.1640625" style="465" bestFit="1" customWidth="1"/>
    <col min="6670" max="6912" width="9.33203125" style="465"/>
    <col min="6913" max="6913" width="0.5" style="465" customWidth="1"/>
    <col min="6914" max="6914" width="1.5" style="465" customWidth="1"/>
    <col min="6915" max="6915" width="33.33203125" style="465" bestFit="1" customWidth="1"/>
    <col min="6916" max="6918" width="14.6640625" style="465" customWidth="1"/>
    <col min="6919" max="6919" width="16.6640625" style="465" customWidth="1"/>
    <col min="6920" max="6920" width="14.6640625" style="465" customWidth="1"/>
    <col min="6921" max="6921" width="14" style="465" customWidth="1"/>
    <col min="6922" max="6922" width="0.6640625" style="465" customWidth="1"/>
    <col min="6923" max="6923" width="34.33203125" style="465" customWidth="1"/>
    <col min="6924" max="6924" width="1.5" style="465" customWidth="1"/>
    <col min="6925" max="6925" width="14.1640625" style="465" bestFit="1" customWidth="1"/>
    <col min="6926" max="7168" width="9.33203125" style="465"/>
    <col min="7169" max="7169" width="0.5" style="465" customWidth="1"/>
    <col min="7170" max="7170" width="1.5" style="465" customWidth="1"/>
    <col min="7171" max="7171" width="33.33203125" style="465" bestFit="1" customWidth="1"/>
    <col min="7172" max="7174" width="14.6640625" style="465" customWidth="1"/>
    <col min="7175" max="7175" width="16.6640625" style="465" customWidth="1"/>
    <col min="7176" max="7176" width="14.6640625" style="465" customWidth="1"/>
    <col min="7177" max="7177" width="14" style="465" customWidth="1"/>
    <col min="7178" max="7178" width="0.6640625" style="465" customWidth="1"/>
    <col min="7179" max="7179" width="34.33203125" style="465" customWidth="1"/>
    <col min="7180" max="7180" width="1.5" style="465" customWidth="1"/>
    <col min="7181" max="7181" width="14.1640625" style="465" bestFit="1" customWidth="1"/>
    <col min="7182" max="7424" width="9.33203125" style="465"/>
    <col min="7425" max="7425" width="0.5" style="465" customWidth="1"/>
    <col min="7426" max="7426" width="1.5" style="465" customWidth="1"/>
    <col min="7427" max="7427" width="33.33203125" style="465" bestFit="1" customWidth="1"/>
    <col min="7428" max="7430" width="14.6640625" style="465" customWidth="1"/>
    <col min="7431" max="7431" width="16.6640625" style="465" customWidth="1"/>
    <col min="7432" max="7432" width="14.6640625" style="465" customWidth="1"/>
    <col min="7433" max="7433" width="14" style="465" customWidth="1"/>
    <col min="7434" max="7434" width="0.6640625" style="465" customWidth="1"/>
    <col min="7435" max="7435" width="34.33203125" style="465" customWidth="1"/>
    <col min="7436" max="7436" width="1.5" style="465" customWidth="1"/>
    <col min="7437" max="7437" width="14.1640625" style="465" bestFit="1" customWidth="1"/>
    <col min="7438" max="7680" width="9.33203125" style="465"/>
    <col min="7681" max="7681" width="0.5" style="465" customWidth="1"/>
    <col min="7682" max="7682" width="1.5" style="465" customWidth="1"/>
    <col min="7683" max="7683" width="33.33203125" style="465" bestFit="1" customWidth="1"/>
    <col min="7684" max="7686" width="14.6640625" style="465" customWidth="1"/>
    <col min="7687" max="7687" width="16.6640625" style="465" customWidth="1"/>
    <col min="7688" max="7688" width="14.6640625" style="465" customWidth="1"/>
    <col min="7689" max="7689" width="14" style="465" customWidth="1"/>
    <col min="7690" max="7690" width="0.6640625" style="465" customWidth="1"/>
    <col min="7691" max="7691" width="34.33203125" style="465" customWidth="1"/>
    <col min="7692" max="7692" width="1.5" style="465" customWidth="1"/>
    <col min="7693" max="7693" width="14.1640625" style="465" bestFit="1" customWidth="1"/>
    <col min="7694" max="7936" width="9.33203125" style="465"/>
    <col min="7937" max="7937" width="0.5" style="465" customWidth="1"/>
    <col min="7938" max="7938" width="1.5" style="465" customWidth="1"/>
    <col min="7939" max="7939" width="33.33203125" style="465" bestFit="1" customWidth="1"/>
    <col min="7940" max="7942" width="14.6640625" style="465" customWidth="1"/>
    <col min="7943" max="7943" width="16.6640625" style="465" customWidth="1"/>
    <col min="7944" max="7944" width="14.6640625" style="465" customWidth="1"/>
    <col min="7945" max="7945" width="14" style="465" customWidth="1"/>
    <col min="7946" max="7946" width="0.6640625" style="465" customWidth="1"/>
    <col min="7947" max="7947" width="34.33203125" style="465" customWidth="1"/>
    <col min="7948" max="7948" width="1.5" style="465" customWidth="1"/>
    <col min="7949" max="7949" width="14.1640625" style="465" bestFit="1" customWidth="1"/>
    <col min="7950" max="8192" width="9.33203125" style="465"/>
    <col min="8193" max="8193" width="0.5" style="465" customWidth="1"/>
    <col min="8194" max="8194" width="1.5" style="465" customWidth="1"/>
    <col min="8195" max="8195" width="33.33203125" style="465" bestFit="1" customWidth="1"/>
    <col min="8196" max="8198" width="14.6640625" style="465" customWidth="1"/>
    <col min="8199" max="8199" width="16.6640625" style="465" customWidth="1"/>
    <col min="8200" max="8200" width="14.6640625" style="465" customWidth="1"/>
    <col min="8201" max="8201" width="14" style="465" customWidth="1"/>
    <col min="8202" max="8202" width="0.6640625" style="465" customWidth="1"/>
    <col min="8203" max="8203" width="34.33203125" style="465" customWidth="1"/>
    <col min="8204" max="8204" width="1.5" style="465" customWidth="1"/>
    <col min="8205" max="8205" width="14.1640625" style="465" bestFit="1" customWidth="1"/>
    <col min="8206" max="8448" width="9.33203125" style="465"/>
    <col min="8449" max="8449" width="0.5" style="465" customWidth="1"/>
    <col min="8450" max="8450" width="1.5" style="465" customWidth="1"/>
    <col min="8451" max="8451" width="33.33203125" style="465" bestFit="1" customWidth="1"/>
    <col min="8452" max="8454" width="14.6640625" style="465" customWidth="1"/>
    <col min="8455" max="8455" width="16.6640625" style="465" customWidth="1"/>
    <col min="8456" max="8456" width="14.6640625" style="465" customWidth="1"/>
    <col min="8457" max="8457" width="14" style="465" customWidth="1"/>
    <col min="8458" max="8458" width="0.6640625" style="465" customWidth="1"/>
    <col min="8459" max="8459" width="34.33203125" style="465" customWidth="1"/>
    <col min="8460" max="8460" width="1.5" style="465" customWidth="1"/>
    <col min="8461" max="8461" width="14.1640625" style="465" bestFit="1" customWidth="1"/>
    <col min="8462" max="8704" width="9.33203125" style="465"/>
    <col min="8705" max="8705" width="0.5" style="465" customWidth="1"/>
    <col min="8706" max="8706" width="1.5" style="465" customWidth="1"/>
    <col min="8707" max="8707" width="33.33203125" style="465" bestFit="1" customWidth="1"/>
    <col min="8708" max="8710" width="14.6640625" style="465" customWidth="1"/>
    <col min="8711" max="8711" width="16.6640625" style="465" customWidth="1"/>
    <col min="8712" max="8712" width="14.6640625" style="465" customWidth="1"/>
    <col min="8713" max="8713" width="14" style="465" customWidth="1"/>
    <col min="8714" max="8714" width="0.6640625" style="465" customWidth="1"/>
    <col min="8715" max="8715" width="34.33203125" style="465" customWidth="1"/>
    <col min="8716" max="8716" width="1.5" style="465" customWidth="1"/>
    <col min="8717" max="8717" width="14.1640625" style="465" bestFit="1" customWidth="1"/>
    <col min="8718" max="8960" width="9.33203125" style="465"/>
    <col min="8961" max="8961" width="0.5" style="465" customWidth="1"/>
    <col min="8962" max="8962" width="1.5" style="465" customWidth="1"/>
    <col min="8963" max="8963" width="33.33203125" style="465" bestFit="1" customWidth="1"/>
    <col min="8964" max="8966" width="14.6640625" style="465" customWidth="1"/>
    <col min="8967" max="8967" width="16.6640625" style="465" customWidth="1"/>
    <col min="8968" max="8968" width="14.6640625" style="465" customWidth="1"/>
    <col min="8969" max="8969" width="14" style="465" customWidth="1"/>
    <col min="8970" max="8970" width="0.6640625" style="465" customWidth="1"/>
    <col min="8971" max="8971" width="34.33203125" style="465" customWidth="1"/>
    <col min="8972" max="8972" width="1.5" style="465" customWidth="1"/>
    <col min="8973" max="8973" width="14.1640625" style="465" bestFit="1" customWidth="1"/>
    <col min="8974" max="9216" width="9.33203125" style="465"/>
    <col min="9217" max="9217" width="0.5" style="465" customWidth="1"/>
    <col min="9218" max="9218" width="1.5" style="465" customWidth="1"/>
    <col min="9219" max="9219" width="33.33203125" style="465" bestFit="1" customWidth="1"/>
    <col min="9220" max="9222" width="14.6640625" style="465" customWidth="1"/>
    <col min="9223" max="9223" width="16.6640625" style="465" customWidth="1"/>
    <col min="9224" max="9224" width="14.6640625" style="465" customWidth="1"/>
    <col min="9225" max="9225" width="14" style="465" customWidth="1"/>
    <col min="9226" max="9226" width="0.6640625" style="465" customWidth="1"/>
    <col min="9227" max="9227" width="34.33203125" style="465" customWidth="1"/>
    <col min="9228" max="9228" width="1.5" style="465" customWidth="1"/>
    <col min="9229" max="9229" width="14.1640625" style="465" bestFit="1" customWidth="1"/>
    <col min="9230" max="9472" width="9.33203125" style="465"/>
    <col min="9473" max="9473" width="0.5" style="465" customWidth="1"/>
    <col min="9474" max="9474" width="1.5" style="465" customWidth="1"/>
    <col min="9475" max="9475" width="33.33203125" style="465" bestFit="1" customWidth="1"/>
    <col min="9476" max="9478" width="14.6640625" style="465" customWidth="1"/>
    <col min="9479" max="9479" width="16.6640625" style="465" customWidth="1"/>
    <col min="9480" max="9480" width="14.6640625" style="465" customWidth="1"/>
    <col min="9481" max="9481" width="14" style="465" customWidth="1"/>
    <col min="9482" max="9482" width="0.6640625" style="465" customWidth="1"/>
    <col min="9483" max="9483" width="34.33203125" style="465" customWidth="1"/>
    <col min="9484" max="9484" width="1.5" style="465" customWidth="1"/>
    <col min="9485" max="9485" width="14.1640625" style="465" bestFit="1" customWidth="1"/>
    <col min="9486" max="9728" width="9.33203125" style="465"/>
    <col min="9729" max="9729" width="0.5" style="465" customWidth="1"/>
    <col min="9730" max="9730" width="1.5" style="465" customWidth="1"/>
    <col min="9731" max="9731" width="33.33203125" style="465" bestFit="1" customWidth="1"/>
    <col min="9732" max="9734" width="14.6640625" style="465" customWidth="1"/>
    <col min="9735" max="9735" width="16.6640625" style="465" customWidth="1"/>
    <col min="9736" max="9736" width="14.6640625" style="465" customWidth="1"/>
    <col min="9737" max="9737" width="14" style="465" customWidth="1"/>
    <col min="9738" max="9738" width="0.6640625" style="465" customWidth="1"/>
    <col min="9739" max="9739" width="34.33203125" style="465" customWidth="1"/>
    <col min="9740" max="9740" width="1.5" style="465" customWidth="1"/>
    <col min="9741" max="9741" width="14.1640625" style="465" bestFit="1" customWidth="1"/>
    <col min="9742" max="9984" width="9.33203125" style="465"/>
    <col min="9985" max="9985" width="0.5" style="465" customWidth="1"/>
    <col min="9986" max="9986" width="1.5" style="465" customWidth="1"/>
    <col min="9987" max="9987" width="33.33203125" style="465" bestFit="1" customWidth="1"/>
    <col min="9988" max="9990" width="14.6640625" style="465" customWidth="1"/>
    <col min="9991" max="9991" width="16.6640625" style="465" customWidth="1"/>
    <col min="9992" max="9992" width="14.6640625" style="465" customWidth="1"/>
    <col min="9993" max="9993" width="14" style="465" customWidth="1"/>
    <col min="9994" max="9994" width="0.6640625" style="465" customWidth="1"/>
    <col min="9995" max="9995" width="34.33203125" style="465" customWidth="1"/>
    <col min="9996" max="9996" width="1.5" style="465" customWidth="1"/>
    <col min="9997" max="9997" width="14.1640625" style="465" bestFit="1" customWidth="1"/>
    <col min="9998" max="10240" width="9.33203125" style="465"/>
    <col min="10241" max="10241" width="0.5" style="465" customWidth="1"/>
    <col min="10242" max="10242" width="1.5" style="465" customWidth="1"/>
    <col min="10243" max="10243" width="33.33203125" style="465" bestFit="1" customWidth="1"/>
    <col min="10244" max="10246" width="14.6640625" style="465" customWidth="1"/>
    <col min="10247" max="10247" width="16.6640625" style="465" customWidth="1"/>
    <col min="10248" max="10248" width="14.6640625" style="465" customWidth="1"/>
    <col min="10249" max="10249" width="14" style="465" customWidth="1"/>
    <col min="10250" max="10250" width="0.6640625" style="465" customWidth="1"/>
    <col min="10251" max="10251" width="34.33203125" style="465" customWidth="1"/>
    <col min="10252" max="10252" width="1.5" style="465" customWidth="1"/>
    <col min="10253" max="10253" width="14.1640625" style="465" bestFit="1" customWidth="1"/>
    <col min="10254" max="10496" width="9.33203125" style="465"/>
    <col min="10497" max="10497" width="0.5" style="465" customWidth="1"/>
    <col min="10498" max="10498" width="1.5" style="465" customWidth="1"/>
    <col min="10499" max="10499" width="33.33203125" style="465" bestFit="1" customWidth="1"/>
    <col min="10500" max="10502" width="14.6640625" style="465" customWidth="1"/>
    <col min="10503" max="10503" width="16.6640625" style="465" customWidth="1"/>
    <col min="10504" max="10504" width="14.6640625" style="465" customWidth="1"/>
    <col min="10505" max="10505" width="14" style="465" customWidth="1"/>
    <col min="10506" max="10506" width="0.6640625" style="465" customWidth="1"/>
    <col min="10507" max="10507" width="34.33203125" style="465" customWidth="1"/>
    <col min="10508" max="10508" width="1.5" style="465" customWidth="1"/>
    <col min="10509" max="10509" width="14.1640625" style="465" bestFit="1" customWidth="1"/>
    <col min="10510" max="10752" width="9.33203125" style="465"/>
    <col min="10753" max="10753" width="0.5" style="465" customWidth="1"/>
    <col min="10754" max="10754" width="1.5" style="465" customWidth="1"/>
    <col min="10755" max="10755" width="33.33203125" style="465" bestFit="1" customWidth="1"/>
    <col min="10756" max="10758" width="14.6640625" style="465" customWidth="1"/>
    <col min="10759" max="10759" width="16.6640625" style="465" customWidth="1"/>
    <col min="10760" max="10760" width="14.6640625" style="465" customWidth="1"/>
    <col min="10761" max="10761" width="14" style="465" customWidth="1"/>
    <col min="10762" max="10762" width="0.6640625" style="465" customWidth="1"/>
    <col min="10763" max="10763" width="34.33203125" style="465" customWidth="1"/>
    <col min="10764" max="10764" width="1.5" style="465" customWidth="1"/>
    <col min="10765" max="10765" width="14.1640625" style="465" bestFit="1" customWidth="1"/>
    <col min="10766" max="11008" width="9.33203125" style="465"/>
    <col min="11009" max="11009" width="0.5" style="465" customWidth="1"/>
    <col min="11010" max="11010" width="1.5" style="465" customWidth="1"/>
    <col min="11011" max="11011" width="33.33203125" style="465" bestFit="1" customWidth="1"/>
    <col min="11012" max="11014" width="14.6640625" style="465" customWidth="1"/>
    <col min="11015" max="11015" width="16.6640625" style="465" customWidth="1"/>
    <col min="11016" max="11016" width="14.6640625" style="465" customWidth="1"/>
    <col min="11017" max="11017" width="14" style="465" customWidth="1"/>
    <col min="11018" max="11018" width="0.6640625" style="465" customWidth="1"/>
    <col min="11019" max="11019" width="34.33203125" style="465" customWidth="1"/>
    <col min="11020" max="11020" width="1.5" style="465" customWidth="1"/>
    <col min="11021" max="11021" width="14.1640625" style="465" bestFit="1" customWidth="1"/>
    <col min="11022" max="11264" width="9.33203125" style="465"/>
    <col min="11265" max="11265" width="0.5" style="465" customWidth="1"/>
    <col min="11266" max="11266" width="1.5" style="465" customWidth="1"/>
    <col min="11267" max="11267" width="33.33203125" style="465" bestFit="1" customWidth="1"/>
    <col min="11268" max="11270" width="14.6640625" style="465" customWidth="1"/>
    <col min="11271" max="11271" width="16.6640625" style="465" customWidth="1"/>
    <col min="11272" max="11272" width="14.6640625" style="465" customWidth="1"/>
    <col min="11273" max="11273" width="14" style="465" customWidth="1"/>
    <col min="11274" max="11274" width="0.6640625" style="465" customWidth="1"/>
    <col min="11275" max="11275" width="34.33203125" style="465" customWidth="1"/>
    <col min="11276" max="11276" width="1.5" style="465" customWidth="1"/>
    <col min="11277" max="11277" width="14.1640625" style="465" bestFit="1" customWidth="1"/>
    <col min="11278" max="11520" width="9.33203125" style="465"/>
    <col min="11521" max="11521" width="0.5" style="465" customWidth="1"/>
    <col min="11522" max="11522" width="1.5" style="465" customWidth="1"/>
    <col min="11523" max="11523" width="33.33203125" style="465" bestFit="1" customWidth="1"/>
    <col min="11524" max="11526" width="14.6640625" style="465" customWidth="1"/>
    <col min="11527" max="11527" width="16.6640625" style="465" customWidth="1"/>
    <col min="11528" max="11528" width="14.6640625" style="465" customWidth="1"/>
    <col min="11529" max="11529" width="14" style="465" customWidth="1"/>
    <col min="11530" max="11530" width="0.6640625" style="465" customWidth="1"/>
    <col min="11531" max="11531" width="34.33203125" style="465" customWidth="1"/>
    <col min="11532" max="11532" width="1.5" style="465" customWidth="1"/>
    <col min="11533" max="11533" width="14.1640625" style="465" bestFit="1" customWidth="1"/>
    <col min="11534" max="11776" width="9.33203125" style="465"/>
    <col min="11777" max="11777" width="0.5" style="465" customWidth="1"/>
    <col min="11778" max="11778" width="1.5" style="465" customWidth="1"/>
    <col min="11779" max="11779" width="33.33203125" style="465" bestFit="1" customWidth="1"/>
    <col min="11780" max="11782" width="14.6640625" style="465" customWidth="1"/>
    <col min="11783" max="11783" width="16.6640625" style="465" customWidth="1"/>
    <col min="11784" max="11784" width="14.6640625" style="465" customWidth="1"/>
    <col min="11785" max="11785" width="14" style="465" customWidth="1"/>
    <col min="11786" max="11786" width="0.6640625" style="465" customWidth="1"/>
    <col min="11787" max="11787" width="34.33203125" style="465" customWidth="1"/>
    <col min="11788" max="11788" width="1.5" style="465" customWidth="1"/>
    <col min="11789" max="11789" width="14.1640625" style="465" bestFit="1" customWidth="1"/>
    <col min="11790" max="12032" width="9.33203125" style="465"/>
    <col min="12033" max="12033" width="0.5" style="465" customWidth="1"/>
    <col min="12034" max="12034" width="1.5" style="465" customWidth="1"/>
    <col min="12035" max="12035" width="33.33203125" style="465" bestFit="1" customWidth="1"/>
    <col min="12036" max="12038" width="14.6640625" style="465" customWidth="1"/>
    <col min="12039" max="12039" width="16.6640625" style="465" customWidth="1"/>
    <col min="12040" max="12040" width="14.6640625" style="465" customWidth="1"/>
    <col min="12041" max="12041" width="14" style="465" customWidth="1"/>
    <col min="12042" max="12042" width="0.6640625" style="465" customWidth="1"/>
    <col min="12043" max="12043" width="34.33203125" style="465" customWidth="1"/>
    <col min="12044" max="12044" width="1.5" style="465" customWidth="1"/>
    <col min="12045" max="12045" width="14.1640625" style="465" bestFit="1" customWidth="1"/>
    <col min="12046" max="12288" width="9.33203125" style="465"/>
    <col min="12289" max="12289" width="0.5" style="465" customWidth="1"/>
    <col min="12290" max="12290" width="1.5" style="465" customWidth="1"/>
    <col min="12291" max="12291" width="33.33203125" style="465" bestFit="1" customWidth="1"/>
    <col min="12292" max="12294" width="14.6640625" style="465" customWidth="1"/>
    <col min="12295" max="12295" width="16.6640625" style="465" customWidth="1"/>
    <col min="12296" max="12296" width="14.6640625" style="465" customWidth="1"/>
    <col min="12297" max="12297" width="14" style="465" customWidth="1"/>
    <col min="12298" max="12298" width="0.6640625" style="465" customWidth="1"/>
    <col min="12299" max="12299" width="34.33203125" style="465" customWidth="1"/>
    <col min="12300" max="12300" width="1.5" style="465" customWidth="1"/>
    <col min="12301" max="12301" width="14.1640625" style="465" bestFit="1" customWidth="1"/>
    <col min="12302" max="12544" width="9.33203125" style="465"/>
    <col min="12545" max="12545" width="0.5" style="465" customWidth="1"/>
    <col min="12546" max="12546" width="1.5" style="465" customWidth="1"/>
    <col min="12547" max="12547" width="33.33203125" style="465" bestFit="1" customWidth="1"/>
    <col min="12548" max="12550" width="14.6640625" style="465" customWidth="1"/>
    <col min="12551" max="12551" width="16.6640625" style="465" customWidth="1"/>
    <col min="12552" max="12552" width="14.6640625" style="465" customWidth="1"/>
    <col min="12553" max="12553" width="14" style="465" customWidth="1"/>
    <col min="12554" max="12554" width="0.6640625" style="465" customWidth="1"/>
    <col min="12555" max="12555" width="34.33203125" style="465" customWidth="1"/>
    <col min="12556" max="12556" width="1.5" style="465" customWidth="1"/>
    <col min="12557" max="12557" width="14.1640625" style="465" bestFit="1" customWidth="1"/>
    <col min="12558" max="12800" width="9.33203125" style="465"/>
    <col min="12801" max="12801" width="0.5" style="465" customWidth="1"/>
    <col min="12802" max="12802" width="1.5" style="465" customWidth="1"/>
    <col min="12803" max="12803" width="33.33203125" style="465" bestFit="1" customWidth="1"/>
    <col min="12804" max="12806" width="14.6640625" style="465" customWidth="1"/>
    <col min="12807" max="12807" width="16.6640625" style="465" customWidth="1"/>
    <col min="12808" max="12808" width="14.6640625" style="465" customWidth="1"/>
    <col min="12809" max="12809" width="14" style="465" customWidth="1"/>
    <col min="12810" max="12810" width="0.6640625" style="465" customWidth="1"/>
    <col min="12811" max="12811" width="34.33203125" style="465" customWidth="1"/>
    <col min="12812" max="12812" width="1.5" style="465" customWidth="1"/>
    <col min="12813" max="12813" width="14.1640625" style="465" bestFit="1" customWidth="1"/>
    <col min="12814" max="13056" width="9.33203125" style="465"/>
    <col min="13057" max="13057" width="0.5" style="465" customWidth="1"/>
    <col min="13058" max="13058" width="1.5" style="465" customWidth="1"/>
    <col min="13059" max="13059" width="33.33203125" style="465" bestFit="1" customWidth="1"/>
    <col min="13060" max="13062" width="14.6640625" style="465" customWidth="1"/>
    <col min="13063" max="13063" width="16.6640625" style="465" customWidth="1"/>
    <col min="13064" max="13064" width="14.6640625" style="465" customWidth="1"/>
    <col min="13065" max="13065" width="14" style="465" customWidth="1"/>
    <col min="13066" max="13066" width="0.6640625" style="465" customWidth="1"/>
    <col min="13067" max="13067" width="34.33203125" style="465" customWidth="1"/>
    <col min="13068" max="13068" width="1.5" style="465" customWidth="1"/>
    <col min="13069" max="13069" width="14.1640625" style="465" bestFit="1" customWidth="1"/>
    <col min="13070" max="13312" width="9.33203125" style="465"/>
    <col min="13313" max="13313" width="0.5" style="465" customWidth="1"/>
    <col min="13314" max="13314" width="1.5" style="465" customWidth="1"/>
    <col min="13315" max="13315" width="33.33203125" style="465" bestFit="1" customWidth="1"/>
    <col min="13316" max="13318" width="14.6640625" style="465" customWidth="1"/>
    <col min="13319" max="13319" width="16.6640625" style="465" customWidth="1"/>
    <col min="13320" max="13320" width="14.6640625" style="465" customWidth="1"/>
    <col min="13321" max="13321" width="14" style="465" customWidth="1"/>
    <col min="13322" max="13322" width="0.6640625" style="465" customWidth="1"/>
    <col min="13323" max="13323" width="34.33203125" style="465" customWidth="1"/>
    <col min="13324" max="13324" width="1.5" style="465" customWidth="1"/>
    <col min="13325" max="13325" width="14.1640625" style="465" bestFit="1" customWidth="1"/>
    <col min="13326" max="13568" width="9.33203125" style="465"/>
    <col min="13569" max="13569" width="0.5" style="465" customWidth="1"/>
    <col min="13570" max="13570" width="1.5" style="465" customWidth="1"/>
    <col min="13571" max="13571" width="33.33203125" style="465" bestFit="1" customWidth="1"/>
    <col min="13572" max="13574" width="14.6640625" style="465" customWidth="1"/>
    <col min="13575" max="13575" width="16.6640625" style="465" customWidth="1"/>
    <col min="13576" max="13576" width="14.6640625" style="465" customWidth="1"/>
    <col min="13577" max="13577" width="14" style="465" customWidth="1"/>
    <col min="13578" max="13578" width="0.6640625" style="465" customWidth="1"/>
    <col min="13579" max="13579" width="34.33203125" style="465" customWidth="1"/>
    <col min="13580" max="13580" width="1.5" style="465" customWidth="1"/>
    <col min="13581" max="13581" width="14.1640625" style="465" bestFit="1" customWidth="1"/>
    <col min="13582" max="13824" width="9.33203125" style="465"/>
    <col min="13825" max="13825" width="0.5" style="465" customWidth="1"/>
    <col min="13826" max="13826" width="1.5" style="465" customWidth="1"/>
    <col min="13827" max="13827" width="33.33203125" style="465" bestFit="1" customWidth="1"/>
    <col min="13828" max="13830" width="14.6640625" style="465" customWidth="1"/>
    <col min="13831" max="13831" width="16.6640625" style="465" customWidth="1"/>
    <col min="13832" max="13832" width="14.6640625" style="465" customWidth="1"/>
    <col min="13833" max="13833" width="14" style="465" customWidth="1"/>
    <col min="13834" max="13834" width="0.6640625" style="465" customWidth="1"/>
    <col min="13835" max="13835" width="34.33203125" style="465" customWidth="1"/>
    <col min="13836" max="13836" width="1.5" style="465" customWidth="1"/>
    <col min="13837" max="13837" width="14.1640625" style="465" bestFit="1" customWidth="1"/>
    <col min="13838" max="14080" width="9.33203125" style="465"/>
    <col min="14081" max="14081" width="0.5" style="465" customWidth="1"/>
    <col min="14082" max="14082" width="1.5" style="465" customWidth="1"/>
    <col min="14083" max="14083" width="33.33203125" style="465" bestFit="1" customWidth="1"/>
    <col min="14084" max="14086" width="14.6640625" style="465" customWidth="1"/>
    <col min="14087" max="14087" width="16.6640625" style="465" customWidth="1"/>
    <col min="14088" max="14088" width="14.6640625" style="465" customWidth="1"/>
    <col min="14089" max="14089" width="14" style="465" customWidth="1"/>
    <col min="14090" max="14090" width="0.6640625" style="465" customWidth="1"/>
    <col min="14091" max="14091" width="34.33203125" style="465" customWidth="1"/>
    <col min="14092" max="14092" width="1.5" style="465" customWidth="1"/>
    <col min="14093" max="14093" width="14.1640625" style="465" bestFit="1" customWidth="1"/>
    <col min="14094" max="14336" width="9.33203125" style="465"/>
    <col min="14337" max="14337" width="0.5" style="465" customWidth="1"/>
    <col min="14338" max="14338" width="1.5" style="465" customWidth="1"/>
    <col min="14339" max="14339" width="33.33203125" style="465" bestFit="1" customWidth="1"/>
    <col min="14340" max="14342" width="14.6640625" style="465" customWidth="1"/>
    <col min="14343" max="14343" width="16.6640625" style="465" customWidth="1"/>
    <col min="14344" max="14344" width="14.6640625" style="465" customWidth="1"/>
    <col min="14345" max="14345" width="14" style="465" customWidth="1"/>
    <col min="14346" max="14346" width="0.6640625" style="465" customWidth="1"/>
    <col min="14347" max="14347" width="34.33203125" style="465" customWidth="1"/>
    <col min="14348" max="14348" width="1.5" style="465" customWidth="1"/>
    <col min="14349" max="14349" width="14.1640625" style="465" bestFit="1" customWidth="1"/>
    <col min="14350" max="14592" width="9.33203125" style="465"/>
    <col min="14593" max="14593" width="0.5" style="465" customWidth="1"/>
    <col min="14594" max="14594" width="1.5" style="465" customWidth="1"/>
    <col min="14595" max="14595" width="33.33203125" style="465" bestFit="1" customWidth="1"/>
    <col min="14596" max="14598" width="14.6640625" style="465" customWidth="1"/>
    <col min="14599" max="14599" width="16.6640625" style="465" customWidth="1"/>
    <col min="14600" max="14600" width="14.6640625" style="465" customWidth="1"/>
    <col min="14601" max="14601" width="14" style="465" customWidth="1"/>
    <col min="14602" max="14602" width="0.6640625" style="465" customWidth="1"/>
    <col min="14603" max="14603" width="34.33203125" style="465" customWidth="1"/>
    <col min="14604" max="14604" width="1.5" style="465" customWidth="1"/>
    <col min="14605" max="14605" width="14.1640625" style="465" bestFit="1" customWidth="1"/>
    <col min="14606" max="14848" width="9.33203125" style="465"/>
    <col min="14849" max="14849" width="0.5" style="465" customWidth="1"/>
    <col min="14850" max="14850" width="1.5" style="465" customWidth="1"/>
    <col min="14851" max="14851" width="33.33203125" style="465" bestFit="1" customWidth="1"/>
    <col min="14852" max="14854" width="14.6640625" style="465" customWidth="1"/>
    <col min="14855" max="14855" width="16.6640625" style="465" customWidth="1"/>
    <col min="14856" max="14856" width="14.6640625" style="465" customWidth="1"/>
    <col min="14857" max="14857" width="14" style="465" customWidth="1"/>
    <col min="14858" max="14858" width="0.6640625" style="465" customWidth="1"/>
    <col min="14859" max="14859" width="34.33203125" style="465" customWidth="1"/>
    <col min="14860" max="14860" width="1.5" style="465" customWidth="1"/>
    <col min="14861" max="14861" width="14.1640625" style="465" bestFit="1" customWidth="1"/>
    <col min="14862" max="15104" width="9.33203125" style="465"/>
    <col min="15105" max="15105" width="0.5" style="465" customWidth="1"/>
    <col min="15106" max="15106" width="1.5" style="465" customWidth="1"/>
    <col min="15107" max="15107" width="33.33203125" style="465" bestFit="1" customWidth="1"/>
    <col min="15108" max="15110" width="14.6640625" style="465" customWidth="1"/>
    <col min="15111" max="15111" width="16.6640625" style="465" customWidth="1"/>
    <col min="15112" max="15112" width="14.6640625" style="465" customWidth="1"/>
    <col min="15113" max="15113" width="14" style="465" customWidth="1"/>
    <col min="15114" max="15114" width="0.6640625" style="465" customWidth="1"/>
    <col min="15115" max="15115" width="34.33203125" style="465" customWidth="1"/>
    <col min="15116" max="15116" width="1.5" style="465" customWidth="1"/>
    <col min="15117" max="15117" width="14.1640625" style="465" bestFit="1" customWidth="1"/>
    <col min="15118" max="15360" width="9.33203125" style="465"/>
    <col min="15361" max="15361" width="0.5" style="465" customWidth="1"/>
    <col min="15362" max="15362" width="1.5" style="465" customWidth="1"/>
    <col min="15363" max="15363" width="33.33203125" style="465" bestFit="1" customWidth="1"/>
    <col min="15364" max="15366" width="14.6640625" style="465" customWidth="1"/>
    <col min="15367" max="15367" width="16.6640625" style="465" customWidth="1"/>
    <col min="15368" max="15368" width="14.6640625" style="465" customWidth="1"/>
    <col min="15369" max="15369" width="14" style="465" customWidth="1"/>
    <col min="15370" max="15370" width="0.6640625" style="465" customWidth="1"/>
    <col min="15371" max="15371" width="34.33203125" style="465" customWidth="1"/>
    <col min="15372" max="15372" width="1.5" style="465" customWidth="1"/>
    <col min="15373" max="15373" width="14.1640625" style="465" bestFit="1" customWidth="1"/>
    <col min="15374" max="15616" width="9.33203125" style="465"/>
    <col min="15617" max="15617" width="0.5" style="465" customWidth="1"/>
    <col min="15618" max="15618" width="1.5" style="465" customWidth="1"/>
    <col min="15619" max="15619" width="33.33203125" style="465" bestFit="1" customWidth="1"/>
    <col min="15620" max="15622" width="14.6640625" style="465" customWidth="1"/>
    <col min="15623" max="15623" width="16.6640625" style="465" customWidth="1"/>
    <col min="15624" max="15624" width="14.6640625" style="465" customWidth="1"/>
    <col min="15625" max="15625" width="14" style="465" customWidth="1"/>
    <col min="15626" max="15626" width="0.6640625" style="465" customWidth="1"/>
    <col min="15627" max="15627" width="34.33203125" style="465" customWidth="1"/>
    <col min="15628" max="15628" width="1.5" style="465" customWidth="1"/>
    <col min="15629" max="15629" width="14.1640625" style="465" bestFit="1" customWidth="1"/>
    <col min="15630" max="15872" width="9.33203125" style="465"/>
    <col min="15873" max="15873" width="0.5" style="465" customWidth="1"/>
    <col min="15874" max="15874" width="1.5" style="465" customWidth="1"/>
    <col min="15875" max="15875" width="33.33203125" style="465" bestFit="1" customWidth="1"/>
    <col min="15876" max="15878" width="14.6640625" style="465" customWidth="1"/>
    <col min="15879" max="15879" width="16.6640625" style="465" customWidth="1"/>
    <col min="15880" max="15880" width="14.6640625" style="465" customWidth="1"/>
    <col min="15881" max="15881" width="14" style="465" customWidth="1"/>
    <col min="15882" max="15882" width="0.6640625" style="465" customWidth="1"/>
    <col min="15883" max="15883" width="34.33203125" style="465" customWidth="1"/>
    <col min="15884" max="15884" width="1.5" style="465" customWidth="1"/>
    <col min="15885" max="15885" width="14.1640625" style="465" bestFit="1" customWidth="1"/>
    <col min="15886" max="16128" width="9.33203125" style="465"/>
    <col min="16129" max="16129" width="0.5" style="465" customWidth="1"/>
    <col min="16130" max="16130" width="1.5" style="465" customWidth="1"/>
    <col min="16131" max="16131" width="33.33203125" style="465" bestFit="1" customWidth="1"/>
    <col min="16132" max="16134" width="14.6640625" style="465" customWidth="1"/>
    <col min="16135" max="16135" width="16.6640625" style="465" customWidth="1"/>
    <col min="16136" max="16136" width="14.6640625" style="465" customWidth="1"/>
    <col min="16137" max="16137" width="14" style="465" customWidth="1"/>
    <col min="16138" max="16138" width="0.6640625" style="465" customWidth="1"/>
    <col min="16139" max="16139" width="34.33203125" style="465" customWidth="1"/>
    <col min="16140" max="16140" width="1.5" style="465" customWidth="1"/>
    <col min="16141" max="16141" width="14.1640625" style="465" bestFit="1" customWidth="1"/>
    <col min="16142" max="16384" width="9.33203125" style="465"/>
  </cols>
  <sheetData>
    <row r="1" spans="1:15" ht="15.75" x14ac:dyDescent="0.25">
      <c r="A1" s="464"/>
      <c r="B1" s="2473" t="s">
        <v>1929</v>
      </c>
      <c r="C1" s="464"/>
      <c r="D1" s="464"/>
      <c r="E1" s="464"/>
      <c r="F1" s="464"/>
      <c r="G1" s="464"/>
      <c r="H1" s="464"/>
      <c r="I1" s="464"/>
      <c r="J1" s="464"/>
      <c r="K1" s="464"/>
      <c r="L1" s="464"/>
    </row>
    <row r="2" spans="1:15" ht="14.25" x14ac:dyDescent="0.2">
      <c r="A2" s="998"/>
      <c r="B2" s="998" t="s">
        <v>1930</v>
      </c>
      <c r="C2" s="998"/>
      <c r="D2" s="998"/>
      <c r="E2" s="998"/>
      <c r="F2" s="998"/>
      <c r="G2" s="998"/>
      <c r="H2" s="998"/>
      <c r="I2" s="998"/>
      <c r="J2" s="998"/>
      <c r="K2" s="998"/>
      <c r="L2" s="998"/>
    </row>
    <row r="3" spans="1:15" x14ac:dyDescent="0.2">
      <c r="D3" s="2530"/>
      <c r="E3" s="2530"/>
      <c r="F3" s="2530"/>
      <c r="G3" s="2530"/>
      <c r="H3" s="2530"/>
      <c r="I3" s="2530"/>
    </row>
    <row r="4" spans="1:15" x14ac:dyDescent="0.2">
      <c r="B4" s="986" t="s">
        <v>1846</v>
      </c>
      <c r="C4" s="986"/>
      <c r="D4" s="2531"/>
      <c r="E4" s="2531"/>
      <c r="F4" s="2531"/>
      <c r="G4" s="2531"/>
      <c r="H4" s="2531"/>
      <c r="I4" s="2531"/>
      <c r="J4" s="2531">
        <f>J3-J14</f>
        <v>0</v>
      </c>
      <c r="K4" s="2474" t="s">
        <v>1847</v>
      </c>
    </row>
    <row r="5" spans="1:15" ht="6" customHeight="1" x14ac:dyDescent="0.2">
      <c r="A5" s="2475"/>
      <c r="B5" s="2476"/>
      <c r="C5" s="2476"/>
      <c r="D5" s="2475"/>
      <c r="E5" s="2475"/>
      <c r="F5" s="2475"/>
      <c r="G5" s="2477"/>
      <c r="H5" s="2477"/>
      <c r="I5" s="2477"/>
      <c r="J5" s="2475"/>
      <c r="K5" s="2478"/>
    </row>
    <row r="6" spans="1:15" ht="51" x14ac:dyDescent="0.2">
      <c r="A6" s="2479"/>
      <c r="B6" s="2480" t="s">
        <v>3</v>
      </c>
      <c r="C6" s="2481"/>
      <c r="D6" s="2482" t="s">
        <v>1899</v>
      </c>
      <c r="E6" s="2482" t="s">
        <v>1900</v>
      </c>
      <c r="F6" s="2482" t="s">
        <v>1901</v>
      </c>
      <c r="G6" s="2483" t="s">
        <v>1902</v>
      </c>
      <c r="H6" s="2483" t="s">
        <v>1903</v>
      </c>
      <c r="I6" s="2483" t="s">
        <v>1904</v>
      </c>
      <c r="J6" s="2484"/>
      <c r="K6" s="2485" t="s">
        <v>6</v>
      </c>
      <c r="L6" s="2486"/>
    </row>
    <row r="7" spans="1:15" ht="30" customHeight="1" thickBot="1" x14ac:dyDescent="0.25">
      <c r="A7" s="2487"/>
      <c r="B7" s="2488"/>
      <c r="C7" s="2488"/>
      <c r="D7" s="2489" t="s">
        <v>1905</v>
      </c>
      <c r="E7" s="2489" t="s">
        <v>1906</v>
      </c>
      <c r="F7" s="2489" t="s">
        <v>1907</v>
      </c>
      <c r="G7" s="2490" t="s">
        <v>1908</v>
      </c>
      <c r="H7" s="2490" t="s">
        <v>1909</v>
      </c>
      <c r="I7" s="2490" t="s">
        <v>1910</v>
      </c>
      <c r="J7" s="2491"/>
      <c r="K7" s="2492"/>
      <c r="L7" s="2486"/>
    </row>
    <row r="8" spans="1:15" ht="13.5" thickBot="1" x14ac:dyDescent="0.25">
      <c r="A8" s="2479"/>
      <c r="B8" s="2493" t="s">
        <v>1911</v>
      </c>
      <c r="C8" s="2494"/>
      <c r="D8" s="2495" t="s">
        <v>1912</v>
      </c>
      <c r="E8" s="2495" t="s">
        <v>1913</v>
      </c>
      <c r="F8" s="2495" t="s">
        <v>1914</v>
      </c>
      <c r="G8" s="2496" t="s">
        <v>1915</v>
      </c>
      <c r="H8" s="2496" t="s">
        <v>1916</v>
      </c>
      <c r="I8" s="2496" t="s">
        <v>1917</v>
      </c>
      <c r="J8" s="2497"/>
      <c r="K8" s="2498" t="s">
        <v>1918</v>
      </c>
      <c r="L8" s="2486"/>
    </row>
    <row r="9" spans="1:15" x14ac:dyDescent="0.2">
      <c r="A9" s="2499"/>
      <c r="B9" s="986"/>
      <c r="D9" s="2500"/>
      <c r="E9" s="2500"/>
      <c r="F9" s="2500"/>
      <c r="G9" s="2501"/>
      <c r="H9" s="2501"/>
      <c r="I9" s="2501"/>
      <c r="J9" s="2502"/>
      <c r="K9" s="2503"/>
    </row>
    <row r="10" spans="1:15" ht="13.5" customHeight="1" x14ac:dyDescent="0.2">
      <c r="A10" s="2504"/>
      <c r="B10" s="1035" t="s">
        <v>1848</v>
      </c>
      <c r="C10" s="1035"/>
      <c r="D10" s="2505">
        <v>46811936</v>
      </c>
      <c r="E10" s="2505" t="s">
        <v>1919</v>
      </c>
      <c r="F10" s="2505" t="s">
        <v>1919</v>
      </c>
      <c r="G10" s="2505">
        <v>114950576</v>
      </c>
      <c r="H10" s="2505">
        <v>101332427</v>
      </c>
      <c r="I10" s="2505">
        <v>12084131</v>
      </c>
      <c r="J10" s="2504"/>
      <c r="K10" s="2506" t="s">
        <v>1849</v>
      </c>
      <c r="L10" s="1035"/>
      <c r="M10" s="2507"/>
      <c r="N10" s="2507"/>
      <c r="O10" s="2507"/>
    </row>
    <row r="11" spans="1:15" ht="13.5" customHeight="1" x14ac:dyDescent="0.2">
      <c r="A11" s="2502"/>
      <c r="B11" s="986" t="s">
        <v>414</v>
      </c>
      <c r="D11" s="2529"/>
      <c r="E11" s="2529"/>
      <c r="F11" s="2529"/>
      <c r="G11" s="2529"/>
      <c r="H11" s="2529"/>
      <c r="I11" s="2529"/>
      <c r="J11" s="2502"/>
      <c r="K11" s="2503" t="s">
        <v>1850</v>
      </c>
      <c r="M11" s="2507"/>
      <c r="N11" s="2507"/>
      <c r="O11" s="2507"/>
    </row>
    <row r="12" spans="1:15" ht="13.5" customHeight="1" x14ac:dyDescent="0.2">
      <c r="A12" s="2502"/>
      <c r="B12" s="986"/>
      <c r="C12" s="465" t="s">
        <v>1851</v>
      </c>
      <c r="D12" s="2529" t="s">
        <v>1919</v>
      </c>
      <c r="E12" s="2529" t="s">
        <v>1919</v>
      </c>
      <c r="F12" s="2509">
        <v>0</v>
      </c>
      <c r="G12" s="2529">
        <v>445378</v>
      </c>
      <c r="H12" s="2509">
        <v>5109366</v>
      </c>
      <c r="I12" s="2529" t="s">
        <v>1919</v>
      </c>
      <c r="J12" s="2510"/>
      <c r="K12" s="2503" t="s">
        <v>1852</v>
      </c>
      <c r="M12" s="2507"/>
      <c r="N12" s="2507"/>
      <c r="O12" s="2507"/>
    </row>
    <row r="13" spans="1:15" ht="13.5" customHeight="1" x14ac:dyDescent="0.2">
      <c r="A13" s="2502"/>
      <c r="B13" s="986"/>
      <c r="C13" s="465" t="s">
        <v>1920</v>
      </c>
      <c r="D13" s="2529">
        <v>0</v>
      </c>
      <c r="E13" s="2529">
        <v>0</v>
      </c>
      <c r="F13" s="2529">
        <v>0</v>
      </c>
      <c r="G13" s="2529" t="s">
        <v>1919</v>
      </c>
      <c r="H13" s="2529">
        <v>15335965</v>
      </c>
      <c r="I13" s="2529" t="s">
        <v>1919</v>
      </c>
      <c r="J13" s="2510"/>
      <c r="K13" s="2503" t="s">
        <v>1854</v>
      </c>
      <c r="M13" s="2507"/>
      <c r="N13" s="2507"/>
      <c r="O13" s="2507"/>
    </row>
    <row r="14" spans="1:15" ht="13.5" customHeight="1" x14ac:dyDescent="0.2">
      <c r="A14" s="2504"/>
      <c r="B14" s="414" t="s">
        <v>1855</v>
      </c>
      <c r="C14" s="2512"/>
      <c r="D14" s="2505">
        <v>358569384</v>
      </c>
      <c r="E14" s="2505">
        <v>2672193</v>
      </c>
      <c r="F14" s="2505">
        <v>2054708</v>
      </c>
      <c r="G14" s="2505">
        <v>168235826</v>
      </c>
      <c r="H14" s="2505">
        <v>88569217</v>
      </c>
      <c r="I14" s="2505">
        <v>53477274</v>
      </c>
      <c r="J14" s="2513"/>
      <c r="K14" s="2514" t="s">
        <v>1856</v>
      </c>
      <c r="L14" s="1035"/>
      <c r="M14" s="2507"/>
      <c r="N14" s="2507"/>
      <c r="O14" s="2507"/>
    </row>
    <row r="15" spans="1:15" ht="13.5" customHeight="1" x14ac:dyDescent="0.2">
      <c r="A15" s="2504"/>
      <c r="B15" s="414" t="s">
        <v>1857</v>
      </c>
      <c r="C15" s="1035"/>
      <c r="D15" s="2505">
        <f t="shared" ref="D15:I15" si="0">+D17+D18</f>
        <v>255374949</v>
      </c>
      <c r="E15" s="2505">
        <f t="shared" si="0"/>
        <v>265667</v>
      </c>
      <c r="F15" s="2505">
        <f t="shared" si="0"/>
        <v>368182</v>
      </c>
      <c r="G15" s="2505">
        <f t="shared" si="0"/>
        <v>67092981</v>
      </c>
      <c r="H15" s="2505">
        <f t="shared" si="0"/>
        <v>65842421</v>
      </c>
      <c r="I15" s="2505">
        <f t="shared" si="0"/>
        <v>2733503</v>
      </c>
      <c r="J15" s="2513"/>
      <c r="K15" s="2514" t="s">
        <v>1858</v>
      </c>
      <c r="L15" s="1035"/>
      <c r="M15" s="2507"/>
      <c r="N15" s="2507"/>
      <c r="O15" s="2507"/>
    </row>
    <row r="16" spans="1:15" ht="13.5" customHeight="1" x14ac:dyDescent="0.2">
      <c r="A16" s="2502"/>
      <c r="B16" s="986" t="s">
        <v>298</v>
      </c>
      <c r="D16" s="2529"/>
      <c r="E16" s="2529"/>
      <c r="F16" s="2529"/>
      <c r="G16" s="2529"/>
      <c r="H16" s="2529"/>
      <c r="I16" s="2529"/>
      <c r="J16" s="2510"/>
      <c r="K16" s="2515" t="s">
        <v>1859</v>
      </c>
      <c r="M16" s="2507"/>
      <c r="N16" s="2507"/>
      <c r="O16" s="2507"/>
    </row>
    <row r="17" spans="1:15" ht="13.5" customHeight="1" x14ac:dyDescent="0.2">
      <c r="A17" s="2502"/>
      <c r="B17" s="986"/>
      <c r="C17" s="465" t="s">
        <v>1860</v>
      </c>
      <c r="D17" s="2529">
        <v>69405547</v>
      </c>
      <c r="E17" s="2529">
        <v>118024</v>
      </c>
      <c r="F17" s="2529">
        <v>109470</v>
      </c>
      <c r="G17" s="2529">
        <v>12779625</v>
      </c>
      <c r="H17" s="2529">
        <v>29430575</v>
      </c>
      <c r="I17" s="2529">
        <v>1155299</v>
      </c>
      <c r="J17" s="2510"/>
      <c r="K17" s="2503" t="s">
        <v>1861</v>
      </c>
      <c r="M17" s="2507"/>
      <c r="N17" s="2507"/>
      <c r="O17" s="2507"/>
    </row>
    <row r="18" spans="1:15" ht="13.5" customHeight="1" x14ac:dyDescent="0.2">
      <c r="A18" s="2502"/>
      <c r="B18" s="986"/>
      <c r="C18" s="465" t="s">
        <v>1862</v>
      </c>
      <c r="D18" s="2529">
        <v>185969402</v>
      </c>
      <c r="E18" s="2529">
        <v>147643</v>
      </c>
      <c r="F18" s="2529">
        <v>258712</v>
      </c>
      <c r="G18" s="2529">
        <v>54313356</v>
      </c>
      <c r="H18" s="2529">
        <v>36411846</v>
      </c>
      <c r="I18" s="2529">
        <v>1578204</v>
      </c>
      <c r="J18" s="2510"/>
      <c r="K18" s="2503" t="s">
        <v>1863</v>
      </c>
      <c r="M18" s="2507"/>
      <c r="N18" s="2507"/>
      <c r="O18" s="2507"/>
    </row>
    <row r="19" spans="1:15" ht="13.5" customHeight="1" x14ac:dyDescent="0.2">
      <c r="A19" s="2504"/>
      <c r="B19" s="414" t="s">
        <v>1864</v>
      </c>
      <c r="C19" s="1035"/>
      <c r="D19" s="2509"/>
      <c r="E19" s="2509"/>
      <c r="F19" s="2509"/>
      <c r="G19" s="2509"/>
      <c r="H19" s="2509"/>
      <c r="I19" s="2509"/>
      <c r="J19" s="2513"/>
      <c r="K19" s="2514" t="s">
        <v>1865</v>
      </c>
      <c r="L19" s="1035"/>
      <c r="M19" s="2507"/>
      <c r="N19" s="2507"/>
      <c r="O19" s="2507"/>
    </row>
    <row r="20" spans="1:15" ht="13.5" customHeight="1" x14ac:dyDescent="0.2">
      <c r="A20" s="2504"/>
      <c r="B20" s="2517" t="s">
        <v>1866</v>
      </c>
      <c r="C20" s="1035"/>
      <c r="D20" s="2505">
        <v>103194435</v>
      </c>
      <c r="E20" s="2505">
        <v>2406526</v>
      </c>
      <c r="F20" s="2505">
        <v>1686526</v>
      </c>
      <c r="G20" s="2505">
        <v>101142845</v>
      </c>
      <c r="H20" s="2505">
        <v>22726796</v>
      </c>
      <c r="I20" s="2505">
        <v>50743771</v>
      </c>
      <c r="J20" s="2513"/>
      <c r="K20" s="2506" t="s">
        <v>1887</v>
      </c>
      <c r="L20" s="1035"/>
      <c r="M20" s="2507"/>
      <c r="N20" s="2507"/>
      <c r="O20" s="2507"/>
    </row>
    <row r="21" spans="1:15" ht="13.5" customHeight="1" x14ac:dyDescent="0.2">
      <c r="A21" s="2502"/>
      <c r="B21" s="986" t="s">
        <v>298</v>
      </c>
      <c r="D21" s="2529"/>
      <c r="E21" s="2529"/>
      <c r="F21" s="2529"/>
      <c r="G21" s="2529"/>
      <c r="H21" s="2529"/>
      <c r="I21" s="2529"/>
      <c r="J21" s="2510"/>
      <c r="K21" s="2515" t="s">
        <v>1859</v>
      </c>
      <c r="M21" s="2507"/>
      <c r="N21" s="2507"/>
      <c r="O21" s="2507"/>
    </row>
    <row r="22" spans="1:15" ht="13.5" customHeight="1" x14ac:dyDescent="0.2">
      <c r="A22" s="2502"/>
      <c r="B22" s="986"/>
      <c r="C22" s="465" t="s">
        <v>1868</v>
      </c>
      <c r="D22" s="2529"/>
      <c r="E22" s="2529"/>
      <c r="F22" s="2529"/>
      <c r="G22" s="2529"/>
      <c r="H22" s="2529"/>
      <c r="I22" s="2529"/>
      <c r="J22" s="2510"/>
      <c r="K22" s="2503" t="s">
        <v>1869</v>
      </c>
      <c r="M22" s="2507"/>
      <c r="N22" s="2507"/>
      <c r="O22" s="2507"/>
    </row>
    <row r="23" spans="1:15" ht="13.5" customHeight="1" x14ac:dyDescent="0.2">
      <c r="A23" s="2502"/>
      <c r="B23" s="986"/>
      <c r="C23" s="2518" t="s">
        <v>1870</v>
      </c>
      <c r="D23" s="2529">
        <v>4844051</v>
      </c>
      <c r="E23" s="2529">
        <v>646210</v>
      </c>
      <c r="F23" s="2529">
        <v>408024</v>
      </c>
      <c r="G23" s="2529">
        <v>21524052</v>
      </c>
      <c r="H23" s="2529">
        <v>4596517</v>
      </c>
      <c r="I23" s="2529">
        <v>4101149</v>
      </c>
      <c r="J23" s="2510"/>
      <c r="K23" s="2519" t="s">
        <v>1871</v>
      </c>
      <c r="M23" s="2507"/>
      <c r="N23" s="2507"/>
      <c r="O23" s="2507"/>
    </row>
    <row r="24" spans="1:15" ht="13.5" customHeight="1" x14ac:dyDescent="0.2">
      <c r="A24" s="2502"/>
      <c r="B24" s="986"/>
      <c r="C24" s="465" t="s">
        <v>1872</v>
      </c>
      <c r="D24" s="2529"/>
      <c r="E24" s="2529"/>
      <c r="F24" s="2529"/>
      <c r="G24" s="2529"/>
      <c r="H24" s="2529"/>
      <c r="I24" s="2529"/>
      <c r="J24" s="2510"/>
      <c r="K24" s="2503" t="s">
        <v>1873</v>
      </c>
      <c r="M24" s="2507"/>
      <c r="N24" s="2507"/>
      <c r="O24" s="2507"/>
    </row>
    <row r="25" spans="1:15" ht="13.5" customHeight="1" x14ac:dyDescent="0.2">
      <c r="A25" s="2502"/>
      <c r="B25" s="986"/>
      <c r="C25" s="2518" t="s">
        <v>1874</v>
      </c>
      <c r="D25" s="2529">
        <v>98350384</v>
      </c>
      <c r="E25" s="2529">
        <v>1760316</v>
      </c>
      <c r="F25" s="2529">
        <v>1278502</v>
      </c>
      <c r="G25" s="2529">
        <v>79618793</v>
      </c>
      <c r="H25" s="2529">
        <v>18130279</v>
      </c>
      <c r="I25" s="2529">
        <v>46642622</v>
      </c>
      <c r="J25" s="2510"/>
      <c r="K25" s="2519" t="s">
        <v>1875</v>
      </c>
      <c r="M25" s="2507"/>
      <c r="N25" s="2507"/>
      <c r="O25" s="2507"/>
    </row>
    <row r="26" spans="1:15" ht="13.5" customHeight="1" x14ac:dyDescent="0.2">
      <c r="A26" s="2504"/>
      <c r="B26" s="414"/>
      <c r="C26" s="1035"/>
      <c r="D26" s="2505"/>
      <c r="E26" s="2505"/>
      <c r="F26" s="2505"/>
      <c r="G26" s="2505"/>
      <c r="H26" s="2505"/>
      <c r="I26" s="2505"/>
      <c r="J26" s="2504"/>
      <c r="K26" s="2506" t="s">
        <v>1921</v>
      </c>
      <c r="L26" s="1035"/>
      <c r="M26" s="2507"/>
      <c r="N26" s="2507"/>
      <c r="O26" s="2507"/>
    </row>
    <row r="27" spans="1:15" ht="13.5" customHeight="1" x14ac:dyDescent="0.2">
      <c r="A27" s="2504"/>
      <c r="B27" s="414" t="s">
        <v>1877</v>
      </c>
      <c r="C27" s="1035"/>
      <c r="D27" s="2505">
        <v>496957667</v>
      </c>
      <c r="E27" s="2505" t="s">
        <v>1919</v>
      </c>
      <c r="F27" s="2505" t="s">
        <v>1919</v>
      </c>
      <c r="G27" s="2505">
        <v>185625985</v>
      </c>
      <c r="H27" s="2505">
        <v>184220492</v>
      </c>
      <c r="I27" s="2505">
        <v>40090371</v>
      </c>
      <c r="J27" s="2504"/>
      <c r="K27" s="2521" t="s">
        <v>1922</v>
      </c>
      <c r="L27" s="1035"/>
      <c r="M27" s="2507"/>
      <c r="N27" s="2507"/>
      <c r="O27" s="2507"/>
    </row>
    <row r="28" spans="1:15" ht="13.5" customHeight="1" x14ac:dyDescent="0.2">
      <c r="A28" s="2502"/>
      <c r="B28" s="986" t="s">
        <v>414</v>
      </c>
      <c r="D28" s="2529"/>
      <c r="E28" s="2529"/>
      <c r="F28" s="2529"/>
      <c r="G28" s="2529"/>
      <c r="H28" s="2529"/>
      <c r="I28" s="2529"/>
      <c r="J28" s="2522"/>
      <c r="K28" s="2503" t="s">
        <v>1850</v>
      </c>
      <c r="M28" s="2507"/>
      <c r="N28" s="2507"/>
      <c r="O28" s="2507"/>
    </row>
    <row r="29" spans="1:15" ht="13.5" customHeight="1" x14ac:dyDescent="0.2">
      <c r="A29" s="2502"/>
      <c r="B29" s="986"/>
      <c r="C29" s="465" t="s">
        <v>1879</v>
      </c>
      <c r="D29" s="2529"/>
      <c r="E29" s="2529"/>
      <c r="F29" s="2529"/>
      <c r="G29" s="2529"/>
      <c r="H29" s="2529"/>
      <c r="I29" s="2529"/>
      <c r="J29" s="2510"/>
      <c r="K29" s="2503" t="s">
        <v>1880</v>
      </c>
      <c r="M29" s="2507"/>
      <c r="N29" s="2507"/>
      <c r="O29" s="2507"/>
    </row>
    <row r="30" spans="1:15" ht="13.5" customHeight="1" x14ac:dyDescent="0.2">
      <c r="A30" s="2502"/>
      <c r="B30" s="986"/>
      <c r="C30" s="2518" t="s">
        <v>1881</v>
      </c>
      <c r="D30" s="2529">
        <v>34410541</v>
      </c>
      <c r="E30" s="2511" t="s">
        <v>1919</v>
      </c>
      <c r="F30" s="2529">
        <v>0</v>
      </c>
      <c r="G30" s="2529">
        <v>2837698</v>
      </c>
      <c r="H30" s="2529">
        <v>0</v>
      </c>
      <c r="I30" s="2529" t="s">
        <v>1919</v>
      </c>
      <c r="J30" s="2510"/>
      <c r="K30" s="2519" t="s">
        <v>1882</v>
      </c>
      <c r="M30" s="2507"/>
      <c r="N30" s="2507"/>
      <c r="O30" s="2507"/>
    </row>
    <row r="31" spans="1:15" ht="15" customHeight="1" x14ac:dyDescent="0.2">
      <c r="A31" s="2502"/>
      <c r="B31" s="986"/>
      <c r="C31" s="465" t="s">
        <v>1883</v>
      </c>
      <c r="D31" s="2529">
        <v>280020699</v>
      </c>
      <c r="E31" s="2529">
        <v>59195</v>
      </c>
      <c r="F31" s="2529">
        <v>0</v>
      </c>
      <c r="G31" s="2529">
        <v>8442101</v>
      </c>
      <c r="H31" s="2529">
        <v>180787172</v>
      </c>
      <c r="I31" s="2529">
        <v>24229142</v>
      </c>
      <c r="J31" s="2510"/>
      <c r="K31" s="2503" t="s">
        <v>1884</v>
      </c>
      <c r="M31" s="2507"/>
      <c r="N31" s="2507"/>
      <c r="O31" s="2507"/>
    </row>
    <row r="32" spans="1:15" ht="6.75" customHeight="1" thickBot="1" x14ac:dyDescent="0.25">
      <c r="A32" s="2523"/>
      <c r="B32" s="2524"/>
      <c r="C32" s="2525"/>
      <c r="D32" s="2526"/>
      <c r="E32" s="2526"/>
      <c r="F32" s="2526"/>
      <c r="G32" s="2526"/>
      <c r="H32" s="2526"/>
      <c r="I32" s="2526"/>
      <c r="J32" s="2527"/>
      <c r="K32" s="2528"/>
      <c r="O32" s="2507"/>
    </row>
    <row r="33" spans="2:11" ht="4.5" customHeight="1" x14ac:dyDescent="0.2"/>
    <row r="34" spans="2:11" x14ac:dyDescent="0.2">
      <c r="B34" s="1029" t="s">
        <v>1923</v>
      </c>
      <c r="C34" s="1029"/>
      <c r="D34" s="1029"/>
      <c r="E34" s="1029"/>
      <c r="F34" s="1029"/>
      <c r="G34" s="1029"/>
      <c r="H34" s="1029"/>
      <c r="I34" s="1029" t="s">
        <v>1924</v>
      </c>
      <c r="J34" s="1029" t="s">
        <v>1925</v>
      </c>
      <c r="K34" s="1029"/>
    </row>
    <row r="35" spans="2:11" x14ac:dyDescent="0.2">
      <c r="C35" s="459" t="s">
        <v>1926</v>
      </c>
    </row>
  </sheetData>
  <pageMargins left="0.9055118110236221" right="0.51181102362204722" top="0.74803149606299213" bottom="0.74803149606299213" header="0.31496062992125984" footer="0.31496062992125984"/>
  <pageSetup paperSize="9" scale="95" orientation="landscape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5"/>
  <sheetViews>
    <sheetView workbookViewId="0">
      <selection activeCell="B34" sqref="B34"/>
    </sheetView>
  </sheetViews>
  <sheetFormatPr defaultRowHeight="12.75" x14ac:dyDescent="0.2"/>
  <cols>
    <col min="1" max="1" width="0.5" style="465" customWidth="1"/>
    <col min="2" max="2" width="1.5" style="465" customWidth="1"/>
    <col min="3" max="3" width="33.33203125" style="465" bestFit="1" customWidth="1"/>
    <col min="4" max="6" width="14.6640625" style="465" customWidth="1"/>
    <col min="7" max="7" width="16.6640625" style="465" customWidth="1"/>
    <col min="8" max="8" width="14.6640625" style="465" customWidth="1"/>
    <col min="9" max="9" width="14" style="465" customWidth="1"/>
    <col min="10" max="10" width="0.6640625" style="465" customWidth="1"/>
    <col min="11" max="11" width="34.33203125" style="465" customWidth="1"/>
    <col min="12" max="12" width="1.5" style="465" customWidth="1"/>
    <col min="13" max="13" width="14.1640625" style="465" bestFit="1" customWidth="1"/>
    <col min="14" max="256" width="9.33203125" style="465"/>
    <col min="257" max="257" width="0.5" style="465" customWidth="1"/>
    <col min="258" max="258" width="1.5" style="465" customWidth="1"/>
    <col min="259" max="259" width="33.33203125" style="465" bestFit="1" customWidth="1"/>
    <col min="260" max="262" width="14.6640625" style="465" customWidth="1"/>
    <col min="263" max="263" width="16.6640625" style="465" customWidth="1"/>
    <col min="264" max="264" width="14.6640625" style="465" customWidth="1"/>
    <col min="265" max="265" width="14" style="465" customWidth="1"/>
    <col min="266" max="266" width="0.6640625" style="465" customWidth="1"/>
    <col min="267" max="267" width="34.33203125" style="465" customWidth="1"/>
    <col min="268" max="268" width="1.5" style="465" customWidth="1"/>
    <col min="269" max="269" width="14.1640625" style="465" bestFit="1" customWidth="1"/>
    <col min="270" max="512" width="9.33203125" style="465"/>
    <col min="513" max="513" width="0.5" style="465" customWidth="1"/>
    <col min="514" max="514" width="1.5" style="465" customWidth="1"/>
    <col min="515" max="515" width="33.33203125" style="465" bestFit="1" customWidth="1"/>
    <col min="516" max="518" width="14.6640625" style="465" customWidth="1"/>
    <col min="519" max="519" width="16.6640625" style="465" customWidth="1"/>
    <col min="520" max="520" width="14.6640625" style="465" customWidth="1"/>
    <col min="521" max="521" width="14" style="465" customWidth="1"/>
    <col min="522" max="522" width="0.6640625" style="465" customWidth="1"/>
    <col min="523" max="523" width="34.33203125" style="465" customWidth="1"/>
    <col min="524" max="524" width="1.5" style="465" customWidth="1"/>
    <col min="525" max="525" width="14.1640625" style="465" bestFit="1" customWidth="1"/>
    <col min="526" max="768" width="9.33203125" style="465"/>
    <col min="769" max="769" width="0.5" style="465" customWidth="1"/>
    <col min="770" max="770" width="1.5" style="465" customWidth="1"/>
    <col min="771" max="771" width="33.33203125" style="465" bestFit="1" customWidth="1"/>
    <col min="772" max="774" width="14.6640625" style="465" customWidth="1"/>
    <col min="775" max="775" width="16.6640625" style="465" customWidth="1"/>
    <col min="776" max="776" width="14.6640625" style="465" customWidth="1"/>
    <col min="777" max="777" width="14" style="465" customWidth="1"/>
    <col min="778" max="778" width="0.6640625" style="465" customWidth="1"/>
    <col min="779" max="779" width="34.33203125" style="465" customWidth="1"/>
    <col min="780" max="780" width="1.5" style="465" customWidth="1"/>
    <col min="781" max="781" width="14.1640625" style="465" bestFit="1" customWidth="1"/>
    <col min="782" max="1024" width="9.33203125" style="465"/>
    <col min="1025" max="1025" width="0.5" style="465" customWidth="1"/>
    <col min="1026" max="1026" width="1.5" style="465" customWidth="1"/>
    <col min="1027" max="1027" width="33.33203125" style="465" bestFit="1" customWidth="1"/>
    <col min="1028" max="1030" width="14.6640625" style="465" customWidth="1"/>
    <col min="1031" max="1031" width="16.6640625" style="465" customWidth="1"/>
    <col min="1032" max="1032" width="14.6640625" style="465" customWidth="1"/>
    <col min="1033" max="1033" width="14" style="465" customWidth="1"/>
    <col min="1034" max="1034" width="0.6640625" style="465" customWidth="1"/>
    <col min="1035" max="1035" width="34.33203125" style="465" customWidth="1"/>
    <col min="1036" max="1036" width="1.5" style="465" customWidth="1"/>
    <col min="1037" max="1037" width="14.1640625" style="465" bestFit="1" customWidth="1"/>
    <col min="1038" max="1280" width="9.33203125" style="465"/>
    <col min="1281" max="1281" width="0.5" style="465" customWidth="1"/>
    <col min="1282" max="1282" width="1.5" style="465" customWidth="1"/>
    <col min="1283" max="1283" width="33.33203125" style="465" bestFit="1" customWidth="1"/>
    <col min="1284" max="1286" width="14.6640625" style="465" customWidth="1"/>
    <col min="1287" max="1287" width="16.6640625" style="465" customWidth="1"/>
    <col min="1288" max="1288" width="14.6640625" style="465" customWidth="1"/>
    <col min="1289" max="1289" width="14" style="465" customWidth="1"/>
    <col min="1290" max="1290" width="0.6640625" style="465" customWidth="1"/>
    <col min="1291" max="1291" width="34.33203125" style="465" customWidth="1"/>
    <col min="1292" max="1292" width="1.5" style="465" customWidth="1"/>
    <col min="1293" max="1293" width="14.1640625" style="465" bestFit="1" customWidth="1"/>
    <col min="1294" max="1536" width="9.33203125" style="465"/>
    <col min="1537" max="1537" width="0.5" style="465" customWidth="1"/>
    <col min="1538" max="1538" width="1.5" style="465" customWidth="1"/>
    <col min="1539" max="1539" width="33.33203125" style="465" bestFit="1" customWidth="1"/>
    <col min="1540" max="1542" width="14.6640625" style="465" customWidth="1"/>
    <col min="1543" max="1543" width="16.6640625" style="465" customWidth="1"/>
    <col min="1544" max="1544" width="14.6640625" style="465" customWidth="1"/>
    <col min="1545" max="1545" width="14" style="465" customWidth="1"/>
    <col min="1546" max="1546" width="0.6640625" style="465" customWidth="1"/>
    <col min="1547" max="1547" width="34.33203125" style="465" customWidth="1"/>
    <col min="1548" max="1548" width="1.5" style="465" customWidth="1"/>
    <col min="1549" max="1549" width="14.1640625" style="465" bestFit="1" customWidth="1"/>
    <col min="1550" max="1792" width="9.33203125" style="465"/>
    <col min="1793" max="1793" width="0.5" style="465" customWidth="1"/>
    <col min="1794" max="1794" width="1.5" style="465" customWidth="1"/>
    <col min="1795" max="1795" width="33.33203125" style="465" bestFit="1" customWidth="1"/>
    <col min="1796" max="1798" width="14.6640625" style="465" customWidth="1"/>
    <col min="1799" max="1799" width="16.6640625" style="465" customWidth="1"/>
    <col min="1800" max="1800" width="14.6640625" style="465" customWidth="1"/>
    <col min="1801" max="1801" width="14" style="465" customWidth="1"/>
    <col min="1802" max="1802" width="0.6640625" style="465" customWidth="1"/>
    <col min="1803" max="1803" width="34.33203125" style="465" customWidth="1"/>
    <col min="1804" max="1804" width="1.5" style="465" customWidth="1"/>
    <col min="1805" max="1805" width="14.1640625" style="465" bestFit="1" customWidth="1"/>
    <col min="1806" max="2048" width="9.33203125" style="465"/>
    <col min="2049" max="2049" width="0.5" style="465" customWidth="1"/>
    <col min="2050" max="2050" width="1.5" style="465" customWidth="1"/>
    <col min="2051" max="2051" width="33.33203125" style="465" bestFit="1" customWidth="1"/>
    <col min="2052" max="2054" width="14.6640625" style="465" customWidth="1"/>
    <col min="2055" max="2055" width="16.6640625" style="465" customWidth="1"/>
    <col min="2056" max="2056" width="14.6640625" style="465" customWidth="1"/>
    <col min="2057" max="2057" width="14" style="465" customWidth="1"/>
    <col min="2058" max="2058" width="0.6640625" style="465" customWidth="1"/>
    <col min="2059" max="2059" width="34.33203125" style="465" customWidth="1"/>
    <col min="2060" max="2060" width="1.5" style="465" customWidth="1"/>
    <col min="2061" max="2061" width="14.1640625" style="465" bestFit="1" customWidth="1"/>
    <col min="2062" max="2304" width="9.33203125" style="465"/>
    <col min="2305" max="2305" width="0.5" style="465" customWidth="1"/>
    <col min="2306" max="2306" width="1.5" style="465" customWidth="1"/>
    <col min="2307" max="2307" width="33.33203125" style="465" bestFit="1" customWidth="1"/>
    <col min="2308" max="2310" width="14.6640625" style="465" customWidth="1"/>
    <col min="2311" max="2311" width="16.6640625" style="465" customWidth="1"/>
    <col min="2312" max="2312" width="14.6640625" style="465" customWidth="1"/>
    <col min="2313" max="2313" width="14" style="465" customWidth="1"/>
    <col min="2314" max="2314" width="0.6640625" style="465" customWidth="1"/>
    <col min="2315" max="2315" width="34.33203125" style="465" customWidth="1"/>
    <col min="2316" max="2316" width="1.5" style="465" customWidth="1"/>
    <col min="2317" max="2317" width="14.1640625" style="465" bestFit="1" customWidth="1"/>
    <col min="2318" max="2560" width="9.33203125" style="465"/>
    <col min="2561" max="2561" width="0.5" style="465" customWidth="1"/>
    <col min="2562" max="2562" width="1.5" style="465" customWidth="1"/>
    <col min="2563" max="2563" width="33.33203125" style="465" bestFit="1" customWidth="1"/>
    <col min="2564" max="2566" width="14.6640625" style="465" customWidth="1"/>
    <col min="2567" max="2567" width="16.6640625" style="465" customWidth="1"/>
    <col min="2568" max="2568" width="14.6640625" style="465" customWidth="1"/>
    <col min="2569" max="2569" width="14" style="465" customWidth="1"/>
    <col min="2570" max="2570" width="0.6640625" style="465" customWidth="1"/>
    <col min="2571" max="2571" width="34.33203125" style="465" customWidth="1"/>
    <col min="2572" max="2572" width="1.5" style="465" customWidth="1"/>
    <col min="2573" max="2573" width="14.1640625" style="465" bestFit="1" customWidth="1"/>
    <col min="2574" max="2816" width="9.33203125" style="465"/>
    <col min="2817" max="2817" width="0.5" style="465" customWidth="1"/>
    <col min="2818" max="2818" width="1.5" style="465" customWidth="1"/>
    <col min="2819" max="2819" width="33.33203125" style="465" bestFit="1" customWidth="1"/>
    <col min="2820" max="2822" width="14.6640625" style="465" customWidth="1"/>
    <col min="2823" max="2823" width="16.6640625" style="465" customWidth="1"/>
    <col min="2824" max="2824" width="14.6640625" style="465" customWidth="1"/>
    <col min="2825" max="2825" width="14" style="465" customWidth="1"/>
    <col min="2826" max="2826" width="0.6640625" style="465" customWidth="1"/>
    <col min="2827" max="2827" width="34.33203125" style="465" customWidth="1"/>
    <col min="2828" max="2828" width="1.5" style="465" customWidth="1"/>
    <col min="2829" max="2829" width="14.1640625" style="465" bestFit="1" customWidth="1"/>
    <col min="2830" max="3072" width="9.33203125" style="465"/>
    <col min="3073" max="3073" width="0.5" style="465" customWidth="1"/>
    <col min="3074" max="3074" width="1.5" style="465" customWidth="1"/>
    <col min="3075" max="3075" width="33.33203125" style="465" bestFit="1" customWidth="1"/>
    <col min="3076" max="3078" width="14.6640625" style="465" customWidth="1"/>
    <col min="3079" max="3079" width="16.6640625" style="465" customWidth="1"/>
    <col min="3080" max="3080" width="14.6640625" style="465" customWidth="1"/>
    <col min="3081" max="3081" width="14" style="465" customWidth="1"/>
    <col min="3082" max="3082" width="0.6640625" style="465" customWidth="1"/>
    <col min="3083" max="3083" width="34.33203125" style="465" customWidth="1"/>
    <col min="3084" max="3084" width="1.5" style="465" customWidth="1"/>
    <col min="3085" max="3085" width="14.1640625" style="465" bestFit="1" customWidth="1"/>
    <col min="3086" max="3328" width="9.33203125" style="465"/>
    <col min="3329" max="3329" width="0.5" style="465" customWidth="1"/>
    <col min="3330" max="3330" width="1.5" style="465" customWidth="1"/>
    <col min="3331" max="3331" width="33.33203125" style="465" bestFit="1" customWidth="1"/>
    <col min="3332" max="3334" width="14.6640625" style="465" customWidth="1"/>
    <col min="3335" max="3335" width="16.6640625" style="465" customWidth="1"/>
    <col min="3336" max="3336" width="14.6640625" style="465" customWidth="1"/>
    <col min="3337" max="3337" width="14" style="465" customWidth="1"/>
    <col min="3338" max="3338" width="0.6640625" style="465" customWidth="1"/>
    <col min="3339" max="3339" width="34.33203125" style="465" customWidth="1"/>
    <col min="3340" max="3340" width="1.5" style="465" customWidth="1"/>
    <col min="3341" max="3341" width="14.1640625" style="465" bestFit="1" customWidth="1"/>
    <col min="3342" max="3584" width="9.33203125" style="465"/>
    <col min="3585" max="3585" width="0.5" style="465" customWidth="1"/>
    <col min="3586" max="3586" width="1.5" style="465" customWidth="1"/>
    <col min="3587" max="3587" width="33.33203125" style="465" bestFit="1" customWidth="1"/>
    <col min="3588" max="3590" width="14.6640625" style="465" customWidth="1"/>
    <col min="3591" max="3591" width="16.6640625" style="465" customWidth="1"/>
    <col min="3592" max="3592" width="14.6640625" style="465" customWidth="1"/>
    <col min="3593" max="3593" width="14" style="465" customWidth="1"/>
    <col min="3594" max="3594" width="0.6640625" style="465" customWidth="1"/>
    <col min="3595" max="3595" width="34.33203125" style="465" customWidth="1"/>
    <col min="3596" max="3596" width="1.5" style="465" customWidth="1"/>
    <col min="3597" max="3597" width="14.1640625" style="465" bestFit="1" customWidth="1"/>
    <col min="3598" max="3840" width="9.33203125" style="465"/>
    <col min="3841" max="3841" width="0.5" style="465" customWidth="1"/>
    <col min="3842" max="3842" width="1.5" style="465" customWidth="1"/>
    <col min="3843" max="3843" width="33.33203125" style="465" bestFit="1" customWidth="1"/>
    <col min="3844" max="3846" width="14.6640625" style="465" customWidth="1"/>
    <col min="3847" max="3847" width="16.6640625" style="465" customWidth="1"/>
    <col min="3848" max="3848" width="14.6640625" style="465" customWidth="1"/>
    <col min="3849" max="3849" width="14" style="465" customWidth="1"/>
    <col min="3850" max="3850" width="0.6640625" style="465" customWidth="1"/>
    <col min="3851" max="3851" width="34.33203125" style="465" customWidth="1"/>
    <col min="3852" max="3852" width="1.5" style="465" customWidth="1"/>
    <col min="3853" max="3853" width="14.1640625" style="465" bestFit="1" customWidth="1"/>
    <col min="3854" max="4096" width="9.33203125" style="465"/>
    <col min="4097" max="4097" width="0.5" style="465" customWidth="1"/>
    <col min="4098" max="4098" width="1.5" style="465" customWidth="1"/>
    <col min="4099" max="4099" width="33.33203125" style="465" bestFit="1" customWidth="1"/>
    <col min="4100" max="4102" width="14.6640625" style="465" customWidth="1"/>
    <col min="4103" max="4103" width="16.6640625" style="465" customWidth="1"/>
    <col min="4104" max="4104" width="14.6640625" style="465" customWidth="1"/>
    <col min="4105" max="4105" width="14" style="465" customWidth="1"/>
    <col min="4106" max="4106" width="0.6640625" style="465" customWidth="1"/>
    <col min="4107" max="4107" width="34.33203125" style="465" customWidth="1"/>
    <col min="4108" max="4108" width="1.5" style="465" customWidth="1"/>
    <col min="4109" max="4109" width="14.1640625" style="465" bestFit="1" customWidth="1"/>
    <col min="4110" max="4352" width="9.33203125" style="465"/>
    <col min="4353" max="4353" width="0.5" style="465" customWidth="1"/>
    <col min="4354" max="4354" width="1.5" style="465" customWidth="1"/>
    <col min="4355" max="4355" width="33.33203125" style="465" bestFit="1" customWidth="1"/>
    <col min="4356" max="4358" width="14.6640625" style="465" customWidth="1"/>
    <col min="4359" max="4359" width="16.6640625" style="465" customWidth="1"/>
    <col min="4360" max="4360" width="14.6640625" style="465" customWidth="1"/>
    <col min="4361" max="4361" width="14" style="465" customWidth="1"/>
    <col min="4362" max="4362" width="0.6640625" style="465" customWidth="1"/>
    <col min="4363" max="4363" width="34.33203125" style="465" customWidth="1"/>
    <col min="4364" max="4364" width="1.5" style="465" customWidth="1"/>
    <col min="4365" max="4365" width="14.1640625" style="465" bestFit="1" customWidth="1"/>
    <col min="4366" max="4608" width="9.33203125" style="465"/>
    <col min="4609" max="4609" width="0.5" style="465" customWidth="1"/>
    <col min="4610" max="4610" width="1.5" style="465" customWidth="1"/>
    <col min="4611" max="4611" width="33.33203125" style="465" bestFit="1" customWidth="1"/>
    <col min="4612" max="4614" width="14.6640625" style="465" customWidth="1"/>
    <col min="4615" max="4615" width="16.6640625" style="465" customWidth="1"/>
    <col min="4616" max="4616" width="14.6640625" style="465" customWidth="1"/>
    <col min="4617" max="4617" width="14" style="465" customWidth="1"/>
    <col min="4618" max="4618" width="0.6640625" style="465" customWidth="1"/>
    <col min="4619" max="4619" width="34.33203125" style="465" customWidth="1"/>
    <col min="4620" max="4620" width="1.5" style="465" customWidth="1"/>
    <col min="4621" max="4621" width="14.1640625" style="465" bestFit="1" customWidth="1"/>
    <col min="4622" max="4864" width="9.33203125" style="465"/>
    <col min="4865" max="4865" width="0.5" style="465" customWidth="1"/>
    <col min="4866" max="4866" width="1.5" style="465" customWidth="1"/>
    <col min="4867" max="4867" width="33.33203125" style="465" bestFit="1" customWidth="1"/>
    <col min="4868" max="4870" width="14.6640625" style="465" customWidth="1"/>
    <col min="4871" max="4871" width="16.6640625" style="465" customWidth="1"/>
    <col min="4872" max="4872" width="14.6640625" style="465" customWidth="1"/>
    <col min="4873" max="4873" width="14" style="465" customWidth="1"/>
    <col min="4874" max="4874" width="0.6640625" style="465" customWidth="1"/>
    <col min="4875" max="4875" width="34.33203125" style="465" customWidth="1"/>
    <col min="4876" max="4876" width="1.5" style="465" customWidth="1"/>
    <col min="4877" max="4877" width="14.1640625" style="465" bestFit="1" customWidth="1"/>
    <col min="4878" max="5120" width="9.33203125" style="465"/>
    <col min="5121" max="5121" width="0.5" style="465" customWidth="1"/>
    <col min="5122" max="5122" width="1.5" style="465" customWidth="1"/>
    <col min="5123" max="5123" width="33.33203125" style="465" bestFit="1" customWidth="1"/>
    <col min="5124" max="5126" width="14.6640625" style="465" customWidth="1"/>
    <col min="5127" max="5127" width="16.6640625" style="465" customWidth="1"/>
    <col min="5128" max="5128" width="14.6640625" style="465" customWidth="1"/>
    <col min="5129" max="5129" width="14" style="465" customWidth="1"/>
    <col min="5130" max="5130" width="0.6640625" style="465" customWidth="1"/>
    <col min="5131" max="5131" width="34.33203125" style="465" customWidth="1"/>
    <col min="5132" max="5132" width="1.5" style="465" customWidth="1"/>
    <col min="5133" max="5133" width="14.1640625" style="465" bestFit="1" customWidth="1"/>
    <col min="5134" max="5376" width="9.33203125" style="465"/>
    <col min="5377" max="5377" width="0.5" style="465" customWidth="1"/>
    <col min="5378" max="5378" width="1.5" style="465" customWidth="1"/>
    <col min="5379" max="5379" width="33.33203125" style="465" bestFit="1" customWidth="1"/>
    <col min="5380" max="5382" width="14.6640625" style="465" customWidth="1"/>
    <col min="5383" max="5383" width="16.6640625" style="465" customWidth="1"/>
    <col min="5384" max="5384" width="14.6640625" style="465" customWidth="1"/>
    <col min="5385" max="5385" width="14" style="465" customWidth="1"/>
    <col min="5386" max="5386" width="0.6640625" style="465" customWidth="1"/>
    <col min="5387" max="5387" width="34.33203125" style="465" customWidth="1"/>
    <col min="5388" max="5388" width="1.5" style="465" customWidth="1"/>
    <col min="5389" max="5389" width="14.1640625" style="465" bestFit="1" customWidth="1"/>
    <col min="5390" max="5632" width="9.33203125" style="465"/>
    <col min="5633" max="5633" width="0.5" style="465" customWidth="1"/>
    <col min="5634" max="5634" width="1.5" style="465" customWidth="1"/>
    <col min="5635" max="5635" width="33.33203125" style="465" bestFit="1" customWidth="1"/>
    <col min="5636" max="5638" width="14.6640625" style="465" customWidth="1"/>
    <col min="5639" max="5639" width="16.6640625" style="465" customWidth="1"/>
    <col min="5640" max="5640" width="14.6640625" style="465" customWidth="1"/>
    <col min="5641" max="5641" width="14" style="465" customWidth="1"/>
    <col min="5642" max="5642" width="0.6640625" style="465" customWidth="1"/>
    <col min="5643" max="5643" width="34.33203125" style="465" customWidth="1"/>
    <col min="5644" max="5644" width="1.5" style="465" customWidth="1"/>
    <col min="5645" max="5645" width="14.1640625" style="465" bestFit="1" customWidth="1"/>
    <col min="5646" max="5888" width="9.33203125" style="465"/>
    <col min="5889" max="5889" width="0.5" style="465" customWidth="1"/>
    <col min="5890" max="5890" width="1.5" style="465" customWidth="1"/>
    <col min="5891" max="5891" width="33.33203125" style="465" bestFit="1" customWidth="1"/>
    <col min="5892" max="5894" width="14.6640625" style="465" customWidth="1"/>
    <col min="5895" max="5895" width="16.6640625" style="465" customWidth="1"/>
    <col min="5896" max="5896" width="14.6640625" style="465" customWidth="1"/>
    <col min="5897" max="5897" width="14" style="465" customWidth="1"/>
    <col min="5898" max="5898" width="0.6640625" style="465" customWidth="1"/>
    <col min="5899" max="5899" width="34.33203125" style="465" customWidth="1"/>
    <col min="5900" max="5900" width="1.5" style="465" customWidth="1"/>
    <col min="5901" max="5901" width="14.1640625" style="465" bestFit="1" customWidth="1"/>
    <col min="5902" max="6144" width="9.33203125" style="465"/>
    <col min="6145" max="6145" width="0.5" style="465" customWidth="1"/>
    <col min="6146" max="6146" width="1.5" style="465" customWidth="1"/>
    <col min="6147" max="6147" width="33.33203125" style="465" bestFit="1" customWidth="1"/>
    <col min="6148" max="6150" width="14.6640625" style="465" customWidth="1"/>
    <col min="6151" max="6151" width="16.6640625" style="465" customWidth="1"/>
    <col min="6152" max="6152" width="14.6640625" style="465" customWidth="1"/>
    <col min="6153" max="6153" width="14" style="465" customWidth="1"/>
    <col min="6154" max="6154" width="0.6640625" style="465" customWidth="1"/>
    <col min="6155" max="6155" width="34.33203125" style="465" customWidth="1"/>
    <col min="6156" max="6156" width="1.5" style="465" customWidth="1"/>
    <col min="6157" max="6157" width="14.1640625" style="465" bestFit="1" customWidth="1"/>
    <col min="6158" max="6400" width="9.33203125" style="465"/>
    <col min="6401" max="6401" width="0.5" style="465" customWidth="1"/>
    <col min="6402" max="6402" width="1.5" style="465" customWidth="1"/>
    <col min="6403" max="6403" width="33.33203125" style="465" bestFit="1" customWidth="1"/>
    <col min="6404" max="6406" width="14.6640625" style="465" customWidth="1"/>
    <col min="6407" max="6407" width="16.6640625" style="465" customWidth="1"/>
    <col min="6408" max="6408" width="14.6640625" style="465" customWidth="1"/>
    <col min="6409" max="6409" width="14" style="465" customWidth="1"/>
    <col min="6410" max="6410" width="0.6640625" style="465" customWidth="1"/>
    <col min="6411" max="6411" width="34.33203125" style="465" customWidth="1"/>
    <col min="6412" max="6412" width="1.5" style="465" customWidth="1"/>
    <col min="6413" max="6413" width="14.1640625" style="465" bestFit="1" customWidth="1"/>
    <col min="6414" max="6656" width="9.33203125" style="465"/>
    <col min="6657" max="6657" width="0.5" style="465" customWidth="1"/>
    <col min="6658" max="6658" width="1.5" style="465" customWidth="1"/>
    <col min="6659" max="6659" width="33.33203125" style="465" bestFit="1" customWidth="1"/>
    <col min="6660" max="6662" width="14.6640625" style="465" customWidth="1"/>
    <col min="6663" max="6663" width="16.6640625" style="465" customWidth="1"/>
    <col min="6664" max="6664" width="14.6640625" style="465" customWidth="1"/>
    <col min="6665" max="6665" width="14" style="465" customWidth="1"/>
    <col min="6666" max="6666" width="0.6640625" style="465" customWidth="1"/>
    <col min="6667" max="6667" width="34.33203125" style="465" customWidth="1"/>
    <col min="6668" max="6668" width="1.5" style="465" customWidth="1"/>
    <col min="6669" max="6669" width="14.1640625" style="465" bestFit="1" customWidth="1"/>
    <col min="6670" max="6912" width="9.33203125" style="465"/>
    <col min="6913" max="6913" width="0.5" style="465" customWidth="1"/>
    <col min="6914" max="6914" width="1.5" style="465" customWidth="1"/>
    <col min="6915" max="6915" width="33.33203125" style="465" bestFit="1" customWidth="1"/>
    <col min="6916" max="6918" width="14.6640625" style="465" customWidth="1"/>
    <col min="6919" max="6919" width="16.6640625" style="465" customWidth="1"/>
    <col min="6920" max="6920" width="14.6640625" style="465" customWidth="1"/>
    <col min="6921" max="6921" width="14" style="465" customWidth="1"/>
    <col min="6922" max="6922" width="0.6640625" style="465" customWidth="1"/>
    <col min="6923" max="6923" width="34.33203125" style="465" customWidth="1"/>
    <col min="6924" max="6924" width="1.5" style="465" customWidth="1"/>
    <col min="6925" max="6925" width="14.1640625" style="465" bestFit="1" customWidth="1"/>
    <col min="6926" max="7168" width="9.33203125" style="465"/>
    <col min="7169" max="7169" width="0.5" style="465" customWidth="1"/>
    <col min="7170" max="7170" width="1.5" style="465" customWidth="1"/>
    <col min="7171" max="7171" width="33.33203125" style="465" bestFit="1" customWidth="1"/>
    <col min="7172" max="7174" width="14.6640625" style="465" customWidth="1"/>
    <col min="7175" max="7175" width="16.6640625" style="465" customWidth="1"/>
    <col min="7176" max="7176" width="14.6640625" style="465" customWidth="1"/>
    <col min="7177" max="7177" width="14" style="465" customWidth="1"/>
    <col min="7178" max="7178" width="0.6640625" style="465" customWidth="1"/>
    <col min="7179" max="7179" width="34.33203125" style="465" customWidth="1"/>
    <col min="7180" max="7180" width="1.5" style="465" customWidth="1"/>
    <col min="7181" max="7181" width="14.1640625" style="465" bestFit="1" customWidth="1"/>
    <col min="7182" max="7424" width="9.33203125" style="465"/>
    <col min="7425" max="7425" width="0.5" style="465" customWidth="1"/>
    <col min="7426" max="7426" width="1.5" style="465" customWidth="1"/>
    <col min="7427" max="7427" width="33.33203125" style="465" bestFit="1" customWidth="1"/>
    <col min="7428" max="7430" width="14.6640625" style="465" customWidth="1"/>
    <col min="7431" max="7431" width="16.6640625" style="465" customWidth="1"/>
    <col min="7432" max="7432" width="14.6640625" style="465" customWidth="1"/>
    <col min="7433" max="7433" width="14" style="465" customWidth="1"/>
    <col min="7434" max="7434" width="0.6640625" style="465" customWidth="1"/>
    <col min="7435" max="7435" width="34.33203125" style="465" customWidth="1"/>
    <col min="7436" max="7436" width="1.5" style="465" customWidth="1"/>
    <col min="7437" max="7437" width="14.1640625" style="465" bestFit="1" customWidth="1"/>
    <col min="7438" max="7680" width="9.33203125" style="465"/>
    <col min="7681" max="7681" width="0.5" style="465" customWidth="1"/>
    <col min="7682" max="7682" width="1.5" style="465" customWidth="1"/>
    <col min="7683" max="7683" width="33.33203125" style="465" bestFit="1" customWidth="1"/>
    <col min="7684" max="7686" width="14.6640625" style="465" customWidth="1"/>
    <col min="7687" max="7687" width="16.6640625" style="465" customWidth="1"/>
    <col min="7688" max="7688" width="14.6640625" style="465" customWidth="1"/>
    <col min="7689" max="7689" width="14" style="465" customWidth="1"/>
    <col min="7690" max="7690" width="0.6640625" style="465" customWidth="1"/>
    <col min="7691" max="7691" width="34.33203125" style="465" customWidth="1"/>
    <col min="7692" max="7692" width="1.5" style="465" customWidth="1"/>
    <col min="7693" max="7693" width="14.1640625" style="465" bestFit="1" customWidth="1"/>
    <col min="7694" max="7936" width="9.33203125" style="465"/>
    <col min="7937" max="7937" width="0.5" style="465" customWidth="1"/>
    <col min="7938" max="7938" width="1.5" style="465" customWidth="1"/>
    <col min="7939" max="7939" width="33.33203125" style="465" bestFit="1" customWidth="1"/>
    <col min="7940" max="7942" width="14.6640625" style="465" customWidth="1"/>
    <col min="7943" max="7943" width="16.6640625" style="465" customWidth="1"/>
    <col min="7944" max="7944" width="14.6640625" style="465" customWidth="1"/>
    <col min="7945" max="7945" width="14" style="465" customWidth="1"/>
    <col min="7946" max="7946" width="0.6640625" style="465" customWidth="1"/>
    <col min="7947" max="7947" width="34.33203125" style="465" customWidth="1"/>
    <col min="7948" max="7948" width="1.5" style="465" customWidth="1"/>
    <col min="7949" max="7949" width="14.1640625" style="465" bestFit="1" customWidth="1"/>
    <col min="7950" max="8192" width="9.33203125" style="465"/>
    <col min="8193" max="8193" width="0.5" style="465" customWidth="1"/>
    <col min="8194" max="8194" width="1.5" style="465" customWidth="1"/>
    <col min="8195" max="8195" width="33.33203125" style="465" bestFit="1" customWidth="1"/>
    <col min="8196" max="8198" width="14.6640625" style="465" customWidth="1"/>
    <col min="8199" max="8199" width="16.6640625" style="465" customWidth="1"/>
    <col min="8200" max="8200" width="14.6640625" style="465" customWidth="1"/>
    <col min="8201" max="8201" width="14" style="465" customWidth="1"/>
    <col min="8202" max="8202" width="0.6640625" style="465" customWidth="1"/>
    <col min="8203" max="8203" width="34.33203125" style="465" customWidth="1"/>
    <col min="8204" max="8204" width="1.5" style="465" customWidth="1"/>
    <col min="8205" max="8205" width="14.1640625" style="465" bestFit="1" customWidth="1"/>
    <col min="8206" max="8448" width="9.33203125" style="465"/>
    <col min="8449" max="8449" width="0.5" style="465" customWidth="1"/>
    <col min="8450" max="8450" width="1.5" style="465" customWidth="1"/>
    <col min="8451" max="8451" width="33.33203125" style="465" bestFit="1" customWidth="1"/>
    <col min="8452" max="8454" width="14.6640625" style="465" customWidth="1"/>
    <col min="8455" max="8455" width="16.6640625" style="465" customWidth="1"/>
    <col min="8456" max="8456" width="14.6640625" style="465" customWidth="1"/>
    <col min="8457" max="8457" width="14" style="465" customWidth="1"/>
    <col min="8458" max="8458" width="0.6640625" style="465" customWidth="1"/>
    <col min="8459" max="8459" width="34.33203125" style="465" customWidth="1"/>
    <col min="8460" max="8460" width="1.5" style="465" customWidth="1"/>
    <col min="8461" max="8461" width="14.1640625" style="465" bestFit="1" customWidth="1"/>
    <col min="8462" max="8704" width="9.33203125" style="465"/>
    <col min="8705" max="8705" width="0.5" style="465" customWidth="1"/>
    <col min="8706" max="8706" width="1.5" style="465" customWidth="1"/>
    <col min="8707" max="8707" width="33.33203125" style="465" bestFit="1" customWidth="1"/>
    <col min="8708" max="8710" width="14.6640625" style="465" customWidth="1"/>
    <col min="8711" max="8711" width="16.6640625" style="465" customWidth="1"/>
    <col min="8712" max="8712" width="14.6640625" style="465" customWidth="1"/>
    <col min="8713" max="8713" width="14" style="465" customWidth="1"/>
    <col min="8714" max="8714" width="0.6640625" style="465" customWidth="1"/>
    <col min="8715" max="8715" width="34.33203125" style="465" customWidth="1"/>
    <col min="8716" max="8716" width="1.5" style="465" customWidth="1"/>
    <col min="8717" max="8717" width="14.1640625" style="465" bestFit="1" customWidth="1"/>
    <col min="8718" max="8960" width="9.33203125" style="465"/>
    <col min="8961" max="8961" width="0.5" style="465" customWidth="1"/>
    <col min="8962" max="8962" width="1.5" style="465" customWidth="1"/>
    <col min="8963" max="8963" width="33.33203125" style="465" bestFit="1" customWidth="1"/>
    <col min="8964" max="8966" width="14.6640625" style="465" customWidth="1"/>
    <col min="8967" max="8967" width="16.6640625" style="465" customWidth="1"/>
    <col min="8968" max="8968" width="14.6640625" style="465" customWidth="1"/>
    <col min="8969" max="8969" width="14" style="465" customWidth="1"/>
    <col min="8970" max="8970" width="0.6640625" style="465" customWidth="1"/>
    <col min="8971" max="8971" width="34.33203125" style="465" customWidth="1"/>
    <col min="8972" max="8972" width="1.5" style="465" customWidth="1"/>
    <col min="8973" max="8973" width="14.1640625" style="465" bestFit="1" customWidth="1"/>
    <col min="8974" max="9216" width="9.33203125" style="465"/>
    <col min="9217" max="9217" width="0.5" style="465" customWidth="1"/>
    <col min="9218" max="9218" width="1.5" style="465" customWidth="1"/>
    <col min="9219" max="9219" width="33.33203125" style="465" bestFit="1" customWidth="1"/>
    <col min="9220" max="9222" width="14.6640625" style="465" customWidth="1"/>
    <col min="9223" max="9223" width="16.6640625" style="465" customWidth="1"/>
    <col min="9224" max="9224" width="14.6640625" style="465" customWidth="1"/>
    <col min="9225" max="9225" width="14" style="465" customWidth="1"/>
    <col min="9226" max="9226" width="0.6640625" style="465" customWidth="1"/>
    <col min="9227" max="9227" width="34.33203125" style="465" customWidth="1"/>
    <col min="9228" max="9228" width="1.5" style="465" customWidth="1"/>
    <col min="9229" max="9229" width="14.1640625" style="465" bestFit="1" customWidth="1"/>
    <col min="9230" max="9472" width="9.33203125" style="465"/>
    <col min="9473" max="9473" width="0.5" style="465" customWidth="1"/>
    <col min="9474" max="9474" width="1.5" style="465" customWidth="1"/>
    <col min="9475" max="9475" width="33.33203125" style="465" bestFit="1" customWidth="1"/>
    <col min="9476" max="9478" width="14.6640625" style="465" customWidth="1"/>
    <col min="9479" max="9479" width="16.6640625" style="465" customWidth="1"/>
    <col min="9480" max="9480" width="14.6640625" style="465" customWidth="1"/>
    <col min="9481" max="9481" width="14" style="465" customWidth="1"/>
    <col min="9482" max="9482" width="0.6640625" style="465" customWidth="1"/>
    <col min="9483" max="9483" width="34.33203125" style="465" customWidth="1"/>
    <col min="9484" max="9484" width="1.5" style="465" customWidth="1"/>
    <col min="9485" max="9485" width="14.1640625" style="465" bestFit="1" customWidth="1"/>
    <col min="9486" max="9728" width="9.33203125" style="465"/>
    <col min="9729" max="9729" width="0.5" style="465" customWidth="1"/>
    <col min="9730" max="9730" width="1.5" style="465" customWidth="1"/>
    <col min="9731" max="9731" width="33.33203125" style="465" bestFit="1" customWidth="1"/>
    <col min="9732" max="9734" width="14.6640625" style="465" customWidth="1"/>
    <col min="9735" max="9735" width="16.6640625" style="465" customWidth="1"/>
    <col min="9736" max="9736" width="14.6640625" style="465" customWidth="1"/>
    <col min="9737" max="9737" width="14" style="465" customWidth="1"/>
    <col min="9738" max="9738" width="0.6640625" style="465" customWidth="1"/>
    <col min="9739" max="9739" width="34.33203125" style="465" customWidth="1"/>
    <col min="9740" max="9740" width="1.5" style="465" customWidth="1"/>
    <col min="9741" max="9741" width="14.1640625" style="465" bestFit="1" customWidth="1"/>
    <col min="9742" max="9984" width="9.33203125" style="465"/>
    <col min="9985" max="9985" width="0.5" style="465" customWidth="1"/>
    <col min="9986" max="9986" width="1.5" style="465" customWidth="1"/>
    <col min="9987" max="9987" width="33.33203125" style="465" bestFit="1" customWidth="1"/>
    <col min="9988" max="9990" width="14.6640625" style="465" customWidth="1"/>
    <col min="9991" max="9991" width="16.6640625" style="465" customWidth="1"/>
    <col min="9992" max="9992" width="14.6640625" style="465" customWidth="1"/>
    <col min="9993" max="9993" width="14" style="465" customWidth="1"/>
    <col min="9994" max="9994" width="0.6640625" style="465" customWidth="1"/>
    <col min="9995" max="9995" width="34.33203125" style="465" customWidth="1"/>
    <col min="9996" max="9996" width="1.5" style="465" customWidth="1"/>
    <col min="9997" max="9997" width="14.1640625" style="465" bestFit="1" customWidth="1"/>
    <col min="9998" max="10240" width="9.33203125" style="465"/>
    <col min="10241" max="10241" width="0.5" style="465" customWidth="1"/>
    <col min="10242" max="10242" width="1.5" style="465" customWidth="1"/>
    <col min="10243" max="10243" width="33.33203125" style="465" bestFit="1" customWidth="1"/>
    <col min="10244" max="10246" width="14.6640625" style="465" customWidth="1"/>
    <col min="10247" max="10247" width="16.6640625" style="465" customWidth="1"/>
    <col min="10248" max="10248" width="14.6640625" style="465" customWidth="1"/>
    <col min="10249" max="10249" width="14" style="465" customWidth="1"/>
    <col min="10250" max="10250" width="0.6640625" style="465" customWidth="1"/>
    <col min="10251" max="10251" width="34.33203125" style="465" customWidth="1"/>
    <col min="10252" max="10252" width="1.5" style="465" customWidth="1"/>
    <col min="10253" max="10253" width="14.1640625" style="465" bestFit="1" customWidth="1"/>
    <col min="10254" max="10496" width="9.33203125" style="465"/>
    <col min="10497" max="10497" width="0.5" style="465" customWidth="1"/>
    <col min="10498" max="10498" width="1.5" style="465" customWidth="1"/>
    <col min="10499" max="10499" width="33.33203125" style="465" bestFit="1" customWidth="1"/>
    <col min="10500" max="10502" width="14.6640625" style="465" customWidth="1"/>
    <col min="10503" max="10503" width="16.6640625" style="465" customWidth="1"/>
    <col min="10504" max="10504" width="14.6640625" style="465" customWidth="1"/>
    <col min="10505" max="10505" width="14" style="465" customWidth="1"/>
    <col min="10506" max="10506" width="0.6640625" style="465" customWidth="1"/>
    <col min="10507" max="10507" width="34.33203125" style="465" customWidth="1"/>
    <col min="10508" max="10508" width="1.5" style="465" customWidth="1"/>
    <col min="10509" max="10509" width="14.1640625" style="465" bestFit="1" customWidth="1"/>
    <col min="10510" max="10752" width="9.33203125" style="465"/>
    <col min="10753" max="10753" width="0.5" style="465" customWidth="1"/>
    <col min="10754" max="10754" width="1.5" style="465" customWidth="1"/>
    <col min="10755" max="10755" width="33.33203125" style="465" bestFit="1" customWidth="1"/>
    <col min="10756" max="10758" width="14.6640625" style="465" customWidth="1"/>
    <col min="10759" max="10759" width="16.6640625" style="465" customWidth="1"/>
    <col min="10760" max="10760" width="14.6640625" style="465" customWidth="1"/>
    <col min="10761" max="10761" width="14" style="465" customWidth="1"/>
    <col min="10762" max="10762" width="0.6640625" style="465" customWidth="1"/>
    <col min="10763" max="10763" width="34.33203125" style="465" customWidth="1"/>
    <col min="10764" max="10764" width="1.5" style="465" customWidth="1"/>
    <col min="10765" max="10765" width="14.1640625" style="465" bestFit="1" customWidth="1"/>
    <col min="10766" max="11008" width="9.33203125" style="465"/>
    <col min="11009" max="11009" width="0.5" style="465" customWidth="1"/>
    <col min="11010" max="11010" width="1.5" style="465" customWidth="1"/>
    <col min="11011" max="11011" width="33.33203125" style="465" bestFit="1" customWidth="1"/>
    <col min="11012" max="11014" width="14.6640625" style="465" customWidth="1"/>
    <col min="11015" max="11015" width="16.6640625" style="465" customWidth="1"/>
    <col min="11016" max="11016" width="14.6640625" style="465" customWidth="1"/>
    <col min="11017" max="11017" width="14" style="465" customWidth="1"/>
    <col min="11018" max="11018" width="0.6640625" style="465" customWidth="1"/>
    <col min="11019" max="11019" width="34.33203125" style="465" customWidth="1"/>
    <col min="11020" max="11020" width="1.5" style="465" customWidth="1"/>
    <col min="11021" max="11021" width="14.1640625" style="465" bestFit="1" customWidth="1"/>
    <col min="11022" max="11264" width="9.33203125" style="465"/>
    <col min="11265" max="11265" width="0.5" style="465" customWidth="1"/>
    <col min="11266" max="11266" width="1.5" style="465" customWidth="1"/>
    <col min="11267" max="11267" width="33.33203125" style="465" bestFit="1" customWidth="1"/>
    <col min="11268" max="11270" width="14.6640625" style="465" customWidth="1"/>
    <col min="11271" max="11271" width="16.6640625" style="465" customWidth="1"/>
    <col min="11272" max="11272" width="14.6640625" style="465" customWidth="1"/>
    <col min="11273" max="11273" width="14" style="465" customWidth="1"/>
    <col min="11274" max="11274" width="0.6640625" style="465" customWidth="1"/>
    <col min="11275" max="11275" width="34.33203125" style="465" customWidth="1"/>
    <col min="11276" max="11276" width="1.5" style="465" customWidth="1"/>
    <col min="11277" max="11277" width="14.1640625" style="465" bestFit="1" customWidth="1"/>
    <col min="11278" max="11520" width="9.33203125" style="465"/>
    <col min="11521" max="11521" width="0.5" style="465" customWidth="1"/>
    <col min="11522" max="11522" width="1.5" style="465" customWidth="1"/>
    <col min="11523" max="11523" width="33.33203125" style="465" bestFit="1" customWidth="1"/>
    <col min="11524" max="11526" width="14.6640625" style="465" customWidth="1"/>
    <col min="11527" max="11527" width="16.6640625" style="465" customWidth="1"/>
    <col min="11528" max="11528" width="14.6640625" style="465" customWidth="1"/>
    <col min="11529" max="11529" width="14" style="465" customWidth="1"/>
    <col min="11530" max="11530" width="0.6640625" style="465" customWidth="1"/>
    <col min="11531" max="11531" width="34.33203125" style="465" customWidth="1"/>
    <col min="11532" max="11532" width="1.5" style="465" customWidth="1"/>
    <col min="11533" max="11533" width="14.1640625" style="465" bestFit="1" customWidth="1"/>
    <col min="11534" max="11776" width="9.33203125" style="465"/>
    <col min="11777" max="11777" width="0.5" style="465" customWidth="1"/>
    <col min="11778" max="11778" width="1.5" style="465" customWidth="1"/>
    <col min="11779" max="11779" width="33.33203125" style="465" bestFit="1" customWidth="1"/>
    <col min="11780" max="11782" width="14.6640625" style="465" customWidth="1"/>
    <col min="11783" max="11783" width="16.6640625" style="465" customWidth="1"/>
    <col min="11784" max="11784" width="14.6640625" style="465" customWidth="1"/>
    <col min="11785" max="11785" width="14" style="465" customWidth="1"/>
    <col min="11786" max="11786" width="0.6640625" style="465" customWidth="1"/>
    <col min="11787" max="11787" width="34.33203125" style="465" customWidth="1"/>
    <col min="11788" max="11788" width="1.5" style="465" customWidth="1"/>
    <col min="11789" max="11789" width="14.1640625" style="465" bestFit="1" customWidth="1"/>
    <col min="11790" max="12032" width="9.33203125" style="465"/>
    <col min="12033" max="12033" width="0.5" style="465" customWidth="1"/>
    <col min="12034" max="12034" width="1.5" style="465" customWidth="1"/>
    <col min="12035" max="12035" width="33.33203125" style="465" bestFit="1" customWidth="1"/>
    <col min="12036" max="12038" width="14.6640625" style="465" customWidth="1"/>
    <col min="12039" max="12039" width="16.6640625" style="465" customWidth="1"/>
    <col min="12040" max="12040" width="14.6640625" style="465" customWidth="1"/>
    <col min="12041" max="12041" width="14" style="465" customWidth="1"/>
    <col min="12042" max="12042" width="0.6640625" style="465" customWidth="1"/>
    <col min="12043" max="12043" width="34.33203125" style="465" customWidth="1"/>
    <col min="12044" max="12044" width="1.5" style="465" customWidth="1"/>
    <col min="12045" max="12045" width="14.1640625" style="465" bestFit="1" customWidth="1"/>
    <col min="12046" max="12288" width="9.33203125" style="465"/>
    <col min="12289" max="12289" width="0.5" style="465" customWidth="1"/>
    <col min="12290" max="12290" width="1.5" style="465" customWidth="1"/>
    <col min="12291" max="12291" width="33.33203125" style="465" bestFit="1" customWidth="1"/>
    <col min="12292" max="12294" width="14.6640625" style="465" customWidth="1"/>
    <col min="12295" max="12295" width="16.6640625" style="465" customWidth="1"/>
    <col min="12296" max="12296" width="14.6640625" style="465" customWidth="1"/>
    <col min="12297" max="12297" width="14" style="465" customWidth="1"/>
    <col min="12298" max="12298" width="0.6640625" style="465" customWidth="1"/>
    <col min="12299" max="12299" width="34.33203125" style="465" customWidth="1"/>
    <col min="12300" max="12300" width="1.5" style="465" customWidth="1"/>
    <col min="12301" max="12301" width="14.1640625" style="465" bestFit="1" customWidth="1"/>
    <col min="12302" max="12544" width="9.33203125" style="465"/>
    <col min="12545" max="12545" width="0.5" style="465" customWidth="1"/>
    <col min="12546" max="12546" width="1.5" style="465" customWidth="1"/>
    <col min="12547" max="12547" width="33.33203125" style="465" bestFit="1" customWidth="1"/>
    <col min="12548" max="12550" width="14.6640625" style="465" customWidth="1"/>
    <col min="12551" max="12551" width="16.6640625" style="465" customWidth="1"/>
    <col min="12552" max="12552" width="14.6640625" style="465" customWidth="1"/>
    <col min="12553" max="12553" width="14" style="465" customWidth="1"/>
    <col min="12554" max="12554" width="0.6640625" style="465" customWidth="1"/>
    <col min="12555" max="12555" width="34.33203125" style="465" customWidth="1"/>
    <col min="12556" max="12556" width="1.5" style="465" customWidth="1"/>
    <col min="12557" max="12557" width="14.1640625" style="465" bestFit="1" customWidth="1"/>
    <col min="12558" max="12800" width="9.33203125" style="465"/>
    <col min="12801" max="12801" width="0.5" style="465" customWidth="1"/>
    <col min="12802" max="12802" width="1.5" style="465" customWidth="1"/>
    <col min="12803" max="12803" width="33.33203125" style="465" bestFit="1" customWidth="1"/>
    <col min="12804" max="12806" width="14.6640625" style="465" customWidth="1"/>
    <col min="12807" max="12807" width="16.6640625" style="465" customWidth="1"/>
    <col min="12808" max="12808" width="14.6640625" style="465" customWidth="1"/>
    <col min="12809" max="12809" width="14" style="465" customWidth="1"/>
    <col min="12810" max="12810" width="0.6640625" style="465" customWidth="1"/>
    <col min="12811" max="12811" width="34.33203125" style="465" customWidth="1"/>
    <col min="12812" max="12812" width="1.5" style="465" customWidth="1"/>
    <col min="12813" max="12813" width="14.1640625" style="465" bestFit="1" customWidth="1"/>
    <col min="12814" max="13056" width="9.33203125" style="465"/>
    <col min="13057" max="13057" width="0.5" style="465" customWidth="1"/>
    <col min="13058" max="13058" width="1.5" style="465" customWidth="1"/>
    <col min="13059" max="13059" width="33.33203125" style="465" bestFit="1" customWidth="1"/>
    <col min="13060" max="13062" width="14.6640625" style="465" customWidth="1"/>
    <col min="13063" max="13063" width="16.6640625" style="465" customWidth="1"/>
    <col min="13064" max="13064" width="14.6640625" style="465" customWidth="1"/>
    <col min="13065" max="13065" width="14" style="465" customWidth="1"/>
    <col min="13066" max="13066" width="0.6640625" style="465" customWidth="1"/>
    <col min="13067" max="13067" width="34.33203125" style="465" customWidth="1"/>
    <col min="13068" max="13068" width="1.5" style="465" customWidth="1"/>
    <col min="13069" max="13069" width="14.1640625" style="465" bestFit="1" customWidth="1"/>
    <col min="13070" max="13312" width="9.33203125" style="465"/>
    <col min="13313" max="13313" width="0.5" style="465" customWidth="1"/>
    <col min="13314" max="13314" width="1.5" style="465" customWidth="1"/>
    <col min="13315" max="13315" width="33.33203125" style="465" bestFit="1" customWidth="1"/>
    <col min="13316" max="13318" width="14.6640625" style="465" customWidth="1"/>
    <col min="13319" max="13319" width="16.6640625" style="465" customWidth="1"/>
    <col min="13320" max="13320" width="14.6640625" style="465" customWidth="1"/>
    <col min="13321" max="13321" width="14" style="465" customWidth="1"/>
    <col min="13322" max="13322" width="0.6640625" style="465" customWidth="1"/>
    <col min="13323" max="13323" width="34.33203125" style="465" customWidth="1"/>
    <col min="13324" max="13324" width="1.5" style="465" customWidth="1"/>
    <col min="13325" max="13325" width="14.1640625" style="465" bestFit="1" customWidth="1"/>
    <col min="13326" max="13568" width="9.33203125" style="465"/>
    <col min="13569" max="13569" width="0.5" style="465" customWidth="1"/>
    <col min="13570" max="13570" width="1.5" style="465" customWidth="1"/>
    <col min="13571" max="13571" width="33.33203125" style="465" bestFit="1" customWidth="1"/>
    <col min="13572" max="13574" width="14.6640625" style="465" customWidth="1"/>
    <col min="13575" max="13575" width="16.6640625" style="465" customWidth="1"/>
    <col min="13576" max="13576" width="14.6640625" style="465" customWidth="1"/>
    <col min="13577" max="13577" width="14" style="465" customWidth="1"/>
    <col min="13578" max="13578" width="0.6640625" style="465" customWidth="1"/>
    <col min="13579" max="13579" width="34.33203125" style="465" customWidth="1"/>
    <col min="13580" max="13580" width="1.5" style="465" customWidth="1"/>
    <col min="13581" max="13581" width="14.1640625" style="465" bestFit="1" customWidth="1"/>
    <col min="13582" max="13824" width="9.33203125" style="465"/>
    <col min="13825" max="13825" width="0.5" style="465" customWidth="1"/>
    <col min="13826" max="13826" width="1.5" style="465" customWidth="1"/>
    <col min="13827" max="13827" width="33.33203125" style="465" bestFit="1" customWidth="1"/>
    <col min="13828" max="13830" width="14.6640625" style="465" customWidth="1"/>
    <col min="13831" max="13831" width="16.6640625" style="465" customWidth="1"/>
    <col min="13832" max="13832" width="14.6640625" style="465" customWidth="1"/>
    <col min="13833" max="13833" width="14" style="465" customWidth="1"/>
    <col min="13834" max="13834" width="0.6640625" style="465" customWidth="1"/>
    <col min="13835" max="13835" width="34.33203125" style="465" customWidth="1"/>
    <col min="13836" max="13836" width="1.5" style="465" customWidth="1"/>
    <col min="13837" max="13837" width="14.1640625" style="465" bestFit="1" customWidth="1"/>
    <col min="13838" max="14080" width="9.33203125" style="465"/>
    <col min="14081" max="14081" width="0.5" style="465" customWidth="1"/>
    <col min="14082" max="14082" width="1.5" style="465" customWidth="1"/>
    <col min="14083" max="14083" width="33.33203125" style="465" bestFit="1" customWidth="1"/>
    <col min="14084" max="14086" width="14.6640625" style="465" customWidth="1"/>
    <col min="14087" max="14087" width="16.6640625" style="465" customWidth="1"/>
    <col min="14088" max="14088" width="14.6640625" style="465" customWidth="1"/>
    <col min="14089" max="14089" width="14" style="465" customWidth="1"/>
    <col min="14090" max="14090" width="0.6640625" style="465" customWidth="1"/>
    <col min="14091" max="14091" width="34.33203125" style="465" customWidth="1"/>
    <col min="14092" max="14092" width="1.5" style="465" customWidth="1"/>
    <col min="14093" max="14093" width="14.1640625" style="465" bestFit="1" customWidth="1"/>
    <col min="14094" max="14336" width="9.33203125" style="465"/>
    <col min="14337" max="14337" width="0.5" style="465" customWidth="1"/>
    <col min="14338" max="14338" width="1.5" style="465" customWidth="1"/>
    <col min="14339" max="14339" width="33.33203125" style="465" bestFit="1" customWidth="1"/>
    <col min="14340" max="14342" width="14.6640625" style="465" customWidth="1"/>
    <col min="14343" max="14343" width="16.6640625" style="465" customWidth="1"/>
    <col min="14344" max="14344" width="14.6640625" style="465" customWidth="1"/>
    <col min="14345" max="14345" width="14" style="465" customWidth="1"/>
    <col min="14346" max="14346" width="0.6640625" style="465" customWidth="1"/>
    <col min="14347" max="14347" width="34.33203125" style="465" customWidth="1"/>
    <col min="14348" max="14348" width="1.5" style="465" customWidth="1"/>
    <col min="14349" max="14349" width="14.1640625" style="465" bestFit="1" customWidth="1"/>
    <col min="14350" max="14592" width="9.33203125" style="465"/>
    <col min="14593" max="14593" width="0.5" style="465" customWidth="1"/>
    <col min="14594" max="14594" width="1.5" style="465" customWidth="1"/>
    <col min="14595" max="14595" width="33.33203125" style="465" bestFit="1" customWidth="1"/>
    <col min="14596" max="14598" width="14.6640625" style="465" customWidth="1"/>
    <col min="14599" max="14599" width="16.6640625" style="465" customWidth="1"/>
    <col min="14600" max="14600" width="14.6640625" style="465" customWidth="1"/>
    <col min="14601" max="14601" width="14" style="465" customWidth="1"/>
    <col min="14602" max="14602" width="0.6640625" style="465" customWidth="1"/>
    <col min="14603" max="14603" width="34.33203125" style="465" customWidth="1"/>
    <col min="14604" max="14604" width="1.5" style="465" customWidth="1"/>
    <col min="14605" max="14605" width="14.1640625" style="465" bestFit="1" customWidth="1"/>
    <col min="14606" max="14848" width="9.33203125" style="465"/>
    <col min="14849" max="14849" width="0.5" style="465" customWidth="1"/>
    <col min="14850" max="14850" width="1.5" style="465" customWidth="1"/>
    <col min="14851" max="14851" width="33.33203125" style="465" bestFit="1" customWidth="1"/>
    <col min="14852" max="14854" width="14.6640625" style="465" customWidth="1"/>
    <col min="14855" max="14855" width="16.6640625" style="465" customWidth="1"/>
    <col min="14856" max="14856" width="14.6640625" style="465" customWidth="1"/>
    <col min="14857" max="14857" width="14" style="465" customWidth="1"/>
    <col min="14858" max="14858" width="0.6640625" style="465" customWidth="1"/>
    <col min="14859" max="14859" width="34.33203125" style="465" customWidth="1"/>
    <col min="14860" max="14860" width="1.5" style="465" customWidth="1"/>
    <col min="14861" max="14861" width="14.1640625" style="465" bestFit="1" customWidth="1"/>
    <col min="14862" max="15104" width="9.33203125" style="465"/>
    <col min="15105" max="15105" width="0.5" style="465" customWidth="1"/>
    <col min="15106" max="15106" width="1.5" style="465" customWidth="1"/>
    <col min="15107" max="15107" width="33.33203125" style="465" bestFit="1" customWidth="1"/>
    <col min="15108" max="15110" width="14.6640625" style="465" customWidth="1"/>
    <col min="15111" max="15111" width="16.6640625" style="465" customWidth="1"/>
    <col min="15112" max="15112" width="14.6640625" style="465" customWidth="1"/>
    <col min="15113" max="15113" width="14" style="465" customWidth="1"/>
    <col min="15114" max="15114" width="0.6640625" style="465" customWidth="1"/>
    <col min="15115" max="15115" width="34.33203125" style="465" customWidth="1"/>
    <col min="15116" max="15116" width="1.5" style="465" customWidth="1"/>
    <col min="15117" max="15117" width="14.1640625" style="465" bestFit="1" customWidth="1"/>
    <col min="15118" max="15360" width="9.33203125" style="465"/>
    <col min="15361" max="15361" width="0.5" style="465" customWidth="1"/>
    <col min="15362" max="15362" width="1.5" style="465" customWidth="1"/>
    <col min="15363" max="15363" width="33.33203125" style="465" bestFit="1" customWidth="1"/>
    <col min="15364" max="15366" width="14.6640625" style="465" customWidth="1"/>
    <col min="15367" max="15367" width="16.6640625" style="465" customWidth="1"/>
    <col min="15368" max="15368" width="14.6640625" style="465" customWidth="1"/>
    <col min="15369" max="15369" width="14" style="465" customWidth="1"/>
    <col min="15370" max="15370" width="0.6640625" style="465" customWidth="1"/>
    <col min="15371" max="15371" width="34.33203125" style="465" customWidth="1"/>
    <col min="15372" max="15372" width="1.5" style="465" customWidth="1"/>
    <col min="15373" max="15373" width="14.1640625" style="465" bestFit="1" customWidth="1"/>
    <col min="15374" max="15616" width="9.33203125" style="465"/>
    <col min="15617" max="15617" width="0.5" style="465" customWidth="1"/>
    <col min="15618" max="15618" width="1.5" style="465" customWidth="1"/>
    <col min="15619" max="15619" width="33.33203125" style="465" bestFit="1" customWidth="1"/>
    <col min="15620" max="15622" width="14.6640625" style="465" customWidth="1"/>
    <col min="15623" max="15623" width="16.6640625" style="465" customWidth="1"/>
    <col min="15624" max="15624" width="14.6640625" style="465" customWidth="1"/>
    <col min="15625" max="15625" width="14" style="465" customWidth="1"/>
    <col min="15626" max="15626" width="0.6640625" style="465" customWidth="1"/>
    <col min="15627" max="15627" width="34.33203125" style="465" customWidth="1"/>
    <col min="15628" max="15628" width="1.5" style="465" customWidth="1"/>
    <col min="15629" max="15629" width="14.1640625" style="465" bestFit="1" customWidth="1"/>
    <col min="15630" max="15872" width="9.33203125" style="465"/>
    <col min="15873" max="15873" width="0.5" style="465" customWidth="1"/>
    <col min="15874" max="15874" width="1.5" style="465" customWidth="1"/>
    <col min="15875" max="15875" width="33.33203125" style="465" bestFit="1" customWidth="1"/>
    <col min="15876" max="15878" width="14.6640625" style="465" customWidth="1"/>
    <col min="15879" max="15879" width="16.6640625" style="465" customWidth="1"/>
    <col min="15880" max="15880" width="14.6640625" style="465" customWidth="1"/>
    <col min="15881" max="15881" width="14" style="465" customWidth="1"/>
    <col min="15882" max="15882" width="0.6640625" style="465" customWidth="1"/>
    <col min="15883" max="15883" width="34.33203125" style="465" customWidth="1"/>
    <col min="15884" max="15884" width="1.5" style="465" customWidth="1"/>
    <col min="15885" max="15885" width="14.1640625" style="465" bestFit="1" customWidth="1"/>
    <col min="15886" max="16128" width="9.33203125" style="465"/>
    <col min="16129" max="16129" width="0.5" style="465" customWidth="1"/>
    <col min="16130" max="16130" width="1.5" style="465" customWidth="1"/>
    <col min="16131" max="16131" width="33.33203125" style="465" bestFit="1" customWidth="1"/>
    <col min="16132" max="16134" width="14.6640625" style="465" customWidth="1"/>
    <col min="16135" max="16135" width="16.6640625" style="465" customWidth="1"/>
    <col min="16136" max="16136" width="14.6640625" style="465" customWidth="1"/>
    <col min="16137" max="16137" width="14" style="465" customWidth="1"/>
    <col min="16138" max="16138" width="0.6640625" style="465" customWidth="1"/>
    <col min="16139" max="16139" width="34.33203125" style="465" customWidth="1"/>
    <col min="16140" max="16140" width="1.5" style="465" customWidth="1"/>
    <col min="16141" max="16141" width="14.1640625" style="465" bestFit="1" customWidth="1"/>
    <col min="16142" max="16384" width="9.33203125" style="465"/>
  </cols>
  <sheetData>
    <row r="1" spans="1:15" ht="15.75" x14ac:dyDescent="0.25">
      <c r="A1" s="464"/>
      <c r="B1" s="2473" t="s">
        <v>1931</v>
      </c>
      <c r="C1" s="464"/>
      <c r="D1" s="464"/>
      <c r="E1" s="464"/>
      <c r="F1" s="464"/>
      <c r="G1" s="464"/>
      <c r="H1" s="464"/>
      <c r="I1" s="464"/>
      <c r="J1" s="464"/>
      <c r="K1" s="464"/>
      <c r="L1" s="464"/>
    </row>
    <row r="2" spans="1:15" ht="14.25" x14ac:dyDescent="0.2">
      <c r="A2" s="998"/>
      <c r="B2" s="998" t="s">
        <v>1932</v>
      </c>
      <c r="C2" s="998"/>
      <c r="D2" s="998"/>
      <c r="E2" s="998"/>
      <c r="F2" s="998"/>
      <c r="G2" s="998"/>
      <c r="H2" s="998"/>
      <c r="I2" s="998"/>
      <c r="J2" s="998"/>
      <c r="K2" s="998"/>
      <c r="L2" s="998"/>
    </row>
    <row r="3" spans="1:15" x14ac:dyDescent="0.2">
      <c r="D3" s="2530"/>
      <c r="E3" s="2530"/>
      <c r="F3" s="2530"/>
      <c r="G3" s="2530"/>
      <c r="H3" s="2530"/>
      <c r="I3" s="2530"/>
    </row>
    <row r="4" spans="1:15" x14ac:dyDescent="0.2">
      <c r="B4" s="986" t="s">
        <v>1846</v>
      </c>
      <c r="C4" s="986"/>
      <c r="D4" s="2531"/>
      <c r="E4" s="2531"/>
      <c r="F4" s="2531"/>
      <c r="G4" s="2531"/>
      <c r="H4" s="2531"/>
      <c r="I4" s="2531"/>
      <c r="J4" s="2531">
        <f>J3-J14</f>
        <v>0</v>
      </c>
      <c r="K4" s="2474" t="s">
        <v>1847</v>
      </c>
    </row>
    <row r="5" spans="1:15" ht="6" customHeight="1" x14ac:dyDescent="0.2">
      <c r="A5" s="2475"/>
      <c r="B5" s="2476"/>
      <c r="C5" s="2476"/>
      <c r="D5" s="2475"/>
      <c r="E5" s="2475"/>
      <c r="F5" s="2475"/>
      <c r="G5" s="2477"/>
      <c r="H5" s="2477"/>
      <c r="I5" s="2477"/>
      <c r="J5" s="2475"/>
      <c r="K5" s="2478"/>
    </row>
    <row r="6" spans="1:15" ht="51" x14ac:dyDescent="0.2">
      <c r="A6" s="2479"/>
      <c r="B6" s="2480" t="s">
        <v>3</v>
      </c>
      <c r="C6" s="2481"/>
      <c r="D6" s="2482" t="s">
        <v>1899</v>
      </c>
      <c r="E6" s="2482" t="s">
        <v>1900</v>
      </c>
      <c r="F6" s="2482" t="s">
        <v>1901</v>
      </c>
      <c r="G6" s="2483" t="s">
        <v>1902</v>
      </c>
      <c r="H6" s="2483" t="s">
        <v>1903</v>
      </c>
      <c r="I6" s="2483" t="s">
        <v>1904</v>
      </c>
      <c r="J6" s="2484"/>
      <c r="K6" s="2485" t="s">
        <v>6</v>
      </c>
      <c r="L6" s="2486"/>
    </row>
    <row r="7" spans="1:15" ht="30" customHeight="1" thickBot="1" x14ac:dyDescent="0.25">
      <c r="A7" s="2487"/>
      <c r="B7" s="2488"/>
      <c r="C7" s="2488"/>
      <c r="D7" s="2489" t="s">
        <v>1905</v>
      </c>
      <c r="E7" s="2489" t="s">
        <v>1906</v>
      </c>
      <c r="F7" s="2489" t="s">
        <v>1907</v>
      </c>
      <c r="G7" s="2490" t="s">
        <v>1908</v>
      </c>
      <c r="H7" s="2490" t="s">
        <v>1909</v>
      </c>
      <c r="I7" s="2490" t="s">
        <v>1910</v>
      </c>
      <c r="J7" s="2491"/>
      <c r="K7" s="2492"/>
      <c r="L7" s="2486"/>
    </row>
    <row r="8" spans="1:15" ht="13.5" thickBot="1" x14ac:dyDescent="0.25">
      <c r="A8" s="2479"/>
      <c r="B8" s="2493" t="s">
        <v>1911</v>
      </c>
      <c r="C8" s="2494"/>
      <c r="D8" s="2495" t="s">
        <v>1912</v>
      </c>
      <c r="E8" s="2495" t="s">
        <v>1913</v>
      </c>
      <c r="F8" s="2495" t="s">
        <v>1914</v>
      </c>
      <c r="G8" s="2496" t="s">
        <v>1915</v>
      </c>
      <c r="H8" s="2496" t="s">
        <v>1916</v>
      </c>
      <c r="I8" s="2496" t="s">
        <v>1917</v>
      </c>
      <c r="J8" s="2497"/>
      <c r="K8" s="2498" t="s">
        <v>1918</v>
      </c>
      <c r="L8" s="2486"/>
    </row>
    <row r="9" spans="1:15" x14ac:dyDescent="0.2">
      <c r="A9" s="2499"/>
      <c r="B9" s="986"/>
      <c r="D9" s="2500"/>
      <c r="E9" s="2500"/>
      <c r="F9" s="2500"/>
      <c r="G9" s="2501"/>
      <c r="H9" s="2501"/>
      <c r="I9" s="2501"/>
      <c r="J9" s="2502"/>
      <c r="K9" s="2503"/>
    </row>
    <row r="10" spans="1:15" ht="13.5" customHeight="1" x14ac:dyDescent="0.2">
      <c r="A10" s="2504"/>
      <c r="B10" s="1035" t="s">
        <v>1848</v>
      </c>
      <c r="C10" s="1035"/>
      <c r="D10" s="2505">
        <v>37148044</v>
      </c>
      <c r="E10" s="2505">
        <v>45263</v>
      </c>
      <c r="F10" s="2505">
        <v>1138203</v>
      </c>
      <c r="G10" s="2505">
        <v>60923716</v>
      </c>
      <c r="H10" s="2505">
        <v>59576967</v>
      </c>
      <c r="I10" s="2505">
        <v>15971949</v>
      </c>
      <c r="J10" s="2504"/>
      <c r="K10" s="2506" t="s">
        <v>1849</v>
      </c>
      <c r="L10" s="1035"/>
      <c r="M10" s="2507"/>
      <c r="N10" s="2507"/>
      <c r="O10" s="2507"/>
    </row>
    <row r="11" spans="1:15" ht="13.5" customHeight="1" x14ac:dyDescent="0.2">
      <c r="A11" s="2502"/>
      <c r="B11" s="986" t="s">
        <v>414</v>
      </c>
      <c r="D11" s="2529"/>
      <c r="E11" s="2529"/>
      <c r="F11" s="2529"/>
      <c r="G11" s="2529"/>
      <c r="H11" s="2529"/>
      <c r="I11" s="2529"/>
      <c r="J11" s="2502"/>
      <c r="K11" s="2503" t="s">
        <v>1850</v>
      </c>
      <c r="M11" s="2507"/>
      <c r="N11" s="2507"/>
      <c r="O11" s="2507"/>
    </row>
    <row r="12" spans="1:15" ht="13.5" customHeight="1" x14ac:dyDescent="0.2">
      <c r="A12" s="2502"/>
      <c r="B12" s="986"/>
      <c r="C12" s="465" t="s">
        <v>1851</v>
      </c>
      <c r="D12" s="2509">
        <v>2091339</v>
      </c>
      <c r="E12" s="2529">
        <v>0</v>
      </c>
      <c r="F12" s="2509">
        <v>0</v>
      </c>
      <c r="G12" s="2509" t="s">
        <v>1919</v>
      </c>
      <c r="H12" s="2509">
        <v>2047340</v>
      </c>
      <c r="I12" s="2529" t="s">
        <v>1919</v>
      </c>
      <c r="J12" s="2510"/>
      <c r="K12" s="2503" t="s">
        <v>1852</v>
      </c>
      <c r="M12" s="2507"/>
      <c r="N12" s="2507"/>
      <c r="O12" s="2507"/>
    </row>
    <row r="13" spans="1:15" ht="13.5" customHeight="1" x14ac:dyDescent="0.2">
      <c r="A13" s="2502"/>
      <c r="B13" s="986"/>
      <c r="C13" s="465" t="s">
        <v>1920</v>
      </c>
      <c r="D13" s="2529" t="s">
        <v>1919</v>
      </c>
      <c r="E13" s="2529" t="s">
        <v>1919</v>
      </c>
      <c r="F13" s="2529">
        <v>0</v>
      </c>
      <c r="G13" s="2529">
        <v>0</v>
      </c>
      <c r="H13" s="2529" t="s">
        <v>1919</v>
      </c>
      <c r="I13" s="2529" t="s">
        <v>1919</v>
      </c>
      <c r="J13" s="2510"/>
      <c r="K13" s="2503" t="s">
        <v>1854</v>
      </c>
      <c r="M13" s="2507"/>
      <c r="N13" s="2507"/>
      <c r="O13" s="2507"/>
    </row>
    <row r="14" spans="1:15" ht="13.5" customHeight="1" x14ac:dyDescent="0.2">
      <c r="A14" s="2504"/>
      <c r="B14" s="414" t="s">
        <v>1855</v>
      </c>
      <c r="C14" s="2512"/>
      <c r="D14" s="2505">
        <v>317477398</v>
      </c>
      <c r="E14" s="2505">
        <v>2206708</v>
      </c>
      <c r="F14" s="2505">
        <v>1423931</v>
      </c>
      <c r="G14" s="2505">
        <v>166226179</v>
      </c>
      <c r="H14" s="2505">
        <v>88301777</v>
      </c>
      <c r="I14" s="2505">
        <v>64863356</v>
      </c>
      <c r="J14" s="2513"/>
      <c r="K14" s="2514" t="s">
        <v>1856</v>
      </c>
      <c r="L14" s="1035"/>
      <c r="M14" s="2507"/>
      <c r="N14" s="2507"/>
      <c r="O14" s="2507"/>
    </row>
    <row r="15" spans="1:15" ht="13.5" customHeight="1" x14ac:dyDescent="0.2">
      <c r="A15" s="2504"/>
      <c r="B15" s="414" t="s">
        <v>1857</v>
      </c>
      <c r="C15" s="1035"/>
      <c r="D15" s="2505">
        <v>234915526</v>
      </c>
      <c r="E15" s="2505">
        <v>332557</v>
      </c>
      <c r="F15" s="2505">
        <v>460467</v>
      </c>
      <c r="G15" s="2505">
        <v>64869401</v>
      </c>
      <c r="H15" s="2505">
        <v>70294921</v>
      </c>
      <c r="I15" s="2505">
        <v>4166584</v>
      </c>
      <c r="J15" s="2513"/>
      <c r="K15" s="2514" t="s">
        <v>1858</v>
      </c>
      <c r="L15" s="1035"/>
      <c r="M15" s="2507"/>
      <c r="N15" s="2507"/>
      <c r="O15" s="2507"/>
    </row>
    <row r="16" spans="1:15" ht="13.5" customHeight="1" x14ac:dyDescent="0.2">
      <c r="A16" s="2502"/>
      <c r="B16" s="986" t="s">
        <v>298</v>
      </c>
      <c r="D16" s="2529"/>
      <c r="E16" s="2529"/>
      <c r="F16" s="2529"/>
      <c r="G16" s="2529"/>
      <c r="H16" s="2529"/>
      <c r="I16" s="2529"/>
      <c r="J16" s="2510"/>
      <c r="K16" s="2515" t="s">
        <v>1859</v>
      </c>
      <c r="M16" s="2507"/>
      <c r="N16" s="2507"/>
      <c r="O16" s="2507"/>
    </row>
    <row r="17" spans="1:15" ht="13.5" customHeight="1" x14ac:dyDescent="0.2">
      <c r="A17" s="2502"/>
      <c r="B17" s="986"/>
      <c r="C17" s="465" t="s">
        <v>1860</v>
      </c>
      <c r="D17" s="2529">
        <v>71476784</v>
      </c>
      <c r="E17" s="2529">
        <v>101533</v>
      </c>
      <c r="F17" s="2529">
        <v>139472</v>
      </c>
      <c r="G17" s="2529">
        <v>11434807</v>
      </c>
      <c r="H17" s="2529">
        <v>31025916</v>
      </c>
      <c r="I17" s="2529">
        <v>1489768</v>
      </c>
      <c r="J17" s="2510"/>
      <c r="K17" s="2503" t="s">
        <v>1861</v>
      </c>
      <c r="M17" s="2507"/>
      <c r="N17" s="2507"/>
      <c r="O17" s="2507"/>
    </row>
    <row r="18" spans="1:15" ht="13.5" customHeight="1" x14ac:dyDescent="0.2">
      <c r="A18" s="2502"/>
      <c r="B18" s="986"/>
      <c r="C18" s="465" t="s">
        <v>1862</v>
      </c>
      <c r="D18" s="2529">
        <v>163438742</v>
      </c>
      <c r="E18" s="2529">
        <v>231024</v>
      </c>
      <c r="F18" s="2529">
        <v>320995</v>
      </c>
      <c r="G18" s="2529">
        <v>53434594</v>
      </c>
      <c r="H18" s="2529">
        <v>39269005</v>
      </c>
      <c r="I18" s="2529">
        <v>2676816</v>
      </c>
      <c r="J18" s="2510"/>
      <c r="K18" s="2503" t="s">
        <v>1863</v>
      </c>
      <c r="M18" s="2507"/>
      <c r="N18" s="2507"/>
      <c r="O18" s="2507"/>
    </row>
    <row r="19" spans="1:15" ht="13.5" customHeight="1" x14ac:dyDescent="0.2">
      <c r="A19" s="2504"/>
      <c r="B19" s="414" t="s">
        <v>1864</v>
      </c>
      <c r="C19" s="1035"/>
      <c r="D19" s="2509"/>
      <c r="E19" s="2509"/>
      <c r="F19" s="2509"/>
      <c r="G19" s="2509"/>
      <c r="H19" s="2509"/>
      <c r="I19" s="2509"/>
      <c r="J19" s="2513"/>
      <c r="K19" s="2514" t="s">
        <v>1865</v>
      </c>
      <c r="L19" s="1035"/>
      <c r="M19" s="2507"/>
      <c r="N19" s="2507"/>
      <c r="O19" s="2507"/>
    </row>
    <row r="20" spans="1:15" ht="13.5" customHeight="1" x14ac:dyDescent="0.2">
      <c r="A20" s="2504"/>
      <c r="B20" s="2517" t="s">
        <v>1866</v>
      </c>
      <c r="C20" s="1035"/>
      <c r="D20" s="2505">
        <v>82561872</v>
      </c>
      <c r="E20" s="2505">
        <v>1874151</v>
      </c>
      <c r="F20" s="2505">
        <v>963464</v>
      </c>
      <c r="G20" s="2505">
        <v>101356778</v>
      </c>
      <c r="H20" s="2505">
        <v>18006856</v>
      </c>
      <c r="I20" s="2505">
        <v>60696772</v>
      </c>
      <c r="J20" s="2513"/>
      <c r="K20" s="2506" t="s">
        <v>1887</v>
      </c>
      <c r="L20" s="1035"/>
      <c r="M20" s="2507"/>
      <c r="N20" s="2507"/>
      <c r="O20" s="2507"/>
    </row>
    <row r="21" spans="1:15" ht="13.5" customHeight="1" x14ac:dyDescent="0.2">
      <c r="A21" s="2502"/>
      <c r="B21" s="986" t="s">
        <v>298</v>
      </c>
      <c r="D21" s="2529"/>
      <c r="E21" s="2529"/>
      <c r="F21" s="2529"/>
      <c r="G21" s="2529"/>
      <c r="H21" s="2529"/>
      <c r="I21" s="2529"/>
      <c r="J21" s="2510"/>
      <c r="K21" s="2515" t="s">
        <v>1859</v>
      </c>
      <c r="M21" s="2507"/>
      <c r="N21" s="2507"/>
      <c r="O21" s="2507"/>
    </row>
    <row r="22" spans="1:15" ht="13.5" customHeight="1" x14ac:dyDescent="0.2">
      <c r="A22" s="2502"/>
      <c r="B22" s="986"/>
      <c r="C22" s="465" t="s">
        <v>1868</v>
      </c>
      <c r="D22" s="2529"/>
      <c r="E22" s="2529"/>
      <c r="F22" s="2529"/>
      <c r="G22" s="2529"/>
      <c r="H22" s="2529"/>
      <c r="I22" s="2529"/>
      <c r="J22" s="2510"/>
      <c r="K22" s="2503" t="s">
        <v>1869</v>
      </c>
      <c r="M22" s="2507"/>
      <c r="N22" s="2507"/>
      <c r="O22" s="2507"/>
    </row>
    <row r="23" spans="1:15" ht="13.5" customHeight="1" x14ac:dyDescent="0.2">
      <c r="A23" s="2502"/>
      <c r="B23" s="986"/>
      <c r="C23" s="2518" t="s">
        <v>1870</v>
      </c>
      <c r="D23" s="2529">
        <v>6109212</v>
      </c>
      <c r="E23" s="2529">
        <v>527401</v>
      </c>
      <c r="F23" s="2529">
        <v>179273</v>
      </c>
      <c r="G23" s="2529">
        <v>20009796</v>
      </c>
      <c r="H23" s="2529">
        <v>4802099</v>
      </c>
      <c r="I23" s="2529">
        <v>4372946</v>
      </c>
      <c r="J23" s="2510"/>
      <c r="K23" s="2519" t="s">
        <v>1871</v>
      </c>
      <c r="M23" s="2507"/>
      <c r="N23" s="2507"/>
      <c r="O23" s="2507"/>
    </row>
    <row r="24" spans="1:15" ht="13.5" customHeight="1" x14ac:dyDescent="0.2">
      <c r="A24" s="2502"/>
      <c r="B24" s="986"/>
      <c r="C24" s="465" t="s">
        <v>1872</v>
      </c>
      <c r="D24" s="2529"/>
      <c r="E24" s="2529"/>
      <c r="F24" s="2529"/>
      <c r="G24" s="2529"/>
      <c r="H24" s="2529"/>
      <c r="I24" s="2529"/>
      <c r="J24" s="2510"/>
      <c r="K24" s="2503" t="s">
        <v>1873</v>
      </c>
      <c r="M24" s="2507"/>
      <c r="N24" s="2507"/>
      <c r="O24" s="2507"/>
    </row>
    <row r="25" spans="1:15" ht="13.5" customHeight="1" x14ac:dyDescent="0.2">
      <c r="A25" s="2502"/>
      <c r="B25" s="986"/>
      <c r="C25" s="2518" t="s">
        <v>1874</v>
      </c>
      <c r="D25" s="2529">
        <v>76522890</v>
      </c>
      <c r="E25" s="2529">
        <v>1346750</v>
      </c>
      <c r="F25" s="2529">
        <v>784191</v>
      </c>
      <c r="G25" s="2529">
        <v>80806982</v>
      </c>
      <c r="H25" s="2529">
        <v>13204757</v>
      </c>
      <c r="I25" s="2529">
        <v>56323826</v>
      </c>
      <c r="J25" s="2510"/>
      <c r="K25" s="2519" t="s">
        <v>1875</v>
      </c>
      <c r="M25" s="2507"/>
      <c r="N25" s="2507"/>
      <c r="O25" s="2507"/>
    </row>
    <row r="26" spans="1:15" ht="13.5" customHeight="1" x14ac:dyDescent="0.2">
      <c r="A26" s="2504"/>
      <c r="B26" s="414"/>
      <c r="C26" s="1035"/>
      <c r="D26" s="2505"/>
      <c r="E26" s="2505"/>
      <c r="F26" s="2505"/>
      <c r="G26" s="2505"/>
      <c r="H26" s="2505"/>
      <c r="I26" s="2505"/>
      <c r="J26" s="2504"/>
      <c r="K26" s="2506" t="s">
        <v>1921</v>
      </c>
      <c r="L26" s="1035"/>
      <c r="M26" s="2507"/>
      <c r="N26" s="2507"/>
      <c r="O26" s="2507"/>
    </row>
    <row r="27" spans="1:15" ht="13.5" customHeight="1" x14ac:dyDescent="0.2">
      <c r="A27" s="2504"/>
      <c r="B27" s="414" t="s">
        <v>1877</v>
      </c>
      <c r="C27" s="1035"/>
      <c r="D27" s="2505">
        <v>456322607</v>
      </c>
      <c r="E27" s="2505" t="s">
        <v>1919</v>
      </c>
      <c r="F27" s="2505" t="s">
        <v>1919</v>
      </c>
      <c r="G27" s="2505">
        <v>164287438</v>
      </c>
      <c r="H27" s="2505">
        <v>185603871</v>
      </c>
      <c r="I27" s="2505">
        <v>43227769</v>
      </c>
      <c r="J27" s="2504"/>
      <c r="K27" s="2521" t="s">
        <v>1922</v>
      </c>
      <c r="L27" s="1035"/>
      <c r="M27" s="2507"/>
      <c r="N27" s="2507"/>
      <c r="O27" s="2507"/>
    </row>
    <row r="28" spans="1:15" ht="13.5" customHeight="1" x14ac:dyDescent="0.2">
      <c r="A28" s="2502"/>
      <c r="B28" s="986" t="s">
        <v>414</v>
      </c>
      <c r="D28" s="2529"/>
      <c r="E28" s="2529"/>
      <c r="F28" s="2529"/>
      <c r="G28" s="2529"/>
      <c r="H28" s="2529"/>
      <c r="I28" s="2529"/>
      <c r="J28" s="2522"/>
      <c r="K28" s="2503" t="s">
        <v>1850</v>
      </c>
      <c r="M28" s="2507"/>
      <c r="N28" s="2507"/>
      <c r="O28" s="2507"/>
    </row>
    <row r="29" spans="1:15" ht="13.5" customHeight="1" x14ac:dyDescent="0.2">
      <c r="A29" s="2502"/>
      <c r="B29" s="986"/>
      <c r="C29" s="465" t="s">
        <v>1879</v>
      </c>
      <c r="D29" s="2529"/>
      <c r="E29" s="2529"/>
      <c r="F29" s="2529"/>
      <c r="G29" s="2529"/>
      <c r="H29" s="2529"/>
      <c r="I29" s="2529"/>
      <c r="J29" s="2510"/>
      <c r="K29" s="2503" t="s">
        <v>1880</v>
      </c>
      <c r="M29" s="2507"/>
      <c r="N29" s="2507"/>
      <c r="O29" s="2507"/>
    </row>
    <row r="30" spans="1:15" ht="13.5" customHeight="1" x14ac:dyDescent="0.2">
      <c r="A30" s="2502"/>
      <c r="B30" s="986"/>
      <c r="C30" s="2518" t="s">
        <v>1881</v>
      </c>
      <c r="D30" s="2529">
        <v>26945992</v>
      </c>
      <c r="E30" s="2529" t="s">
        <v>1919</v>
      </c>
      <c r="F30" s="2529">
        <v>0</v>
      </c>
      <c r="G30" s="2529">
        <v>10714044</v>
      </c>
      <c r="H30" s="2529">
        <v>0</v>
      </c>
      <c r="I30" s="2529" t="s">
        <v>1919</v>
      </c>
      <c r="J30" s="2510"/>
      <c r="K30" s="2519" t="s">
        <v>1882</v>
      </c>
      <c r="M30" s="2507"/>
      <c r="N30" s="2507"/>
      <c r="O30" s="2507"/>
    </row>
    <row r="31" spans="1:15" ht="15" customHeight="1" x14ac:dyDescent="0.2">
      <c r="A31" s="2502"/>
      <c r="B31" s="986"/>
      <c r="C31" s="465" t="s">
        <v>1883</v>
      </c>
      <c r="D31" s="2529">
        <v>228566471</v>
      </c>
      <c r="E31" s="2529">
        <v>317639</v>
      </c>
      <c r="F31" s="2529" t="s">
        <v>1919</v>
      </c>
      <c r="G31" s="2529" t="s">
        <v>1919</v>
      </c>
      <c r="H31" s="2529">
        <v>184325216</v>
      </c>
      <c r="I31" s="2529">
        <v>30083765</v>
      </c>
      <c r="J31" s="2510"/>
      <c r="K31" s="2503" t="s">
        <v>1884</v>
      </c>
      <c r="M31" s="2507"/>
      <c r="N31" s="2507"/>
      <c r="O31" s="2507"/>
    </row>
    <row r="32" spans="1:15" ht="6.75" customHeight="1" thickBot="1" x14ac:dyDescent="0.25">
      <c r="A32" s="2523"/>
      <c r="B32" s="2524"/>
      <c r="C32" s="2525"/>
      <c r="D32" s="2526"/>
      <c r="E32" s="2526"/>
      <c r="F32" s="2526"/>
      <c r="G32" s="2526"/>
      <c r="H32" s="2526"/>
      <c r="I32" s="2526"/>
      <c r="J32" s="2527"/>
      <c r="K32" s="2528"/>
      <c r="O32" s="2507"/>
    </row>
    <row r="33" spans="2:11" ht="4.5" customHeight="1" x14ac:dyDescent="0.2"/>
    <row r="34" spans="2:11" x14ac:dyDescent="0.2">
      <c r="B34" s="1029" t="s">
        <v>1923</v>
      </c>
      <c r="C34" s="1029"/>
      <c r="D34" s="1029"/>
      <c r="E34" s="1029"/>
      <c r="F34" s="1029"/>
      <c r="G34" s="1029"/>
      <c r="H34" s="1029"/>
      <c r="I34" s="1029" t="s">
        <v>1924</v>
      </c>
      <c r="J34" s="1029" t="s">
        <v>1925</v>
      </c>
      <c r="K34" s="1029"/>
    </row>
    <row r="35" spans="2:11" x14ac:dyDescent="0.2">
      <c r="C35" s="459" t="s">
        <v>1926</v>
      </c>
    </row>
  </sheetData>
  <pageMargins left="0.9055118110236221" right="0.51181102362204722" top="0.74803149606299213" bottom="0.74803149606299213" header="0.31496062992125984" footer="0.31496062992125984"/>
  <pageSetup paperSize="9" scale="95"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8"/>
  <sheetViews>
    <sheetView workbookViewId="0">
      <selection activeCell="B34" sqref="B34"/>
    </sheetView>
  </sheetViews>
  <sheetFormatPr defaultRowHeight="12.75" x14ac:dyDescent="0.2"/>
  <cols>
    <col min="1" max="1" width="0.83203125" style="410" customWidth="1"/>
    <col min="2" max="2" width="2.33203125" style="410" customWidth="1"/>
    <col min="3" max="3" width="44.5" style="410" customWidth="1"/>
    <col min="4" max="7" width="15" style="410" customWidth="1"/>
    <col min="8" max="8" width="2.1640625" style="410" customWidth="1"/>
    <col min="9" max="9" width="42.5" style="410" customWidth="1"/>
    <col min="10" max="10" width="1.5" style="410" customWidth="1"/>
    <col min="11" max="11" width="9.33203125" style="410"/>
    <col min="12" max="12" width="9" style="410" customWidth="1"/>
    <col min="13" max="256" width="9.33203125" style="410"/>
    <col min="257" max="257" width="0.83203125" style="410" customWidth="1"/>
    <col min="258" max="258" width="2.33203125" style="410" customWidth="1"/>
    <col min="259" max="259" width="44.5" style="410" customWidth="1"/>
    <col min="260" max="263" width="15" style="410" customWidth="1"/>
    <col min="264" max="264" width="2.1640625" style="410" customWidth="1"/>
    <col min="265" max="265" width="42.5" style="410" customWidth="1"/>
    <col min="266" max="266" width="1.5" style="410" customWidth="1"/>
    <col min="267" max="267" width="9.33203125" style="410"/>
    <col min="268" max="268" width="9" style="410" customWidth="1"/>
    <col min="269" max="512" width="9.33203125" style="410"/>
    <col min="513" max="513" width="0.83203125" style="410" customWidth="1"/>
    <col min="514" max="514" width="2.33203125" style="410" customWidth="1"/>
    <col min="515" max="515" width="44.5" style="410" customWidth="1"/>
    <col min="516" max="519" width="15" style="410" customWidth="1"/>
    <col min="520" max="520" width="2.1640625" style="410" customWidth="1"/>
    <col min="521" max="521" width="42.5" style="410" customWidth="1"/>
    <col min="522" max="522" width="1.5" style="410" customWidth="1"/>
    <col min="523" max="523" width="9.33203125" style="410"/>
    <col min="524" max="524" width="9" style="410" customWidth="1"/>
    <col min="525" max="768" width="9.33203125" style="410"/>
    <col min="769" max="769" width="0.83203125" style="410" customWidth="1"/>
    <col min="770" max="770" width="2.33203125" style="410" customWidth="1"/>
    <col min="771" max="771" width="44.5" style="410" customWidth="1"/>
    <col min="772" max="775" width="15" style="410" customWidth="1"/>
    <col min="776" max="776" width="2.1640625" style="410" customWidth="1"/>
    <col min="777" max="777" width="42.5" style="410" customWidth="1"/>
    <col min="778" max="778" width="1.5" style="410" customWidth="1"/>
    <col min="779" max="779" width="9.33203125" style="410"/>
    <col min="780" max="780" width="9" style="410" customWidth="1"/>
    <col min="781" max="1024" width="9.33203125" style="410"/>
    <col min="1025" max="1025" width="0.83203125" style="410" customWidth="1"/>
    <col min="1026" max="1026" width="2.33203125" style="410" customWidth="1"/>
    <col min="1027" max="1027" width="44.5" style="410" customWidth="1"/>
    <col min="1028" max="1031" width="15" style="410" customWidth="1"/>
    <col min="1032" max="1032" width="2.1640625" style="410" customWidth="1"/>
    <col min="1033" max="1033" width="42.5" style="410" customWidth="1"/>
    <col min="1034" max="1034" width="1.5" style="410" customWidth="1"/>
    <col min="1035" max="1035" width="9.33203125" style="410"/>
    <col min="1036" max="1036" width="9" style="410" customWidth="1"/>
    <col min="1037" max="1280" width="9.33203125" style="410"/>
    <col min="1281" max="1281" width="0.83203125" style="410" customWidth="1"/>
    <col min="1282" max="1282" width="2.33203125" style="410" customWidth="1"/>
    <col min="1283" max="1283" width="44.5" style="410" customWidth="1"/>
    <col min="1284" max="1287" width="15" style="410" customWidth="1"/>
    <col min="1288" max="1288" width="2.1640625" style="410" customWidth="1"/>
    <col min="1289" max="1289" width="42.5" style="410" customWidth="1"/>
    <col min="1290" max="1290" width="1.5" style="410" customWidth="1"/>
    <col min="1291" max="1291" width="9.33203125" style="410"/>
    <col min="1292" max="1292" width="9" style="410" customWidth="1"/>
    <col min="1293" max="1536" width="9.33203125" style="410"/>
    <col min="1537" max="1537" width="0.83203125" style="410" customWidth="1"/>
    <col min="1538" max="1538" width="2.33203125" style="410" customWidth="1"/>
    <col min="1539" max="1539" width="44.5" style="410" customWidth="1"/>
    <col min="1540" max="1543" width="15" style="410" customWidth="1"/>
    <col min="1544" max="1544" width="2.1640625" style="410" customWidth="1"/>
    <col min="1545" max="1545" width="42.5" style="410" customWidth="1"/>
    <col min="1546" max="1546" width="1.5" style="410" customWidth="1"/>
    <col min="1547" max="1547" width="9.33203125" style="410"/>
    <col min="1548" max="1548" width="9" style="410" customWidth="1"/>
    <col min="1549" max="1792" width="9.33203125" style="410"/>
    <col min="1793" max="1793" width="0.83203125" style="410" customWidth="1"/>
    <col min="1794" max="1794" width="2.33203125" style="410" customWidth="1"/>
    <col min="1795" max="1795" width="44.5" style="410" customWidth="1"/>
    <col min="1796" max="1799" width="15" style="410" customWidth="1"/>
    <col min="1800" max="1800" width="2.1640625" style="410" customWidth="1"/>
    <col min="1801" max="1801" width="42.5" style="410" customWidth="1"/>
    <col min="1802" max="1802" width="1.5" style="410" customWidth="1"/>
    <col min="1803" max="1803" width="9.33203125" style="410"/>
    <col min="1804" max="1804" width="9" style="410" customWidth="1"/>
    <col min="1805" max="2048" width="9.33203125" style="410"/>
    <col min="2049" max="2049" width="0.83203125" style="410" customWidth="1"/>
    <col min="2050" max="2050" width="2.33203125" style="410" customWidth="1"/>
    <col min="2051" max="2051" width="44.5" style="410" customWidth="1"/>
    <col min="2052" max="2055" width="15" style="410" customWidth="1"/>
    <col min="2056" max="2056" width="2.1640625" style="410" customWidth="1"/>
    <col min="2057" max="2057" width="42.5" style="410" customWidth="1"/>
    <col min="2058" max="2058" width="1.5" style="410" customWidth="1"/>
    <col min="2059" max="2059" width="9.33203125" style="410"/>
    <col min="2060" max="2060" width="9" style="410" customWidth="1"/>
    <col min="2061" max="2304" width="9.33203125" style="410"/>
    <col min="2305" max="2305" width="0.83203125" style="410" customWidth="1"/>
    <col min="2306" max="2306" width="2.33203125" style="410" customWidth="1"/>
    <col min="2307" max="2307" width="44.5" style="410" customWidth="1"/>
    <col min="2308" max="2311" width="15" style="410" customWidth="1"/>
    <col min="2312" max="2312" width="2.1640625" style="410" customWidth="1"/>
    <col min="2313" max="2313" width="42.5" style="410" customWidth="1"/>
    <col min="2314" max="2314" width="1.5" style="410" customWidth="1"/>
    <col min="2315" max="2315" width="9.33203125" style="410"/>
    <col min="2316" max="2316" width="9" style="410" customWidth="1"/>
    <col min="2317" max="2560" width="9.33203125" style="410"/>
    <col min="2561" max="2561" width="0.83203125" style="410" customWidth="1"/>
    <col min="2562" max="2562" width="2.33203125" style="410" customWidth="1"/>
    <col min="2563" max="2563" width="44.5" style="410" customWidth="1"/>
    <col min="2564" max="2567" width="15" style="410" customWidth="1"/>
    <col min="2568" max="2568" width="2.1640625" style="410" customWidth="1"/>
    <col min="2569" max="2569" width="42.5" style="410" customWidth="1"/>
    <col min="2570" max="2570" width="1.5" style="410" customWidth="1"/>
    <col min="2571" max="2571" width="9.33203125" style="410"/>
    <col min="2572" max="2572" width="9" style="410" customWidth="1"/>
    <col min="2573" max="2816" width="9.33203125" style="410"/>
    <col min="2817" max="2817" width="0.83203125" style="410" customWidth="1"/>
    <col min="2818" max="2818" width="2.33203125" style="410" customWidth="1"/>
    <col min="2819" max="2819" width="44.5" style="410" customWidth="1"/>
    <col min="2820" max="2823" width="15" style="410" customWidth="1"/>
    <col min="2824" max="2824" width="2.1640625" style="410" customWidth="1"/>
    <col min="2825" max="2825" width="42.5" style="410" customWidth="1"/>
    <col min="2826" max="2826" width="1.5" style="410" customWidth="1"/>
    <col min="2827" max="2827" width="9.33203125" style="410"/>
    <col min="2828" max="2828" width="9" style="410" customWidth="1"/>
    <col min="2829" max="3072" width="9.33203125" style="410"/>
    <col min="3073" max="3073" width="0.83203125" style="410" customWidth="1"/>
    <col min="3074" max="3074" width="2.33203125" style="410" customWidth="1"/>
    <col min="3075" max="3075" width="44.5" style="410" customWidth="1"/>
    <col min="3076" max="3079" width="15" style="410" customWidth="1"/>
    <col min="3080" max="3080" width="2.1640625" style="410" customWidth="1"/>
    <col min="3081" max="3081" width="42.5" style="410" customWidth="1"/>
    <col min="3082" max="3082" width="1.5" style="410" customWidth="1"/>
    <col min="3083" max="3083" width="9.33203125" style="410"/>
    <col min="3084" max="3084" width="9" style="410" customWidth="1"/>
    <col min="3085" max="3328" width="9.33203125" style="410"/>
    <col min="3329" max="3329" width="0.83203125" style="410" customWidth="1"/>
    <col min="3330" max="3330" width="2.33203125" style="410" customWidth="1"/>
    <col min="3331" max="3331" width="44.5" style="410" customWidth="1"/>
    <col min="3332" max="3335" width="15" style="410" customWidth="1"/>
    <col min="3336" max="3336" width="2.1640625" style="410" customWidth="1"/>
    <col min="3337" max="3337" width="42.5" style="410" customWidth="1"/>
    <col min="3338" max="3338" width="1.5" style="410" customWidth="1"/>
    <col min="3339" max="3339" width="9.33203125" style="410"/>
    <col min="3340" max="3340" width="9" style="410" customWidth="1"/>
    <col min="3341" max="3584" width="9.33203125" style="410"/>
    <col min="3585" max="3585" width="0.83203125" style="410" customWidth="1"/>
    <col min="3586" max="3586" width="2.33203125" style="410" customWidth="1"/>
    <col min="3587" max="3587" width="44.5" style="410" customWidth="1"/>
    <col min="3588" max="3591" width="15" style="410" customWidth="1"/>
    <col min="3592" max="3592" width="2.1640625" style="410" customWidth="1"/>
    <col min="3593" max="3593" width="42.5" style="410" customWidth="1"/>
    <col min="3594" max="3594" width="1.5" style="410" customWidth="1"/>
    <col min="3595" max="3595" width="9.33203125" style="410"/>
    <col min="3596" max="3596" width="9" style="410" customWidth="1"/>
    <col min="3597" max="3840" width="9.33203125" style="410"/>
    <col min="3841" max="3841" width="0.83203125" style="410" customWidth="1"/>
    <col min="3842" max="3842" width="2.33203125" style="410" customWidth="1"/>
    <col min="3843" max="3843" width="44.5" style="410" customWidth="1"/>
    <col min="3844" max="3847" width="15" style="410" customWidth="1"/>
    <col min="3848" max="3848" width="2.1640625" style="410" customWidth="1"/>
    <col min="3849" max="3849" width="42.5" style="410" customWidth="1"/>
    <col min="3850" max="3850" width="1.5" style="410" customWidth="1"/>
    <col min="3851" max="3851" width="9.33203125" style="410"/>
    <col min="3852" max="3852" width="9" style="410" customWidth="1"/>
    <col min="3853" max="4096" width="9.33203125" style="410"/>
    <col min="4097" max="4097" width="0.83203125" style="410" customWidth="1"/>
    <col min="4098" max="4098" width="2.33203125" style="410" customWidth="1"/>
    <col min="4099" max="4099" width="44.5" style="410" customWidth="1"/>
    <col min="4100" max="4103" width="15" style="410" customWidth="1"/>
    <col min="4104" max="4104" width="2.1640625" style="410" customWidth="1"/>
    <col min="4105" max="4105" width="42.5" style="410" customWidth="1"/>
    <col min="4106" max="4106" width="1.5" style="410" customWidth="1"/>
    <col min="4107" max="4107" width="9.33203125" style="410"/>
    <col min="4108" max="4108" width="9" style="410" customWidth="1"/>
    <col min="4109" max="4352" width="9.33203125" style="410"/>
    <col min="4353" max="4353" width="0.83203125" style="410" customWidth="1"/>
    <col min="4354" max="4354" width="2.33203125" style="410" customWidth="1"/>
    <col min="4355" max="4355" width="44.5" style="410" customWidth="1"/>
    <col min="4356" max="4359" width="15" style="410" customWidth="1"/>
    <col min="4360" max="4360" width="2.1640625" style="410" customWidth="1"/>
    <col min="4361" max="4361" width="42.5" style="410" customWidth="1"/>
    <col min="4362" max="4362" width="1.5" style="410" customWidth="1"/>
    <col min="4363" max="4363" width="9.33203125" style="410"/>
    <col min="4364" max="4364" width="9" style="410" customWidth="1"/>
    <col min="4365" max="4608" width="9.33203125" style="410"/>
    <col min="4609" max="4609" width="0.83203125" style="410" customWidth="1"/>
    <col min="4610" max="4610" width="2.33203125" style="410" customWidth="1"/>
    <col min="4611" max="4611" width="44.5" style="410" customWidth="1"/>
    <col min="4612" max="4615" width="15" style="410" customWidth="1"/>
    <col min="4616" max="4616" width="2.1640625" style="410" customWidth="1"/>
    <col min="4617" max="4617" width="42.5" style="410" customWidth="1"/>
    <col min="4618" max="4618" width="1.5" style="410" customWidth="1"/>
    <col min="4619" max="4619" width="9.33203125" style="410"/>
    <col min="4620" max="4620" width="9" style="410" customWidth="1"/>
    <col min="4621" max="4864" width="9.33203125" style="410"/>
    <col min="4865" max="4865" width="0.83203125" style="410" customWidth="1"/>
    <col min="4866" max="4866" width="2.33203125" style="410" customWidth="1"/>
    <col min="4867" max="4867" width="44.5" style="410" customWidth="1"/>
    <col min="4868" max="4871" width="15" style="410" customWidth="1"/>
    <col min="4872" max="4872" width="2.1640625" style="410" customWidth="1"/>
    <col min="4873" max="4873" width="42.5" style="410" customWidth="1"/>
    <col min="4874" max="4874" width="1.5" style="410" customWidth="1"/>
    <col min="4875" max="4875" width="9.33203125" style="410"/>
    <col min="4876" max="4876" width="9" style="410" customWidth="1"/>
    <col min="4877" max="5120" width="9.33203125" style="410"/>
    <col min="5121" max="5121" width="0.83203125" style="410" customWidth="1"/>
    <col min="5122" max="5122" width="2.33203125" style="410" customWidth="1"/>
    <col min="5123" max="5123" width="44.5" style="410" customWidth="1"/>
    <col min="5124" max="5127" width="15" style="410" customWidth="1"/>
    <col min="5128" max="5128" width="2.1640625" style="410" customWidth="1"/>
    <col min="5129" max="5129" width="42.5" style="410" customWidth="1"/>
    <col min="5130" max="5130" width="1.5" style="410" customWidth="1"/>
    <col min="5131" max="5131" width="9.33203125" style="410"/>
    <col min="5132" max="5132" width="9" style="410" customWidth="1"/>
    <col min="5133" max="5376" width="9.33203125" style="410"/>
    <col min="5377" max="5377" width="0.83203125" style="410" customWidth="1"/>
    <col min="5378" max="5378" width="2.33203125" style="410" customWidth="1"/>
    <col min="5379" max="5379" width="44.5" style="410" customWidth="1"/>
    <col min="5380" max="5383" width="15" style="410" customWidth="1"/>
    <col min="5384" max="5384" width="2.1640625" style="410" customWidth="1"/>
    <col min="5385" max="5385" width="42.5" style="410" customWidth="1"/>
    <col min="5386" max="5386" width="1.5" style="410" customWidth="1"/>
    <col min="5387" max="5387" width="9.33203125" style="410"/>
    <col min="5388" max="5388" width="9" style="410" customWidth="1"/>
    <col min="5389" max="5632" width="9.33203125" style="410"/>
    <col min="5633" max="5633" width="0.83203125" style="410" customWidth="1"/>
    <col min="5634" max="5634" width="2.33203125" style="410" customWidth="1"/>
    <col min="5635" max="5635" width="44.5" style="410" customWidth="1"/>
    <col min="5636" max="5639" width="15" style="410" customWidth="1"/>
    <col min="5640" max="5640" width="2.1640625" style="410" customWidth="1"/>
    <col min="5641" max="5641" width="42.5" style="410" customWidth="1"/>
    <col min="5642" max="5642" width="1.5" style="410" customWidth="1"/>
    <col min="5643" max="5643" width="9.33203125" style="410"/>
    <col min="5644" max="5644" width="9" style="410" customWidth="1"/>
    <col min="5645" max="5888" width="9.33203125" style="410"/>
    <col min="5889" max="5889" width="0.83203125" style="410" customWidth="1"/>
    <col min="5890" max="5890" width="2.33203125" style="410" customWidth="1"/>
    <col min="5891" max="5891" width="44.5" style="410" customWidth="1"/>
    <col min="5892" max="5895" width="15" style="410" customWidth="1"/>
    <col min="5896" max="5896" width="2.1640625" style="410" customWidth="1"/>
    <col min="5897" max="5897" width="42.5" style="410" customWidth="1"/>
    <col min="5898" max="5898" width="1.5" style="410" customWidth="1"/>
    <col min="5899" max="5899" width="9.33203125" style="410"/>
    <col min="5900" max="5900" width="9" style="410" customWidth="1"/>
    <col min="5901" max="6144" width="9.33203125" style="410"/>
    <col min="6145" max="6145" width="0.83203125" style="410" customWidth="1"/>
    <col min="6146" max="6146" width="2.33203125" style="410" customWidth="1"/>
    <col min="6147" max="6147" width="44.5" style="410" customWidth="1"/>
    <col min="6148" max="6151" width="15" style="410" customWidth="1"/>
    <col min="6152" max="6152" width="2.1640625" style="410" customWidth="1"/>
    <col min="6153" max="6153" width="42.5" style="410" customWidth="1"/>
    <col min="6154" max="6154" width="1.5" style="410" customWidth="1"/>
    <col min="6155" max="6155" width="9.33203125" style="410"/>
    <col min="6156" max="6156" width="9" style="410" customWidth="1"/>
    <col min="6157" max="6400" width="9.33203125" style="410"/>
    <col min="6401" max="6401" width="0.83203125" style="410" customWidth="1"/>
    <col min="6402" max="6402" width="2.33203125" style="410" customWidth="1"/>
    <col min="6403" max="6403" width="44.5" style="410" customWidth="1"/>
    <col min="6404" max="6407" width="15" style="410" customWidth="1"/>
    <col min="6408" max="6408" width="2.1640625" style="410" customWidth="1"/>
    <col min="6409" max="6409" width="42.5" style="410" customWidth="1"/>
    <col min="6410" max="6410" width="1.5" style="410" customWidth="1"/>
    <col min="6411" max="6411" width="9.33203125" style="410"/>
    <col min="6412" max="6412" width="9" style="410" customWidth="1"/>
    <col min="6413" max="6656" width="9.33203125" style="410"/>
    <col min="6657" max="6657" width="0.83203125" style="410" customWidth="1"/>
    <col min="6658" max="6658" width="2.33203125" style="410" customWidth="1"/>
    <col min="6659" max="6659" width="44.5" style="410" customWidth="1"/>
    <col min="6660" max="6663" width="15" style="410" customWidth="1"/>
    <col min="6664" max="6664" width="2.1640625" style="410" customWidth="1"/>
    <col min="6665" max="6665" width="42.5" style="410" customWidth="1"/>
    <col min="6666" max="6666" width="1.5" style="410" customWidth="1"/>
    <col min="6667" max="6667" width="9.33203125" style="410"/>
    <col min="6668" max="6668" width="9" style="410" customWidth="1"/>
    <col min="6669" max="6912" width="9.33203125" style="410"/>
    <col min="6913" max="6913" width="0.83203125" style="410" customWidth="1"/>
    <col min="6914" max="6914" width="2.33203125" style="410" customWidth="1"/>
    <col min="6915" max="6915" width="44.5" style="410" customWidth="1"/>
    <col min="6916" max="6919" width="15" style="410" customWidth="1"/>
    <col min="6920" max="6920" width="2.1640625" style="410" customWidth="1"/>
    <col min="6921" max="6921" width="42.5" style="410" customWidth="1"/>
    <col min="6922" max="6922" width="1.5" style="410" customWidth="1"/>
    <col min="6923" max="6923" width="9.33203125" style="410"/>
    <col min="6924" max="6924" width="9" style="410" customWidth="1"/>
    <col min="6925" max="7168" width="9.33203125" style="410"/>
    <col min="7169" max="7169" width="0.83203125" style="410" customWidth="1"/>
    <col min="7170" max="7170" width="2.33203125" style="410" customWidth="1"/>
    <col min="7171" max="7171" width="44.5" style="410" customWidth="1"/>
    <col min="7172" max="7175" width="15" style="410" customWidth="1"/>
    <col min="7176" max="7176" width="2.1640625" style="410" customWidth="1"/>
    <col min="7177" max="7177" width="42.5" style="410" customWidth="1"/>
    <col min="7178" max="7178" width="1.5" style="410" customWidth="1"/>
    <col min="7179" max="7179" width="9.33203125" style="410"/>
    <col min="7180" max="7180" width="9" style="410" customWidth="1"/>
    <col min="7181" max="7424" width="9.33203125" style="410"/>
    <col min="7425" max="7425" width="0.83203125" style="410" customWidth="1"/>
    <col min="7426" max="7426" width="2.33203125" style="410" customWidth="1"/>
    <col min="7427" max="7427" width="44.5" style="410" customWidth="1"/>
    <col min="7428" max="7431" width="15" style="410" customWidth="1"/>
    <col min="7432" max="7432" width="2.1640625" style="410" customWidth="1"/>
    <col min="7433" max="7433" width="42.5" style="410" customWidth="1"/>
    <col min="7434" max="7434" width="1.5" style="410" customWidth="1"/>
    <col min="7435" max="7435" width="9.33203125" style="410"/>
    <col min="7436" max="7436" width="9" style="410" customWidth="1"/>
    <col min="7437" max="7680" width="9.33203125" style="410"/>
    <col min="7681" max="7681" width="0.83203125" style="410" customWidth="1"/>
    <col min="7682" max="7682" width="2.33203125" style="410" customWidth="1"/>
    <col min="7683" max="7683" width="44.5" style="410" customWidth="1"/>
    <col min="7684" max="7687" width="15" style="410" customWidth="1"/>
    <col min="7688" max="7688" width="2.1640625" style="410" customWidth="1"/>
    <col min="7689" max="7689" width="42.5" style="410" customWidth="1"/>
    <col min="7690" max="7690" width="1.5" style="410" customWidth="1"/>
    <col min="7691" max="7691" width="9.33203125" style="410"/>
    <col min="7692" max="7692" width="9" style="410" customWidth="1"/>
    <col min="7693" max="7936" width="9.33203125" style="410"/>
    <col min="7937" max="7937" width="0.83203125" style="410" customWidth="1"/>
    <col min="7938" max="7938" width="2.33203125" style="410" customWidth="1"/>
    <col min="7939" max="7939" width="44.5" style="410" customWidth="1"/>
    <col min="7940" max="7943" width="15" style="410" customWidth="1"/>
    <col min="7944" max="7944" width="2.1640625" style="410" customWidth="1"/>
    <col min="7945" max="7945" width="42.5" style="410" customWidth="1"/>
    <col min="7946" max="7946" width="1.5" style="410" customWidth="1"/>
    <col min="7947" max="7947" width="9.33203125" style="410"/>
    <col min="7948" max="7948" width="9" style="410" customWidth="1"/>
    <col min="7949" max="8192" width="9.33203125" style="410"/>
    <col min="8193" max="8193" width="0.83203125" style="410" customWidth="1"/>
    <col min="8194" max="8194" width="2.33203125" style="410" customWidth="1"/>
    <col min="8195" max="8195" width="44.5" style="410" customWidth="1"/>
    <col min="8196" max="8199" width="15" style="410" customWidth="1"/>
    <col min="8200" max="8200" width="2.1640625" style="410" customWidth="1"/>
    <col min="8201" max="8201" width="42.5" style="410" customWidth="1"/>
    <col min="8202" max="8202" width="1.5" style="410" customWidth="1"/>
    <col min="8203" max="8203" width="9.33203125" style="410"/>
    <col min="8204" max="8204" width="9" style="410" customWidth="1"/>
    <col min="8205" max="8448" width="9.33203125" style="410"/>
    <col min="8449" max="8449" width="0.83203125" style="410" customWidth="1"/>
    <col min="8450" max="8450" width="2.33203125" style="410" customWidth="1"/>
    <col min="8451" max="8451" width="44.5" style="410" customWidth="1"/>
    <col min="8452" max="8455" width="15" style="410" customWidth="1"/>
    <col min="8456" max="8456" width="2.1640625" style="410" customWidth="1"/>
    <col min="8457" max="8457" width="42.5" style="410" customWidth="1"/>
    <col min="8458" max="8458" width="1.5" style="410" customWidth="1"/>
    <col min="8459" max="8459" width="9.33203125" style="410"/>
    <col min="8460" max="8460" width="9" style="410" customWidth="1"/>
    <col min="8461" max="8704" width="9.33203125" style="410"/>
    <col min="8705" max="8705" width="0.83203125" style="410" customWidth="1"/>
    <col min="8706" max="8706" width="2.33203125" style="410" customWidth="1"/>
    <col min="8707" max="8707" width="44.5" style="410" customWidth="1"/>
    <col min="8708" max="8711" width="15" style="410" customWidth="1"/>
    <col min="8712" max="8712" width="2.1640625" style="410" customWidth="1"/>
    <col min="8713" max="8713" width="42.5" style="410" customWidth="1"/>
    <col min="8714" max="8714" width="1.5" style="410" customWidth="1"/>
    <col min="8715" max="8715" width="9.33203125" style="410"/>
    <col min="8716" max="8716" width="9" style="410" customWidth="1"/>
    <col min="8717" max="8960" width="9.33203125" style="410"/>
    <col min="8961" max="8961" width="0.83203125" style="410" customWidth="1"/>
    <col min="8962" max="8962" width="2.33203125" style="410" customWidth="1"/>
    <col min="8963" max="8963" width="44.5" style="410" customWidth="1"/>
    <col min="8964" max="8967" width="15" style="410" customWidth="1"/>
    <col min="8968" max="8968" width="2.1640625" style="410" customWidth="1"/>
    <col min="8969" max="8969" width="42.5" style="410" customWidth="1"/>
    <col min="8970" max="8970" width="1.5" style="410" customWidth="1"/>
    <col min="8971" max="8971" width="9.33203125" style="410"/>
    <col min="8972" max="8972" width="9" style="410" customWidth="1"/>
    <col min="8973" max="9216" width="9.33203125" style="410"/>
    <col min="9217" max="9217" width="0.83203125" style="410" customWidth="1"/>
    <col min="9218" max="9218" width="2.33203125" style="410" customWidth="1"/>
    <col min="9219" max="9219" width="44.5" style="410" customWidth="1"/>
    <col min="9220" max="9223" width="15" style="410" customWidth="1"/>
    <col min="9224" max="9224" width="2.1640625" style="410" customWidth="1"/>
    <col min="9225" max="9225" width="42.5" style="410" customWidth="1"/>
    <col min="9226" max="9226" width="1.5" style="410" customWidth="1"/>
    <col min="9227" max="9227" width="9.33203125" style="410"/>
    <col min="9228" max="9228" width="9" style="410" customWidth="1"/>
    <col min="9229" max="9472" width="9.33203125" style="410"/>
    <col min="9473" max="9473" width="0.83203125" style="410" customWidth="1"/>
    <col min="9474" max="9474" width="2.33203125" style="410" customWidth="1"/>
    <col min="9475" max="9475" width="44.5" style="410" customWidth="1"/>
    <col min="9476" max="9479" width="15" style="410" customWidth="1"/>
    <col min="9480" max="9480" width="2.1640625" style="410" customWidth="1"/>
    <col min="9481" max="9481" width="42.5" style="410" customWidth="1"/>
    <col min="9482" max="9482" width="1.5" style="410" customWidth="1"/>
    <col min="9483" max="9483" width="9.33203125" style="410"/>
    <col min="9484" max="9484" width="9" style="410" customWidth="1"/>
    <col min="9485" max="9728" width="9.33203125" style="410"/>
    <col min="9729" max="9729" width="0.83203125" style="410" customWidth="1"/>
    <col min="9730" max="9730" width="2.33203125" style="410" customWidth="1"/>
    <col min="9731" max="9731" width="44.5" style="410" customWidth="1"/>
    <col min="9732" max="9735" width="15" style="410" customWidth="1"/>
    <col min="9736" max="9736" width="2.1640625" style="410" customWidth="1"/>
    <col min="9737" max="9737" width="42.5" style="410" customWidth="1"/>
    <col min="9738" max="9738" width="1.5" style="410" customWidth="1"/>
    <col min="9739" max="9739" width="9.33203125" style="410"/>
    <col min="9740" max="9740" width="9" style="410" customWidth="1"/>
    <col min="9741" max="9984" width="9.33203125" style="410"/>
    <col min="9985" max="9985" width="0.83203125" style="410" customWidth="1"/>
    <col min="9986" max="9986" width="2.33203125" style="410" customWidth="1"/>
    <col min="9987" max="9987" width="44.5" style="410" customWidth="1"/>
    <col min="9988" max="9991" width="15" style="410" customWidth="1"/>
    <col min="9992" max="9992" width="2.1640625" style="410" customWidth="1"/>
    <col min="9993" max="9993" width="42.5" style="410" customWidth="1"/>
    <col min="9994" max="9994" width="1.5" style="410" customWidth="1"/>
    <col min="9995" max="9995" width="9.33203125" style="410"/>
    <col min="9996" max="9996" width="9" style="410" customWidth="1"/>
    <col min="9997" max="10240" width="9.33203125" style="410"/>
    <col min="10241" max="10241" width="0.83203125" style="410" customWidth="1"/>
    <col min="10242" max="10242" width="2.33203125" style="410" customWidth="1"/>
    <col min="10243" max="10243" width="44.5" style="410" customWidth="1"/>
    <col min="10244" max="10247" width="15" style="410" customWidth="1"/>
    <col min="10248" max="10248" width="2.1640625" style="410" customWidth="1"/>
    <col min="10249" max="10249" width="42.5" style="410" customWidth="1"/>
    <col min="10250" max="10250" width="1.5" style="410" customWidth="1"/>
    <col min="10251" max="10251" width="9.33203125" style="410"/>
    <col min="10252" max="10252" width="9" style="410" customWidth="1"/>
    <col min="10253" max="10496" width="9.33203125" style="410"/>
    <col min="10497" max="10497" width="0.83203125" style="410" customWidth="1"/>
    <col min="10498" max="10498" width="2.33203125" style="410" customWidth="1"/>
    <col min="10499" max="10499" width="44.5" style="410" customWidth="1"/>
    <col min="10500" max="10503" width="15" style="410" customWidth="1"/>
    <col min="10504" max="10504" width="2.1640625" style="410" customWidth="1"/>
    <col min="10505" max="10505" width="42.5" style="410" customWidth="1"/>
    <col min="10506" max="10506" width="1.5" style="410" customWidth="1"/>
    <col min="10507" max="10507" width="9.33203125" style="410"/>
    <col min="10508" max="10508" width="9" style="410" customWidth="1"/>
    <col min="10509" max="10752" width="9.33203125" style="410"/>
    <col min="10753" max="10753" width="0.83203125" style="410" customWidth="1"/>
    <col min="10754" max="10754" width="2.33203125" style="410" customWidth="1"/>
    <col min="10755" max="10755" width="44.5" style="410" customWidth="1"/>
    <col min="10756" max="10759" width="15" style="410" customWidth="1"/>
    <col min="10760" max="10760" width="2.1640625" style="410" customWidth="1"/>
    <col min="10761" max="10761" width="42.5" style="410" customWidth="1"/>
    <col min="10762" max="10762" width="1.5" style="410" customWidth="1"/>
    <col min="10763" max="10763" width="9.33203125" style="410"/>
    <col min="10764" max="10764" width="9" style="410" customWidth="1"/>
    <col min="10765" max="11008" width="9.33203125" style="410"/>
    <col min="11009" max="11009" width="0.83203125" style="410" customWidth="1"/>
    <col min="11010" max="11010" width="2.33203125" style="410" customWidth="1"/>
    <col min="11011" max="11011" width="44.5" style="410" customWidth="1"/>
    <col min="11012" max="11015" width="15" style="410" customWidth="1"/>
    <col min="11016" max="11016" width="2.1640625" style="410" customWidth="1"/>
    <col min="11017" max="11017" width="42.5" style="410" customWidth="1"/>
    <col min="11018" max="11018" width="1.5" style="410" customWidth="1"/>
    <col min="11019" max="11019" width="9.33203125" style="410"/>
    <col min="11020" max="11020" width="9" style="410" customWidth="1"/>
    <col min="11021" max="11264" width="9.33203125" style="410"/>
    <col min="11265" max="11265" width="0.83203125" style="410" customWidth="1"/>
    <col min="11266" max="11266" width="2.33203125" style="410" customWidth="1"/>
    <col min="11267" max="11267" width="44.5" style="410" customWidth="1"/>
    <col min="11268" max="11271" width="15" style="410" customWidth="1"/>
    <col min="11272" max="11272" width="2.1640625" style="410" customWidth="1"/>
    <col min="11273" max="11273" width="42.5" style="410" customWidth="1"/>
    <col min="11274" max="11274" width="1.5" style="410" customWidth="1"/>
    <col min="11275" max="11275" width="9.33203125" style="410"/>
    <col min="11276" max="11276" width="9" style="410" customWidth="1"/>
    <col min="11277" max="11520" width="9.33203125" style="410"/>
    <col min="11521" max="11521" width="0.83203125" style="410" customWidth="1"/>
    <col min="11522" max="11522" width="2.33203125" style="410" customWidth="1"/>
    <col min="11523" max="11523" width="44.5" style="410" customWidth="1"/>
    <col min="11524" max="11527" width="15" style="410" customWidth="1"/>
    <col min="11528" max="11528" width="2.1640625" style="410" customWidth="1"/>
    <col min="11529" max="11529" width="42.5" style="410" customWidth="1"/>
    <col min="11530" max="11530" width="1.5" style="410" customWidth="1"/>
    <col min="11531" max="11531" width="9.33203125" style="410"/>
    <col min="11532" max="11532" width="9" style="410" customWidth="1"/>
    <col min="11533" max="11776" width="9.33203125" style="410"/>
    <col min="11777" max="11777" width="0.83203125" style="410" customWidth="1"/>
    <col min="11778" max="11778" width="2.33203125" style="410" customWidth="1"/>
    <col min="11779" max="11779" width="44.5" style="410" customWidth="1"/>
    <col min="11780" max="11783" width="15" style="410" customWidth="1"/>
    <col min="11784" max="11784" width="2.1640625" style="410" customWidth="1"/>
    <col min="11785" max="11785" width="42.5" style="410" customWidth="1"/>
    <col min="11786" max="11786" width="1.5" style="410" customWidth="1"/>
    <col min="11787" max="11787" width="9.33203125" style="410"/>
    <col min="11788" max="11788" width="9" style="410" customWidth="1"/>
    <col min="11789" max="12032" width="9.33203125" style="410"/>
    <col min="12033" max="12033" width="0.83203125" style="410" customWidth="1"/>
    <col min="12034" max="12034" width="2.33203125" style="410" customWidth="1"/>
    <col min="12035" max="12035" width="44.5" style="410" customWidth="1"/>
    <col min="12036" max="12039" width="15" style="410" customWidth="1"/>
    <col min="12040" max="12040" width="2.1640625" style="410" customWidth="1"/>
    <col min="12041" max="12041" width="42.5" style="410" customWidth="1"/>
    <col min="12042" max="12042" width="1.5" style="410" customWidth="1"/>
    <col min="12043" max="12043" width="9.33203125" style="410"/>
    <col min="12044" max="12044" width="9" style="410" customWidth="1"/>
    <col min="12045" max="12288" width="9.33203125" style="410"/>
    <col min="12289" max="12289" width="0.83203125" style="410" customWidth="1"/>
    <col min="12290" max="12290" width="2.33203125" style="410" customWidth="1"/>
    <col min="12291" max="12291" width="44.5" style="410" customWidth="1"/>
    <col min="12292" max="12295" width="15" style="410" customWidth="1"/>
    <col min="12296" max="12296" width="2.1640625" style="410" customWidth="1"/>
    <col min="12297" max="12297" width="42.5" style="410" customWidth="1"/>
    <col min="12298" max="12298" width="1.5" style="410" customWidth="1"/>
    <col min="12299" max="12299" width="9.33203125" style="410"/>
    <col min="12300" max="12300" width="9" style="410" customWidth="1"/>
    <col min="12301" max="12544" width="9.33203125" style="410"/>
    <col min="12545" max="12545" width="0.83203125" style="410" customWidth="1"/>
    <col min="12546" max="12546" width="2.33203125" style="410" customWidth="1"/>
    <col min="12547" max="12547" width="44.5" style="410" customWidth="1"/>
    <col min="12548" max="12551" width="15" style="410" customWidth="1"/>
    <col min="12552" max="12552" width="2.1640625" style="410" customWidth="1"/>
    <col min="12553" max="12553" width="42.5" style="410" customWidth="1"/>
    <col min="12554" max="12554" width="1.5" style="410" customWidth="1"/>
    <col min="12555" max="12555" width="9.33203125" style="410"/>
    <col min="12556" max="12556" width="9" style="410" customWidth="1"/>
    <col min="12557" max="12800" width="9.33203125" style="410"/>
    <col min="12801" max="12801" width="0.83203125" style="410" customWidth="1"/>
    <col min="12802" max="12802" width="2.33203125" style="410" customWidth="1"/>
    <col min="12803" max="12803" width="44.5" style="410" customWidth="1"/>
    <col min="12804" max="12807" width="15" style="410" customWidth="1"/>
    <col min="12808" max="12808" width="2.1640625" style="410" customWidth="1"/>
    <col min="12809" max="12809" width="42.5" style="410" customWidth="1"/>
    <col min="12810" max="12810" width="1.5" style="410" customWidth="1"/>
    <col min="12811" max="12811" width="9.33203125" style="410"/>
    <col min="12812" max="12812" width="9" style="410" customWidth="1"/>
    <col min="12813" max="13056" width="9.33203125" style="410"/>
    <col min="13057" max="13057" width="0.83203125" style="410" customWidth="1"/>
    <col min="13058" max="13058" width="2.33203125" style="410" customWidth="1"/>
    <col min="13059" max="13059" width="44.5" style="410" customWidth="1"/>
    <col min="13060" max="13063" width="15" style="410" customWidth="1"/>
    <col min="13064" max="13064" width="2.1640625" style="410" customWidth="1"/>
    <col min="13065" max="13065" width="42.5" style="410" customWidth="1"/>
    <col min="13066" max="13066" width="1.5" style="410" customWidth="1"/>
    <col min="13067" max="13067" width="9.33203125" style="410"/>
    <col min="13068" max="13068" width="9" style="410" customWidth="1"/>
    <col min="13069" max="13312" width="9.33203125" style="410"/>
    <col min="13313" max="13313" width="0.83203125" style="410" customWidth="1"/>
    <col min="13314" max="13314" width="2.33203125" style="410" customWidth="1"/>
    <col min="13315" max="13315" width="44.5" style="410" customWidth="1"/>
    <col min="13316" max="13319" width="15" style="410" customWidth="1"/>
    <col min="13320" max="13320" width="2.1640625" style="410" customWidth="1"/>
    <col min="13321" max="13321" width="42.5" style="410" customWidth="1"/>
    <col min="13322" max="13322" width="1.5" style="410" customWidth="1"/>
    <col min="13323" max="13323" width="9.33203125" style="410"/>
    <col min="13324" max="13324" width="9" style="410" customWidth="1"/>
    <col min="13325" max="13568" width="9.33203125" style="410"/>
    <col min="13569" max="13569" width="0.83203125" style="410" customWidth="1"/>
    <col min="13570" max="13570" width="2.33203125" style="410" customWidth="1"/>
    <col min="13571" max="13571" width="44.5" style="410" customWidth="1"/>
    <col min="13572" max="13575" width="15" style="410" customWidth="1"/>
    <col min="13576" max="13576" width="2.1640625" style="410" customWidth="1"/>
    <col min="13577" max="13577" width="42.5" style="410" customWidth="1"/>
    <col min="13578" max="13578" width="1.5" style="410" customWidth="1"/>
    <col min="13579" max="13579" width="9.33203125" style="410"/>
    <col min="13580" max="13580" width="9" style="410" customWidth="1"/>
    <col min="13581" max="13824" width="9.33203125" style="410"/>
    <col min="13825" max="13825" width="0.83203125" style="410" customWidth="1"/>
    <col min="13826" max="13826" width="2.33203125" style="410" customWidth="1"/>
    <col min="13827" max="13827" width="44.5" style="410" customWidth="1"/>
    <col min="13828" max="13831" width="15" style="410" customWidth="1"/>
    <col min="13832" max="13832" width="2.1640625" style="410" customWidth="1"/>
    <col min="13833" max="13833" width="42.5" style="410" customWidth="1"/>
    <col min="13834" max="13834" width="1.5" style="410" customWidth="1"/>
    <col min="13835" max="13835" width="9.33203125" style="410"/>
    <col min="13836" max="13836" width="9" style="410" customWidth="1"/>
    <col min="13837" max="14080" width="9.33203125" style="410"/>
    <col min="14081" max="14081" width="0.83203125" style="410" customWidth="1"/>
    <col min="14082" max="14082" width="2.33203125" style="410" customWidth="1"/>
    <col min="14083" max="14083" width="44.5" style="410" customWidth="1"/>
    <col min="14084" max="14087" width="15" style="410" customWidth="1"/>
    <col min="14088" max="14088" width="2.1640625" style="410" customWidth="1"/>
    <col min="14089" max="14089" width="42.5" style="410" customWidth="1"/>
    <col min="14090" max="14090" width="1.5" style="410" customWidth="1"/>
    <col min="14091" max="14091" width="9.33203125" style="410"/>
    <col min="14092" max="14092" width="9" style="410" customWidth="1"/>
    <col min="14093" max="14336" width="9.33203125" style="410"/>
    <col min="14337" max="14337" width="0.83203125" style="410" customWidth="1"/>
    <col min="14338" max="14338" width="2.33203125" style="410" customWidth="1"/>
    <col min="14339" max="14339" width="44.5" style="410" customWidth="1"/>
    <col min="14340" max="14343" width="15" style="410" customWidth="1"/>
    <col min="14344" max="14344" width="2.1640625" style="410" customWidth="1"/>
    <col min="14345" max="14345" width="42.5" style="410" customWidth="1"/>
    <col min="14346" max="14346" width="1.5" style="410" customWidth="1"/>
    <col min="14347" max="14347" width="9.33203125" style="410"/>
    <col min="14348" max="14348" width="9" style="410" customWidth="1"/>
    <col min="14349" max="14592" width="9.33203125" style="410"/>
    <col min="14593" max="14593" width="0.83203125" style="410" customWidth="1"/>
    <col min="14594" max="14594" width="2.33203125" style="410" customWidth="1"/>
    <col min="14595" max="14595" width="44.5" style="410" customWidth="1"/>
    <col min="14596" max="14599" width="15" style="410" customWidth="1"/>
    <col min="14600" max="14600" width="2.1640625" style="410" customWidth="1"/>
    <col min="14601" max="14601" width="42.5" style="410" customWidth="1"/>
    <col min="14602" max="14602" width="1.5" style="410" customWidth="1"/>
    <col min="14603" max="14603" width="9.33203125" style="410"/>
    <col min="14604" max="14604" width="9" style="410" customWidth="1"/>
    <col min="14605" max="14848" width="9.33203125" style="410"/>
    <col min="14849" max="14849" width="0.83203125" style="410" customWidth="1"/>
    <col min="14850" max="14850" width="2.33203125" style="410" customWidth="1"/>
    <col min="14851" max="14851" width="44.5" style="410" customWidth="1"/>
    <col min="14852" max="14855" width="15" style="410" customWidth="1"/>
    <col min="14856" max="14856" width="2.1640625" style="410" customWidth="1"/>
    <col min="14857" max="14857" width="42.5" style="410" customWidth="1"/>
    <col min="14858" max="14858" width="1.5" style="410" customWidth="1"/>
    <col min="14859" max="14859" width="9.33203125" style="410"/>
    <col min="14860" max="14860" width="9" style="410" customWidth="1"/>
    <col min="14861" max="15104" width="9.33203125" style="410"/>
    <col min="15105" max="15105" width="0.83203125" style="410" customWidth="1"/>
    <col min="15106" max="15106" width="2.33203125" style="410" customWidth="1"/>
    <col min="15107" max="15107" width="44.5" style="410" customWidth="1"/>
    <col min="15108" max="15111" width="15" style="410" customWidth="1"/>
    <col min="15112" max="15112" width="2.1640625" style="410" customWidth="1"/>
    <col min="15113" max="15113" width="42.5" style="410" customWidth="1"/>
    <col min="15114" max="15114" width="1.5" style="410" customWidth="1"/>
    <col min="15115" max="15115" width="9.33203125" style="410"/>
    <col min="15116" max="15116" width="9" style="410" customWidth="1"/>
    <col min="15117" max="15360" width="9.33203125" style="410"/>
    <col min="15361" max="15361" width="0.83203125" style="410" customWidth="1"/>
    <col min="15362" max="15362" width="2.33203125" style="410" customWidth="1"/>
    <col min="15363" max="15363" width="44.5" style="410" customWidth="1"/>
    <col min="15364" max="15367" width="15" style="410" customWidth="1"/>
    <col min="15368" max="15368" width="2.1640625" style="410" customWidth="1"/>
    <col min="15369" max="15369" width="42.5" style="410" customWidth="1"/>
    <col min="15370" max="15370" width="1.5" style="410" customWidth="1"/>
    <col min="15371" max="15371" width="9.33203125" style="410"/>
    <col min="15372" max="15372" width="9" style="410" customWidth="1"/>
    <col min="15373" max="15616" width="9.33203125" style="410"/>
    <col min="15617" max="15617" width="0.83203125" style="410" customWidth="1"/>
    <col min="15618" max="15618" width="2.33203125" style="410" customWidth="1"/>
    <col min="15619" max="15619" width="44.5" style="410" customWidth="1"/>
    <col min="15620" max="15623" width="15" style="410" customWidth="1"/>
    <col min="15624" max="15624" width="2.1640625" style="410" customWidth="1"/>
    <col min="15625" max="15625" width="42.5" style="410" customWidth="1"/>
    <col min="15626" max="15626" width="1.5" style="410" customWidth="1"/>
    <col min="15627" max="15627" width="9.33203125" style="410"/>
    <col min="15628" max="15628" width="9" style="410" customWidth="1"/>
    <col min="15629" max="15872" width="9.33203125" style="410"/>
    <col min="15873" max="15873" width="0.83203125" style="410" customWidth="1"/>
    <col min="15874" max="15874" width="2.33203125" style="410" customWidth="1"/>
    <col min="15875" max="15875" width="44.5" style="410" customWidth="1"/>
    <col min="15876" max="15879" width="15" style="410" customWidth="1"/>
    <col min="15880" max="15880" width="2.1640625" style="410" customWidth="1"/>
    <col min="15881" max="15881" width="42.5" style="410" customWidth="1"/>
    <col min="15882" max="15882" width="1.5" style="410" customWidth="1"/>
    <col min="15883" max="15883" width="9.33203125" style="410"/>
    <col min="15884" max="15884" width="9" style="410" customWidth="1"/>
    <col min="15885" max="16128" width="9.33203125" style="410"/>
    <col min="16129" max="16129" width="0.83203125" style="410" customWidth="1"/>
    <col min="16130" max="16130" width="2.33203125" style="410" customWidth="1"/>
    <col min="16131" max="16131" width="44.5" style="410" customWidth="1"/>
    <col min="16132" max="16135" width="15" style="410" customWidth="1"/>
    <col min="16136" max="16136" width="2.1640625" style="410" customWidth="1"/>
    <col min="16137" max="16137" width="42.5" style="410" customWidth="1"/>
    <col min="16138" max="16138" width="1.5" style="410" customWidth="1"/>
    <col min="16139" max="16139" width="9.33203125" style="410"/>
    <col min="16140" max="16140" width="9" style="410" customWidth="1"/>
    <col min="16141" max="16384" width="9.33203125" style="410"/>
  </cols>
  <sheetData>
    <row r="1" spans="1:12" ht="15.75" x14ac:dyDescent="0.25">
      <c r="A1" s="405"/>
      <c r="B1" s="406" t="s">
        <v>1933</v>
      </c>
      <c r="C1" s="405"/>
      <c r="D1" s="405"/>
      <c r="E1" s="405"/>
      <c r="F1" s="405"/>
      <c r="G1" s="405"/>
      <c r="H1" s="405"/>
      <c r="I1" s="405"/>
      <c r="J1" s="405"/>
      <c r="K1" s="405"/>
      <c r="L1" s="405"/>
    </row>
    <row r="2" spans="1:12" ht="14.25" x14ac:dyDescent="0.2">
      <c r="A2" s="411"/>
      <c r="B2" s="411" t="s">
        <v>1934</v>
      </c>
      <c r="C2" s="411"/>
      <c r="D2" s="411"/>
      <c r="E2" s="411"/>
      <c r="F2" s="411"/>
      <c r="G2" s="411"/>
      <c r="H2" s="411"/>
      <c r="I2" s="411"/>
      <c r="J2" s="411"/>
      <c r="K2" s="411"/>
      <c r="L2" s="411"/>
    </row>
    <row r="3" spans="1:12" ht="14.25" x14ac:dyDescent="0.2">
      <c r="A3" s="411"/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</row>
    <row r="4" spans="1:12" ht="13.5" thickBot="1" x14ac:dyDescent="0.25">
      <c r="C4" s="410" t="s">
        <v>1846</v>
      </c>
      <c r="I4" s="2532" t="s">
        <v>1847</v>
      </c>
    </row>
    <row r="5" spans="1:12" ht="5.25" customHeight="1" x14ac:dyDescent="0.2">
      <c r="A5" s="2533"/>
      <c r="B5" s="2534" t="s">
        <v>3</v>
      </c>
      <c r="C5" s="2535"/>
      <c r="D5" s="2536">
        <v>2017</v>
      </c>
      <c r="E5" s="2537">
        <v>2018</v>
      </c>
      <c r="F5" s="2537">
        <v>2019</v>
      </c>
      <c r="G5" s="2537">
        <v>2020</v>
      </c>
      <c r="H5" s="2534" t="s">
        <v>6</v>
      </c>
      <c r="I5" s="2538"/>
    </row>
    <row r="6" spans="1:12" ht="27" customHeight="1" thickBot="1" x14ac:dyDescent="0.25">
      <c r="A6" s="2539"/>
      <c r="B6" s="2540"/>
      <c r="C6" s="2540"/>
      <c r="D6" s="2541"/>
      <c r="E6" s="2542"/>
      <c r="F6" s="2542"/>
      <c r="G6" s="2542"/>
      <c r="H6" s="2540"/>
      <c r="I6" s="2543"/>
      <c r="J6" s="943"/>
    </row>
    <row r="7" spans="1:12" ht="21.75" customHeight="1" x14ac:dyDescent="0.2">
      <c r="A7" s="949"/>
      <c r="B7" s="415" t="s">
        <v>1935</v>
      </c>
      <c r="C7" s="415"/>
      <c r="D7" s="2544">
        <v>273347006</v>
      </c>
      <c r="E7" s="2544">
        <v>304065839</v>
      </c>
      <c r="F7" s="2544">
        <v>327712672</v>
      </c>
      <c r="G7" s="2544">
        <v>221630547</v>
      </c>
      <c r="H7" s="2545" t="s">
        <v>1936</v>
      </c>
      <c r="I7" s="2546"/>
      <c r="J7" s="943"/>
    </row>
    <row r="8" spans="1:12" ht="13.5" customHeight="1" x14ac:dyDescent="0.2">
      <c r="A8" s="949"/>
      <c r="B8" s="931" t="s">
        <v>1937</v>
      </c>
      <c r="C8" s="415"/>
      <c r="D8" s="2544"/>
      <c r="E8" s="2544"/>
      <c r="F8" s="2544"/>
      <c r="G8" s="2544"/>
      <c r="H8" s="949" t="s">
        <v>1859</v>
      </c>
      <c r="I8" s="985"/>
      <c r="J8" s="943"/>
    </row>
    <row r="9" spans="1:12" ht="13.7" customHeight="1" x14ac:dyDescent="0.2">
      <c r="A9" s="949"/>
      <c r="B9" s="931"/>
      <c r="C9" s="931" t="s">
        <v>1938</v>
      </c>
      <c r="D9" s="2547">
        <v>21873104</v>
      </c>
      <c r="E9" s="2547">
        <v>24350516</v>
      </c>
      <c r="F9" s="2547">
        <v>16235600</v>
      </c>
      <c r="G9" s="2547">
        <v>14771990</v>
      </c>
      <c r="H9" s="949"/>
      <c r="I9" s="991" t="s">
        <v>1939</v>
      </c>
      <c r="J9" s="943"/>
    </row>
    <row r="10" spans="1:12" ht="13.7" customHeight="1" x14ac:dyDescent="0.2">
      <c r="A10" s="949"/>
      <c r="B10" s="931"/>
      <c r="C10" s="931" t="s">
        <v>1940</v>
      </c>
      <c r="D10" s="2547">
        <v>63343635</v>
      </c>
      <c r="E10" s="2547">
        <v>75637721</v>
      </c>
      <c r="F10" s="2547">
        <v>77987377</v>
      </c>
      <c r="G10" s="2547">
        <v>34717495</v>
      </c>
      <c r="H10" s="949"/>
      <c r="I10" s="991" t="s">
        <v>1941</v>
      </c>
      <c r="J10" s="943"/>
    </row>
    <row r="11" spans="1:12" ht="13.7" customHeight="1" x14ac:dyDescent="0.2">
      <c r="A11" s="949"/>
      <c r="B11" s="931"/>
      <c r="C11" s="931" t="s">
        <v>1942</v>
      </c>
      <c r="D11" s="2547">
        <v>48530336</v>
      </c>
      <c r="E11" s="2547">
        <v>78287098</v>
      </c>
      <c r="F11" s="2547">
        <v>96335962</v>
      </c>
      <c r="G11" s="2547">
        <v>68406112</v>
      </c>
      <c r="H11" s="949"/>
      <c r="I11" s="991" t="s">
        <v>1943</v>
      </c>
      <c r="J11" s="943"/>
    </row>
    <row r="12" spans="1:12" ht="13.7" customHeight="1" x14ac:dyDescent="0.2">
      <c r="A12" s="949"/>
      <c r="B12" s="931"/>
      <c r="C12" s="931" t="s">
        <v>1944</v>
      </c>
      <c r="D12" s="2547">
        <v>122430969</v>
      </c>
      <c r="E12" s="2547">
        <v>99312199</v>
      </c>
      <c r="F12" s="2547">
        <v>99571473</v>
      </c>
      <c r="G12" s="2547">
        <v>81365507</v>
      </c>
      <c r="H12" s="949"/>
      <c r="I12" s="991" t="s">
        <v>1945</v>
      </c>
      <c r="J12" s="943"/>
    </row>
    <row r="13" spans="1:12" ht="13.7" customHeight="1" x14ac:dyDescent="0.2">
      <c r="A13" s="949"/>
      <c r="B13" s="931"/>
      <c r="C13" s="931" t="s">
        <v>1946</v>
      </c>
      <c r="D13" s="2548">
        <v>152259</v>
      </c>
      <c r="E13" s="2547">
        <v>572265</v>
      </c>
      <c r="F13" s="2547" t="s">
        <v>1919</v>
      </c>
      <c r="G13" s="2547" t="s">
        <v>1919</v>
      </c>
      <c r="H13" s="949"/>
      <c r="I13" s="991" t="s">
        <v>1947</v>
      </c>
      <c r="J13" s="943"/>
    </row>
    <row r="14" spans="1:12" ht="13.7" customHeight="1" x14ac:dyDescent="0.2">
      <c r="A14" s="949"/>
      <c r="B14" s="931"/>
      <c r="C14" s="931" t="s">
        <v>1948</v>
      </c>
      <c r="D14" s="2548">
        <v>1412396</v>
      </c>
      <c r="E14" s="2547">
        <v>499123</v>
      </c>
      <c r="F14" s="2547" t="s">
        <v>1919</v>
      </c>
      <c r="G14" s="2547" t="s">
        <v>1919</v>
      </c>
      <c r="H14" s="949"/>
      <c r="I14" s="991" t="s">
        <v>1949</v>
      </c>
      <c r="J14" s="943"/>
    </row>
    <row r="15" spans="1:12" ht="13.7" customHeight="1" x14ac:dyDescent="0.2">
      <c r="A15" s="949"/>
      <c r="B15" s="931"/>
      <c r="C15" s="931" t="s">
        <v>1950</v>
      </c>
      <c r="D15" s="2547">
        <v>15604307</v>
      </c>
      <c r="E15" s="2547">
        <v>25406917</v>
      </c>
      <c r="F15" s="2547">
        <v>36416561</v>
      </c>
      <c r="G15" s="2547">
        <v>21814222</v>
      </c>
      <c r="H15" s="949"/>
      <c r="I15" s="991" t="s">
        <v>1721</v>
      </c>
      <c r="J15" s="943"/>
    </row>
    <row r="16" spans="1:12" ht="6.75" customHeight="1" x14ac:dyDescent="0.2">
      <c r="A16" s="949"/>
      <c r="B16" s="931"/>
      <c r="C16" s="931"/>
      <c r="D16" s="2549"/>
      <c r="E16" s="2550"/>
      <c r="F16" s="2550"/>
      <c r="G16" s="2550"/>
      <c r="H16" s="949"/>
      <c r="I16" s="991"/>
      <c r="J16" s="943"/>
    </row>
    <row r="17" spans="1:14" ht="25.5" customHeight="1" x14ac:dyDescent="0.2">
      <c r="A17" s="949"/>
      <c r="B17" s="2551" t="s">
        <v>1951</v>
      </c>
      <c r="C17" s="2551"/>
      <c r="D17" s="2544">
        <v>639290375</v>
      </c>
      <c r="E17" s="2544">
        <v>835801480</v>
      </c>
      <c r="F17" s="2544">
        <v>883496878</v>
      </c>
      <c r="G17" s="2544">
        <v>864604743</v>
      </c>
      <c r="H17" s="2552" t="s">
        <v>1952</v>
      </c>
      <c r="I17" s="2553"/>
      <c r="J17" s="943"/>
      <c r="K17" s="493"/>
      <c r="L17" s="493"/>
      <c r="M17" s="493"/>
      <c r="N17" s="493"/>
    </row>
    <row r="18" spans="1:14" ht="13.5" customHeight="1" x14ac:dyDescent="0.2">
      <c r="A18" s="949"/>
      <c r="B18" s="931" t="s">
        <v>1937</v>
      </c>
      <c r="C18" s="2554"/>
      <c r="D18" s="2555"/>
      <c r="E18" s="2544"/>
      <c r="F18" s="2544"/>
      <c r="G18" s="2544"/>
      <c r="H18" s="949" t="s">
        <v>1859</v>
      </c>
      <c r="I18" s="2556"/>
      <c r="J18" s="943"/>
    </row>
    <row r="19" spans="1:14" ht="13.7" customHeight="1" x14ac:dyDescent="0.2">
      <c r="A19" s="949"/>
      <c r="B19" s="931"/>
      <c r="C19" s="931" t="s">
        <v>1938</v>
      </c>
      <c r="D19" s="2547">
        <v>26827905</v>
      </c>
      <c r="E19" s="2547">
        <v>33792262</v>
      </c>
      <c r="F19" s="2547">
        <v>29226686</v>
      </c>
      <c r="G19" s="2547">
        <v>33017122</v>
      </c>
      <c r="H19" s="949"/>
      <c r="I19" s="991" t="s">
        <v>1939</v>
      </c>
      <c r="J19" s="943"/>
    </row>
    <row r="20" spans="1:14" ht="13.7" customHeight="1" x14ac:dyDescent="0.2">
      <c r="A20" s="949"/>
      <c r="B20" s="931"/>
      <c r="C20" s="931" t="s">
        <v>1940</v>
      </c>
      <c r="D20" s="2547">
        <v>41174013</v>
      </c>
      <c r="E20" s="2547">
        <v>36542849</v>
      </c>
      <c r="F20" s="2547" t="s">
        <v>1919</v>
      </c>
      <c r="G20" s="2547" t="s">
        <v>1919</v>
      </c>
      <c r="H20" s="949"/>
      <c r="I20" s="991" t="s">
        <v>1941</v>
      </c>
      <c r="J20" s="943"/>
    </row>
    <row r="21" spans="1:14" ht="13.7" customHeight="1" x14ac:dyDescent="0.2">
      <c r="A21" s="949"/>
      <c r="B21" s="931"/>
      <c r="C21" s="931" t="s">
        <v>1942</v>
      </c>
      <c r="D21" s="2547">
        <v>435944586</v>
      </c>
      <c r="E21" s="2547">
        <v>630995136</v>
      </c>
      <c r="F21" s="2547">
        <v>674111390</v>
      </c>
      <c r="G21" s="2547">
        <v>649946374</v>
      </c>
      <c r="H21" s="949"/>
      <c r="I21" s="991" t="s">
        <v>1943</v>
      </c>
      <c r="J21" s="943"/>
    </row>
    <row r="22" spans="1:14" ht="13.7" customHeight="1" x14ac:dyDescent="0.2">
      <c r="A22" s="949"/>
      <c r="B22" s="931"/>
      <c r="C22" s="931" t="s">
        <v>1944</v>
      </c>
      <c r="D22" s="2547">
        <v>110037719</v>
      </c>
      <c r="E22" s="2547">
        <v>103432231</v>
      </c>
      <c r="F22" s="2547">
        <v>105827236</v>
      </c>
      <c r="G22" s="2547">
        <v>111989337</v>
      </c>
      <c r="H22" s="949"/>
      <c r="I22" s="991" t="s">
        <v>1945</v>
      </c>
      <c r="J22" s="943"/>
    </row>
    <row r="23" spans="1:14" ht="13.7" customHeight="1" x14ac:dyDescent="0.2">
      <c r="A23" s="949"/>
      <c r="B23" s="931"/>
      <c r="C23" s="931" t="s">
        <v>1946</v>
      </c>
      <c r="D23" s="2548" t="s">
        <v>1919</v>
      </c>
      <c r="E23" s="2547" t="s">
        <v>1919</v>
      </c>
      <c r="F23" s="2547" t="s">
        <v>1919</v>
      </c>
      <c r="G23" s="2547" t="s">
        <v>1919</v>
      </c>
      <c r="H23" s="949"/>
      <c r="I23" s="991" t="s">
        <v>1947</v>
      </c>
      <c r="J23" s="943"/>
    </row>
    <row r="24" spans="1:14" ht="13.7" customHeight="1" x14ac:dyDescent="0.2">
      <c r="A24" s="949"/>
      <c r="B24" s="931"/>
      <c r="C24" s="931" t="s">
        <v>1948</v>
      </c>
      <c r="D24" s="2548">
        <v>4445807</v>
      </c>
      <c r="E24" s="2547" t="s">
        <v>1919</v>
      </c>
      <c r="F24" s="2547">
        <v>5775923</v>
      </c>
      <c r="G24" s="2547">
        <v>6841127</v>
      </c>
      <c r="H24" s="949"/>
      <c r="I24" s="991" t="s">
        <v>1949</v>
      </c>
      <c r="J24" s="943"/>
    </row>
    <row r="25" spans="1:14" ht="13.7" customHeight="1" x14ac:dyDescent="0.2">
      <c r="A25" s="949"/>
      <c r="B25" s="931"/>
      <c r="C25" s="931" t="s">
        <v>1950</v>
      </c>
      <c r="D25" s="2547" t="s">
        <v>1919</v>
      </c>
      <c r="E25" s="2547">
        <v>24088259</v>
      </c>
      <c r="F25" s="2547">
        <v>30888911</v>
      </c>
      <c r="G25" s="2547">
        <v>29533187</v>
      </c>
      <c r="H25" s="949"/>
      <c r="I25" s="991" t="s">
        <v>1721</v>
      </c>
      <c r="J25" s="943"/>
    </row>
    <row r="26" spans="1:14" ht="8.25" customHeight="1" x14ac:dyDescent="0.2">
      <c r="A26" s="949"/>
      <c r="B26" s="931"/>
      <c r="C26" s="931"/>
      <c r="D26" s="2549"/>
      <c r="E26" s="2550"/>
      <c r="F26" s="2550"/>
      <c r="G26" s="2550"/>
      <c r="H26" s="949"/>
      <c r="I26" s="991"/>
      <c r="J26" s="943"/>
    </row>
    <row r="27" spans="1:14" ht="21.75" customHeight="1" x14ac:dyDescent="0.2">
      <c r="A27" s="949"/>
      <c r="B27" s="2557" t="s">
        <v>1953</v>
      </c>
      <c r="C27" s="2557"/>
      <c r="D27" s="2544">
        <v>808882704</v>
      </c>
      <c r="E27" s="2544">
        <v>1063089650</v>
      </c>
      <c r="F27" s="2544">
        <v>1068678484</v>
      </c>
      <c r="G27" s="2544">
        <v>1036198487</v>
      </c>
      <c r="H27" s="2558" t="s">
        <v>1954</v>
      </c>
      <c r="I27" s="2559"/>
      <c r="J27" s="943"/>
      <c r="K27" s="493"/>
      <c r="L27" s="493"/>
      <c r="M27" s="493"/>
      <c r="N27" s="493"/>
    </row>
    <row r="28" spans="1:14" ht="13.5" customHeight="1" x14ac:dyDescent="0.2">
      <c r="A28" s="949"/>
      <c r="B28" s="931" t="s">
        <v>1937</v>
      </c>
      <c r="C28" s="2554"/>
      <c r="D28" s="2555"/>
      <c r="E28" s="2544"/>
      <c r="F28" s="2544"/>
      <c r="G28" s="2544"/>
      <c r="H28" s="949" t="s">
        <v>1859</v>
      </c>
      <c r="I28" s="2556"/>
      <c r="J28" s="943"/>
    </row>
    <row r="29" spans="1:14" ht="13.7" customHeight="1" x14ac:dyDescent="0.2">
      <c r="A29" s="949"/>
      <c r="B29" s="931"/>
      <c r="C29" s="931" t="s">
        <v>1938</v>
      </c>
      <c r="D29" s="2547">
        <v>13059979</v>
      </c>
      <c r="E29" s="2547">
        <v>13906902</v>
      </c>
      <c r="F29" s="2547">
        <v>14783288</v>
      </c>
      <c r="G29" s="2547">
        <v>17909793</v>
      </c>
      <c r="H29" s="949"/>
      <c r="I29" s="991" t="s">
        <v>1939</v>
      </c>
      <c r="J29" s="943"/>
    </row>
    <row r="30" spans="1:14" ht="13.7" customHeight="1" x14ac:dyDescent="0.2">
      <c r="A30" s="949"/>
      <c r="B30" s="931"/>
      <c r="C30" s="931" t="s">
        <v>1940</v>
      </c>
      <c r="D30" s="2547">
        <v>1039662</v>
      </c>
      <c r="E30" s="2547">
        <v>910835</v>
      </c>
      <c r="F30" s="2547">
        <v>1762861</v>
      </c>
      <c r="G30" s="2547">
        <v>2911736</v>
      </c>
      <c r="H30" s="949"/>
      <c r="I30" s="991" t="s">
        <v>1941</v>
      </c>
      <c r="J30" s="943"/>
    </row>
    <row r="31" spans="1:14" ht="13.7" customHeight="1" x14ac:dyDescent="0.2">
      <c r="A31" s="949"/>
      <c r="B31" s="931"/>
      <c r="C31" s="931" t="s">
        <v>1942</v>
      </c>
      <c r="D31" s="2547">
        <v>609560764</v>
      </c>
      <c r="E31" s="2547">
        <v>843700151</v>
      </c>
      <c r="F31" s="2547">
        <v>840421691</v>
      </c>
      <c r="G31" s="2547">
        <v>803945385</v>
      </c>
      <c r="H31" s="949"/>
      <c r="I31" s="991" t="s">
        <v>1943</v>
      </c>
      <c r="J31" s="943"/>
    </row>
    <row r="32" spans="1:14" ht="13.7" customHeight="1" x14ac:dyDescent="0.2">
      <c r="A32" s="949"/>
      <c r="B32" s="931"/>
      <c r="C32" s="931" t="s">
        <v>1944</v>
      </c>
      <c r="D32" s="2547">
        <v>180335367</v>
      </c>
      <c r="E32" s="2547">
        <v>191051180</v>
      </c>
      <c r="F32" s="2547">
        <v>193217242</v>
      </c>
      <c r="G32" s="2547">
        <v>194660244</v>
      </c>
      <c r="H32" s="949"/>
      <c r="I32" s="991" t="s">
        <v>1945</v>
      </c>
      <c r="J32" s="943"/>
    </row>
    <row r="33" spans="1:10" ht="13.7" customHeight="1" x14ac:dyDescent="0.2">
      <c r="A33" s="949"/>
      <c r="B33" s="931"/>
      <c r="C33" s="931" t="s">
        <v>1946</v>
      </c>
      <c r="D33" s="2548" t="s">
        <v>1919</v>
      </c>
      <c r="E33" s="2547" t="s">
        <v>1919</v>
      </c>
      <c r="F33" s="2547" t="s">
        <v>1919</v>
      </c>
      <c r="G33" s="2547" t="s">
        <v>1919</v>
      </c>
      <c r="H33" s="949"/>
      <c r="I33" s="991" t="s">
        <v>1947</v>
      </c>
      <c r="J33" s="943"/>
    </row>
    <row r="34" spans="1:10" ht="13.7" customHeight="1" x14ac:dyDescent="0.2">
      <c r="A34" s="949"/>
      <c r="B34" s="931"/>
      <c r="C34" s="931" t="s">
        <v>1948</v>
      </c>
      <c r="D34" s="2548" t="s">
        <v>1919</v>
      </c>
      <c r="E34" s="2547" t="s">
        <v>1919</v>
      </c>
      <c r="F34" s="2547" t="s">
        <v>1919</v>
      </c>
      <c r="G34" s="2547" t="s">
        <v>1919</v>
      </c>
      <c r="H34" s="949"/>
      <c r="I34" s="991" t="s">
        <v>1949</v>
      </c>
      <c r="J34" s="943"/>
    </row>
    <row r="35" spans="1:10" ht="13.7" customHeight="1" x14ac:dyDescent="0.2">
      <c r="A35" s="949"/>
      <c r="B35" s="931"/>
      <c r="C35" s="931" t="s">
        <v>1950</v>
      </c>
      <c r="D35" s="2547">
        <v>3933714</v>
      </c>
      <c r="E35" s="2547">
        <v>12418093</v>
      </c>
      <c r="F35" s="2547" t="s">
        <v>1919</v>
      </c>
      <c r="G35" s="2547">
        <v>14904273</v>
      </c>
      <c r="H35" s="949"/>
      <c r="I35" s="991" t="s">
        <v>1721</v>
      </c>
      <c r="J35" s="943"/>
    </row>
    <row r="36" spans="1:10" ht="6" customHeight="1" thickBot="1" x14ac:dyDescent="0.25">
      <c r="A36" s="958"/>
      <c r="B36" s="1082"/>
      <c r="C36" s="1082"/>
      <c r="D36" s="2560"/>
      <c r="E36" s="2560"/>
      <c r="F36" s="2560"/>
      <c r="G36" s="2560"/>
      <c r="H36" s="958"/>
      <c r="I36" s="1083"/>
      <c r="J36" s="943"/>
    </row>
    <row r="37" spans="1:10" ht="6" customHeight="1" x14ac:dyDescent="0.2">
      <c r="B37" s="938"/>
      <c r="C37" s="938"/>
      <c r="D37" s="938"/>
      <c r="E37" s="938"/>
      <c r="F37" s="938"/>
      <c r="G37" s="938"/>
      <c r="H37" s="938"/>
      <c r="I37" s="938"/>
      <c r="J37" s="943"/>
    </row>
    <row r="38" spans="1:10" ht="13.7" customHeight="1" x14ac:dyDescent="0.2">
      <c r="C38" s="459" t="s">
        <v>1955</v>
      </c>
    </row>
  </sheetData>
  <mergeCells count="10">
    <mergeCell ref="B17:C17"/>
    <mergeCell ref="H17:I17"/>
    <mergeCell ref="B27:C27"/>
    <mergeCell ref="H27:I27"/>
    <mergeCell ref="B5:C6"/>
    <mergeCell ref="D5:D6"/>
    <mergeCell ref="E5:E6"/>
    <mergeCell ref="F5:F6"/>
    <mergeCell ref="G5:G6"/>
    <mergeCell ref="H5:I6"/>
  </mergeCells>
  <pageMargins left="1.1023622047244095" right="0.70866141732283472" top="0.74803149606299213" bottom="0.74803149606299213" header="0.31496062992125984" footer="0.31496062992125984"/>
  <pageSetup paperSize="9" scale="95" orientation="landscape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"/>
  <sheetViews>
    <sheetView workbookViewId="0">
      <selection activeCell="B34" sqref="B34"/>
    </sheetView>
  </sheetViews>
  <sheetFormatPr defaultRowHeight="12.75" x14ac:dyDescent="0.2"/>
  <cols>
    <col min="1" max="1" width="0.83203125" style="416" customWidth="1"/>
    <col min="2" max="2" width="2.33203125" style="416" customWidth="1"/>
    <col min="3" max="3" width="44.5" style="416" customWidth="1"/>
    <col min="4" max="6" width="15" style="416" customWidth="1"/>
    <col min="7" max="7" width="15" style="445" customWidth="1"/>
    <col min="8" max="8" width="2.1640625" style="416" customWidth="1"/>
    <col min="9" max="9" width="42.5" style="416" customWidth="1"/>
    <col min="10" max="10" width="1.5" style="416" customWidth="1"/>
    <col min="11" max="11" width="9.33203125" style="416"/>
    <col min="12" max="12" width="9" style="416" customWidth="1"/>
    <col min="13" max="256" width="9.33203125" style="416"/>
    <col min="257" max="257" width="0.83203125" style="416" customWidth="1"/>
    <col min="258" max="258" width="2.33203125" style="416" customWidth="1"/>
    <col min="259" max="259" width="44.5" style="416" customWidth="1"/>
    <col min="260" max="263" width="15" style="416" customWidth="1"/>
    <col min="264" max="264" width="2.1640625" style="416" customWidth="1"/>
    <col min="265" max="265" width="42.5" style="416" customWidth="1"/>
    <col min="266" max="266" width="1.5" style="416" customWidth="1"/>
    <col min="267" max="267" width="9.33203125" style="416"/>
    <col min="268" max="268" width="9" style="416" customWidth="1"/>
    <col min="269" max="512" width="9.33203125" style="416"/>
    <col min="513" max="513" width="0.83203125" style="416" customWidth="1"/>
    <col min="514" max="514" width="2.33203125" style="416" customWidth="1"/>
    <col min="515" max="515" width="44.5" style="416" customWidth="1"/>
    <col min="516" max="519" width="15" style="416" customWidth="1"/>
    <col min="520" max="520" width="2.1640625" style="416" customWidth="1"/>
    <col min="521" max="521" width="42.5" style="416" customWidth="1"/>
    <col min="522" max="522" width="1.5" style="416" customWidth="1"/>
    <col min="523" max="523" width="9.33203125" style="416"/>
    <col min="524" max="524" width="9" style="416" customWidth="1"/>
    <col min="525" max="768" width="9.33203125" style="416"/>
    <col min="769" max="769" width="0.83203125" style="416" customWidth="1"/>
    <col min="770" max="770" width="2.33203125" style="416" customWidth="1"/>
    <col min="771" max="771" width="44.5" style="416" customWidth="1"/>
    <col min="772" max="775" width="15" style="416" customWidth="1"/>
    <col min="776" max="776" width="2.1640625" style="416" customWidth="1"/>
    <col min="777" max="777" width="42.5" style="416" customWidth="1"/>
    <col min="778" max="778" width="1.5" style="416" customWidth="1"/>
    <col min="779" max="779" width="9.33203125" style="416"/>
    <col min="780" max="780" width="9" style="416" customWidth="1"/>
    <col min="781" max="1024" width="9.33203125" style="416"/>
    <col min="1025" max="1025" width="0.83203125" style="416" customWidth="1"/>
    <col min="1026" max="1026" width="2.33203125" style="416" customWidth="1"/>
    <col min="1027" max="1027" width="44.5" style="416" customWidth="1"/>
    <col min="1028" max="1031" width="15" style="416" customWidth="1"/>
    <col min="1032" max="1032" width="2.1640625" style="416" customWidth="1"/>
    <col min="1033" max="1033" width="42.5" style="416" customWidth="1"/>
    <col min="1034" max="1034" width="1.5" style="416" customWidth="1"/>
    <col min="1035" max="1035" width="9.33203125" style="416"/>
    <col min="1036" max="1036" width="9" style="416" customWidth="1"/>
    <col min="1037" max="1280" width="9.33203125" style="416"/>
    <col min="1281" max="1281" width="0.83203125" style="416" customWidth="1"/>
    <col min="1282" max="1282" width="2.33203125" style="416" customWidth="1"/>
    <col min="1283" max="1283" width="44.5" style="416" customWidth="1"/>
    <col min="1284" max="1287" width="15" style="416" customWidth="1"/>
    <col min="1288" max="1288" width="2.1640625" style="416" customWidth="1"/>
    <col min="1289" max="1289" width="42.5" style="416" customWidth="1"/>
    <col min="1290" max="1290" width="1.5" style="416" customWidth="1"/>
    <col min="1291" max="1291" width="9.33203125" style="416"/>
    <col min="1292" max="1292" width="9" style="416" customWidth="1"/>
    <col min="1293" max="1536" width="9.33203125" style="416"/>
    <col min="1537" max="1537" width="0.83203125" style="416" customWidth="1"/>
    <col min="1538" max="1538" width="2.33203125" style="416" customWidth="1"/>
    <col min="1539" max="1539" width="44.5" style="416" customWidth="1"/>
    <col min="1540" max="1543" width="15" style="416" customWidth="1"/>
    <col min="1544" max="1544" width="2.1640625" style="416" customWidth="1"/>
    <col min="1545" max="1545" width="42.5" style="416" customWidth="1"/>
    <col min="1546" max="1546" width="1.5" style="416" customWidth="1"/>
    <col min="1547" max="1547" width="9.33203125" style="416"/>
    <col min="1548" max="1548" width="9" style="416" customWidth="1"/>
    <col min="1549" max="1792" width="9.33203125" style="416"/>
    <col min="1793" max="1793" width="0.83203125" style="416" customWidth="1"/>
    <col min="1794" max="1794" width="2.33203125" style="416" customWidth="1"/>
    <col min="1795" max="1795" width="44.5" style="416" customWidth="1"/>
    <col min="1796" max="1799" width="15" style="416" customWidth="1"/>
    <col min="1800" max="1800" width="2.1640625" style="416" customWidth="1"/>
    <col min="1801" max="1801" width="42.5" style="416" customWidth="1"/>
    <col min="1802" max="1802" width="1.5" style="416" customWidth="1"/>
    <col min="1803" max="1803" width="9.33203125" style="416"/>
    <col min="1804" max="1804" width="9" style="416" customWidth="1"/>
    <col min="1805" max="2048" width="9.33203125" style="416"/>
    <col min="2049" max="2049" width="0.83203125" style="416" customWidth="1"/>
    <col min="2050" max="2050" width="2.33203125" style="416" customWidth="1"/>
    <col min="2051" max="2051" width="44.5" style="416" customWidth="1"/>
    <col min="2052" max="2055" width="15" style="416" customWidth="1"/>
    <col min="2056" max="2056" width="2.1640625" style="416" customWidth="1"/>
    <col min="2057" max="2057" width="42.5" style="416" customWidth="1"/>
    <col min="2058" max="2058" width="1.5" style="416" customWidth="1"/>
    <col min="2059" max="2059" width="9.33203125" style="416"/>
    <col min="2060" max="2060" width="9" style="416" customWidth="1"/>
    <col min="2061" max="2304" width="9.33203125" style="416"/>
    <col min="2305" max="2305" width="0.83203125" style="416" customWidth="1"/>
    <col min="2306" max="2306" width="2.33203125" style="416" customWidth="1"/>
    <col min="2307" max="2307" width="44.5" style="416" customWidth="1"/>
    <col min="2308" max="2311" width="15" style="416" customWidth="1"/>
    <col min="2312" max="2312" width="2.1640625" style="416" customWidth="1"/>
    <col min="2313" max="2313" width="42.5" style="416" customWidth="1"/>
    <col min="2314" max="2314" width="1.5" style="416" customWidth="1"/>
    <col min="2315" max="2315" width="9.33203125" style="416"/>
    <col min="2316" max="2316" width="9" style="416" customWidth="1"/>
    <col min="2317" max="2560" width="9.33203125" style="416"/>
    <col min="2561" max="2561" width="0.83203125" style="416" customWidth="1"/>
    <col min="2562" max="2562" width="2.33203125" style="416" customWidth="1"/>
    <col min="2563" max="2563" width="44.5" style="416" customWidth="1"/>
    <col min="2564" max="2567" width="15" style="416" customWidth="1"/>
    <col min="2568" max="2568" width="2.1640625" style="416" customWidth="1"/>
    <col min="2569" max="2569" width="42.5" style="416" customWidth="1"/>
    <col min="2570" max="2570" width="1.5" style="416" customWidth="1"/>
    <col min="2571" max="2571" width="9.33203125" style="416"/>
    <col min="2572" max="2572" width="9" style="416" customWidth="1"/>
    <col min="2573" max="2816" width="9.33203125" style="416"/>
    <col min="2817" max="2817" width="0.83203125" style="416" customWidth="1"/>
    <col min="2818" max="2818" width="2.33203125" style="416" customWidth="1"/>
    <col min="2819" max="2819" width="44.5" style="416" customWidth="1"/>
    <col min="2820" max="2823" width="15" style="416" customWidth="1"/>
    <col min="2824" max="2824" width="2.1640625" style="416" customWidth="1"/>
    <col min="2825" max="2825" width="42.5" style="416" customWidth="1"/>
    <col min="2826" max="2826" width="1.5" style="416" customWidth="1"/>
    <col min="2827" max="2827" width="9.33203125" style="416"/>
    <col min="2828" max="2828" width="9" style="416" customWidth="1"/>
    <col min="2829" max="3072" width="9.33203125" style="416"/>
    <col min="3073" max="3073" width="0.83203125" style="416" customWidth="1"/>
    <col min="3074" max="3074" width="2.33203125" style="416" customWidth="1"/>
    <col min="3075" max="3075" width="44.5" style="416" customWidth="1"/>
    <col min="3076" max="3079" width="15" style="416" customWidth="1"/>
    <col min="3080" max="3080" width="2.1640625" style="416" customWidth="1"/>
    <col min="3081" max="3081" width="42.5" style="416" customWidth="1"/>
    <col min="3082" max="3082" width="1.5" style="416" customWidth="1"/>
    <col min="3083" max="3083" width="9.33203125" style="416"/>
    <col min="3084" max="3084" width="9" style="416" customWidth="1"/>
    <col min="3085" max="3328" width="9.33203125" style="416"/>
    <col min="3329" max="3329" width="0.83203125" style="416" customWidth="1"/>
    <col min="3330" max="3330" width="2.33203125" style="416" customWidth="1"/>
    <col min="3331" max="3331" width="44.5" style="416" customWidth="1"/>
    <col min="3332" max="3335" width="15" style="416" customWidth="1"/>
    <col min="3336" max="3336" width="2.1640625" style="416" customWidth="1"/>
    <col min="3337" max="3337" width="42.5" style="416" customWidth="1"/>
    <col min="3338" max="3338" width="1.5" style="416" customWidth="1"/>
    <col min="3339" max="3339" width="9.33203125" style="416"/>
    <col min="3340" max="3340" width="9" style="416" customWidth="1"/>
    <col min="3341" max="3584" width="9.33203125" style="416"/>
    <col min="3585" max="3585" width="0.83203125" style="416" customWidth="1"/>
    <col min="3586" max="3586" width="2.33203125" style="416" customWidth="1"/>
    <col min="3587" max="3587" width="44.5" style="416" customWidth="1"/>
    <col min="3588" max="3591" width="15" style="416" customWidth="1"/>
    <col min="3592" max="3592" width="2.1640625" style="416" customWidth="1"/>
    <col min="3593" max="3593" width="42.5" style="416" customWidth="1"/>
    <col min="3594" max="3594" width="1.5" style="416" customWidth="1"/>
    <col min="3595" max="3595" width="9.33203125" style="416"/>
    <col min="3596" max="3596" width="9" style="416" customWidth="1"/>
    <col min="3597" max="3840" width="9.33203125" style="416"/>
    <col min="3841" max="3841" width="0.83203125" style="416" customWidth="1"/>
    <col min="3842" max="3842" width="2.33203125" style="416" customWidth="1"/>
    <col min="3843" max="3843" width="44.5" style="416" customWidth="1"/>
    <col min="3844" max="3847" width="15" style="416" customWidth="1"/>
    <col min="3848" max="3848" width="2.1640625" style="416" customWidth="1"/>
    <col min="3849" max="3849" width="42.5" style="416" customWidth="1"/>
    <col min="3850" max="3850" width="1.5" style="416" customWidth="1"/>
    <col min="3851" max="3851" width="9.33203125" style="416"/>
    <col min="3852" max="3852" width="9" style="416" customWidth="1"/>
    <col min="3853" max="4096" width="9.33203125" style="416"/>
    <col min="4097" max="4097" width="0.83203125" style="416" customWidth="1"/>
    <col min="4098" max="4098" width="2.33203125" style="416" customWidth="1"/>
    <col min="4099" max="4099" width="44.5" style="416" customWidth="1"/>
    <col min="4100" max="4103" width="15" style="416" customWidth="1"/>
    <col min="4104" max="4104" width="2.1640625" style="416" customWidth="1"/>
    <col min="4105" max="4105" width="42.5" style="416" customWidth="1"/>
    <col min="4106" max="4106" width="1.5" style="416" customWidth="1"/>
    <col min="4107" max="4107" width="9.33203125" style="416"/>
    <col min="4108" max="4108" width="9" style="416" customWidth="1"/>
    <col min="4109" max="4352" width="9.33203125" style="416"/>
    <col min="4353" max="4353" width="0.83203125" style="416" customWidth="1"/>
    <col min="4354" max="4354" width="2.33203125" style="416" customWidth="1"/>
    <col min="4355" max="4355" width="44.5" style="416" customWidth="1"/>
    <col min="4356" max="4359" width="15" style="416" customWidth="1"/>
    <col min="4360" max="4360" width="2.1640625" style="416" customWidth="1"/>
    <col min="4361" max="4361" width="42.5" style="416" customWidth="1"/>
    <col min="4362" max="4362" width="1.5" style="416" customWidth="1"/>
    <col min="4363" max="4363" width="9.33203125" style="416"/>
    <col min="4364" max="4364" width="9" style="416" customWidth="1"/>
    <col min="4365" max="4608" width="9.33203125" style="416"/>
    <col min="4609" max="4609" width="0.83203125" style="416" customWidth="1"/>
    <col min="4610" max="4610" width="2.33203125" style="416" customWidth="1"/>
    <col min="4611" max="4611" width="44.5" style="416" customWidth="1"/>
    <col min="4612" max="4615" width="15" style="416" customWidth="1"/>
    <col min="4616" max="4616" width="2.1640625" style="416" customWidth="1"/>
    <col min="4617" max="4617" width="42.5" style="416" customWidth="1"/>
    <col min="4618" max="4618" width="1.5" style="416" customWidth="1"/>
    <col min="4619" max="4619" width="9.33203125" style="416"/>
    <col min="4620" max="4620" width="9" style="416" customWidth="1"/>
    <col min="4621" max="4864" width="9.33203125" style="416"/>
    <col min="4865" max="4865" width="0.83203125" style="416" customWidth="1"/>
    <col min="4866" max="4866" width="2.33203125" style="416" customWidth="1"/>
    <col min="4867" max="4867" width="44.5" style="416" customWidth="1"/>
    <col min="4868" max="4871" width="15" style="416" customWidth="1"/>
    <col min="4872" max="4872" width="2.1640625" style="416" customWidth="1"/>
    <col min="4873" max="4873" width="42.5" style="416" customWidth="1"/>
    <col min="4874" max="4874" width="1.5" style="416" customWidth="1"/>
    <col min="4875" max="4875" width="9.33203125" style="416"/>
    <col min="4876" max="4876" width="9" style="416" customWidth="1"/>
    <col min="4877" max="5120" width="9.33203125" style="416"/>
    <col min="5121" max="5121" width="0.83203125" style="416" customWidth="1"/>
    <col min="5122" max="5122" width="2.33203125" style="416" customWidth="1"/>
    <col min="5123" max="5123" width="44.5" style="416" customWidth="1"/>
    <col min="5124" max="5127" width="15" style="416" customWidth="1"/>
    <col min="5128" max="5128" width="2.1640625" style="416" customWidth="1"/>
    <col min="5129" max="5129" width="42.5" style="416" customWidth="1"/>
    <col min="5130" max="5130" width="1.5" style="416" customWidth="1"/>
    <col min="5131" max="5131" width="9.33203125" style="416"/>
    <col min="5132" max="5132" width="9" style="416" customWidth="1"/>
    <col min="5133" max="5376" width="9.33203125" style="416"/>
    <col min="5377" max="5377" width="0.83203125" style="416" customWidth="1"/>
    <col min="5378" max="5378" width="2.33203125" style="416" customWidth="1"/>
    <col min="5379" max="5379" width="44.5" style="416" customWidth="1"/>
    <col min="5380" max="5383" width="15" style="416" customWidth="1"/>
    <col min="5384" max="5384" width="2.1640625" style="416" customWidth="1"/>
    <col min="5385" max="5385" width="42.5" style="416" customWidth="1"/>
    <col min="5386" max="5386" width="1.5" style="416" customWidth="1"/>
    <col min="5387" max="5387" width="9.33203125" style="416"/>
    <col min="5388" max="5388" width="9" style="416" customWidth="1"/>
    <col min="5389" max="5632" width="9.33203125" style="416"/>
    <col min="5633" max="5633" width="0.83203125" style="416" customWidth="1"/>
    <col min="5634" max="5634" width="2.33203125" style="416" customWidth="1"/>
    <col min="5635" max="5635" width="44.5" style="416" customWidth="1"/>
    <col min="5636" max="5639" width="15" style="416" customWidth="1"/>
    <col min="5640" max="5640" width="2.1640625" style="416" customWidth="1"/>
    <col min="5641" max="5641" width="42.5" style="416" customWidth="1"/>
    <col min="5642" max="5642" width="1.5" style="416" customWidth="1"/>
    <col min="5643" max="5643" width="9.33203125" style="416"/>
    <col min="5644" max="5644" width="9" style="416" customWidth="1"/>
    <col min="5645" max="5888" width="9.33203125" style="416"/>
    <col min="5889" max="5889" width="0.83203125" style="416" customWidth="1"/>
    <col min="5890" max="5890" width="2.33203125" style="416" customWidth="1"/>
    <col min="5891" max="5891" width="44.5" style="416" customWidth="1"/>
    <col min="5892" max="5895" width="15" style="416" customWidth="1"/>
    <col min="5896" max="5896" width="2.1640625" style="416" customWidth="1"/>
    <col min="5897" max="5897" width="42.5" style="416" customWidth="1"/>
    <col min="5898" max="5898" width="1.5" style="416" customWidth="1"/>
    <col min="5899" max="5899" width="9.33203125" style="416"/>
    <col min="5900" max="5900" width="9" style="416" customWidth="1"/>
    <col min="5901" max="6144" width="9.33203125" style="416"/>
    <col min="6145" max="6145" width="0.83203125" style="416" customWidth="1"/>
    <col min="6146" max="6146" width="2.33203125" style="416" customWidth="1"/>
    <col min="6147" max="6147" width="44.5" style="416" customWidth="1"/>
    <col min="6148" max="6151" width="15" style="416" customWidth="1"/>
    <col min="6152" max="6152" width="2.1640625" style="416" customWidth="1"/>
    <col min="6153" max="6153" width="42.5" style="416" customWidth="1"/>
    <col min="6154" max="6154" width="1.5" style="416" customWidth="1"/>
    <col min="6155" max="6155" width="9.33203125" style="416"/>
    <col min="6156" max="6156" width="9" style="416" customWidth="1"/>
    <col min="6157" max="6400" width="9.33203125" style="416"/>
    <col min="6401" max="6401" width="0.83203125" style="416" customWidth="1"/>
    <col min="6402" max="6402" width="2.33203125" style="416" customWidth="1"/>
    <col min="6403" max="6403" width="44.5" style="416" customWidth="1"/>
    <col min="6404" max="6407" width="15" style="416" customWidth="1"/>
    <col min="6408" max="6408" width="2.1640625" style="416" customWidth="1"/>
    <col min="6409" max="6409" width="42.5" style="416" customWidth="1"/>
    <col min="6410" max="6410" width="1.5" style="416" customWidth="1"/>
    <col min="6411" max="6411" width="9.33203125" style="416"/>
    <col min="6412" max="6412" width="9" style="416" customWidth="1"/>
    <col min="6413" max="6656" width="9.33203125" style="416"/>
    <col min="6657" max="6657" width="0.83203125" style="416" customWidth="1"/>
    <col min="6658" max="6658" width="2.33203125" style="416" customWidth="1"/>
    <col min="6659" max="6659" width="44.5" style="416" customWidth="1"/>
    <col min="6660" max="6663" width="15" style="416" customWidth="1"/>
    <col min="6664" max="6664" width="2.1640625" style="416" customWidth="1"/>
    <col min="6665" max="6665" width="42.5" style="416" customWidth="1"/>
    <col min="6666" max="6666" width="1.5" style="416" customWidth="1"/>
    <col min="6667" max="6667" width="9.33203125" style="416"/>
    <col min="6668" max="6668" width="9" style="416" customWidth="1"/>
    <col min="6669" max="6912" width="9.33203125" style="416"/>
    <col min="6913" max="6913" width="0.83203125" style="416" customWidth="1"/>
    <col min="6914" max="6914" width="2.33203125" style="416" customWidth="1"/>
    <col min="6915" max="6915" width="44.5" style="416" customWidth="1"/>
    <col min="6916" max="6919" width="15" style="416" customWidth="1"/>
    <col min="6920" max="6920" width="2.1640625" style="416" customWidth="1"/>
    <col min="6921" max="6921" width="42.5" style="416" customWidth="1"/>
    <col min="6922" max="6922" width="1.5" style="416" customWidth="1"/>
    <col min="6923" max="6923" width="9.33203125" style="416"/>
    <col min="6924" max="6924" width="9" style="416" customWidth="1"/>
    <col min="6925" max="7168" width="9.33203125" style="416"/>
    <col min="7169" max="7169" width="0.83203125" style="416" customWidth="1"/>
    <col min="7170" max="7170" width="2.33203125" style="416" customWidth="1"/>
    <col min="7171" max="7171" width="44.5" style="416" customWidth="1"/>
    <col min="7172" max="7175" width="15" style="416" customWidth="1"/>
    <col min="7176" max="7176" width="2.1640625" style="416" customWidth="1"/>
    <col min="7177" max="7177" width="42.5" style="416" customWidth="1"/>
    <col min="7178" max="7178" width="1.5" style="416" customWidth="1"/>
    <col min="7179" max="7179" width="9.33203125" style="416"/>
    <col min="7180" max="7180" width="9" style="416" customWidth="1"/>
    <col min="7181" max="7424" width="9.33203125" style="416"/>
    <col min="7425" max="7425" width="0.83203125" style="416" customWidth="1"/>
    <col min="7426" max="7426" width="2.33203125" style="416" customWidth="1"/>
    <col min="7427" max="7427" width="44.5" style="416" customWidth="1"/>
    <col min="7428" max="7431" width="15" style="416" customWidth="1"/>
    <col min="7432" max="7432" width="2.1640625" style="416" customWidth="1"/>
    <col min="7433" max="7433" width="42.5" style="416" customWidth="1"/>
    <col min="7434" max="7434" width="1.5" style="416" customWidth="1"/>
    <col min="7435" max="7435" width="9.33203125" style="416"/>
    <col min="7436" max="7436" width="9" style="416" customWidth="1"/>
    <col min="7437" max="7680" width="9.33203125" style="416"/>
    <col min="7681" max="7681" width="0.83203125" style="416" customWidth="1"/>
    <col min="7682" max="7682" width="2.33203125" style="416" customWidth="1"/>
    <col min="7683" max="7683" width="44.5" style="416" customWidth="1"/>
    <col min="7684" max="7687" width="15" style="416" customWidth="1"/>
    <col min="7688" max="7688" width="2.1640625" style="416" customWidth="1"/>
    <col min="7689" max="7689" width="42.5" style="416" customWidth="1"/>
    <col min="7690" max="7690" width="1.5" style="416" customWidth="1"/>
    <col min="7691" max="7691" width="9.33203125" style="416"/>
    <col min="7692" max="7692" width="9" style="416" customWidth="1"/>
    <col min="7693" max="7936" width="9.33203125" style="416"/>
    <col min="7937" max="7937" width="0.83203125" style="416" customWidth="1"/>
    <col min="7938" max="7938" width="2.33203125" style="416" customWidth="1"/>
    <col min="7939" max="7939" width="44.5" style="416" customWidth="1"/>
    <col min="7940" max="7943" width="15" style="416" customWidth="1"/>
    <col min="7944" max="7944" width="2.1640625" style="416" customWidth="1"/>
    <col min="7945" max="7945" width="42.5" style="416" customWidth="1"/>
    <col min="7946" max="7946" width="1.5" style="416" customWidth="1"/>
    <col min="7947" max="7947" width="9.33203125" style="416"/>
    <col min="7948" max="7948" width="9" style="416" customWidth="1"/>
    <col min="7949" max="8192" width="9.33203125" style="416"/>
    <col min="8193" max="8193" width="0.83203125" style="416" customWidth="1"/>
    <col min="8194" max="8194" width="2.33203125" style="416" customWidth="1"/>
    <col min="8195" max="8195" width="44.5" style="416" customWidth="1"/>
    <col min="8196" max="8199" width="15" style="416" customWidth="1"/>
    <col min="8200" max="8200" width="2.1640625" style="416" customWidth="1"/>
    <col min="8201" max="8201" width="42.5" style="416" customWidth="1"/>
    <col min="8202" max="8202" width="1.5" style="416" customWidth="1"/>
    <col min="8203" max="8203" width="9.33203125" style="416"/>
    <col min="8204" max="8204" width="9" style="416" customWidth="1"/>
    <col min="8205" max="8448" width="9.33203125" style="416"/>
    <col min="8449" max="8449" width="0.83203125" style="416" customWidth="1"/>
    <col min="8450" max="8450" width="2.33203125" style="416" customWidth="1"/>
    <col min="8451" max="8451" width="44.5" style="416" customWidth="1"/>
    <col min="8452" max="8455" width="15" style="416" customWidth="1"/>
    <col min="8456" max="8456" width="2.1640625" style="416" customWidth="1"/>
    <col min="8457" max="8457" width="42.5" style="416" customWidth="1"/>
    <col min="8458" max="8458" width="1.5" style="416" customWidth="1"/>
    <col min="8459" max="8459" width="9.33203125" style="416"/>
    <col min="8460" max="8460" width="9" style="416" customWidth="1"/>
    <col min="8461" max="8704" width="9.33203125" style="416"/>
    <col min="8705" max="8705" width="0.83203125" style="416" customWidth="1"/>
    <col min="8706" max="8706" width="2.33203125" style="416" customWidth="1"/>
    <col min="8707" max="8707" width="44.5" style="416" customWidth="1"/>
    <col min="8708" max="8711" width="15" style="416" customWidth="1"/>
    <col min="8712" max="8712" width="2.1640625" style="416" customWidth="1"/>
    <col min="8713" max="8713" width="42.5" style="416" customWidth="1"/>
    <col min="8714" max="8714" width="1.5" style="416" customWidth="1"/>
    <col min="8715" max="8715" width="9.33203125" style="416"/>
    <col min="8716" max="8716" width="9" style="416" customWidth="1"/>
    <col min="8717" max="8960" width="9.33203125" style="416"/>
    <col min="8961" max="8961" width="0.83203125" style="416" customWidth="1"/>
    <col min="8962" max="8962" width="2.33203125" style="416" customWidth="1"/>
    <col min="8963" max="8963" width="44.5" style="416" customWidth="1"/>
    <col min="8964" max="8967" width="15" style="416" customWidth="1"/>
    <col min="8968" max="8968" width="2.1640625" style="416" customWidth="1"/>
    <col min="8969" max="8969" width="42.5" style="416" customWidth="1"/>
    <col min="8970" max="8970" width="1.5" style="416" customWidth="1"/>
    <col min="8971" max="8971" width="9.33203125" style="416"/>
    <col min="8972" max="8972" width="9" style="416" customWidth="1"/>
    <col min="8973" max="9216" width="9.33203125" style="416"/>
    <col min="9217" max="9217" width="0.83203125" style="416" customWidth="1"/>
    <col min="9218" max="9218" width="2.33203125" style="416" customWidth="1"/>
    <col min="9219" max="9219" width="44.5" style="416" customWidth="1"/>
    <col min="9220" max="9223" width="15" style="416" customWidth="1"/>
    <col min="9224" max="9224" width="2.1640625" style="416" customWidth="1"/>
    <col min="9225" max="9225" width="42.5" style="416" customWidth="1"/>
    <col min="9226" max="9226" width="1.5" style="416" customWidth="1"/>
    <col min="9227" max="9227" width="9.33203125" style="416"/>
    <col min="9228" max="9228" width="9" style="416" customWidth="1"/>
    <col min="9229" max="9472" width="9.33203125" style="416"/>
    <col min="9473" max="9473" width="0.83203125" style="416" customWidth="1"/>
    <col min="9474" max="9474" width="2.33203125" style="416" customWidth="1"/>
    <col min="9475" max="9475" width="44.5" style="416" customWidth="1"/>
    <col min="9476" max="9479" width="15" style="416" customWidth="1"/>
    <col min="9480" max="9480" width="2.1640625" style="416" customWidth="1"/>
    <col min="9481" max="9481" width="42.5" style="416" customWidth="1"/>
    <col min="9482" max="9482" width="1.5" style="416" customWidth="1"/>
    <col min="9483" max="9483" width="9.33203125" style="416"/>
    <col min="9484" max="9484" width="9" style="416" customWidth="1"/>
    <col min="9485" max="9728" width="9.33203125" style="416"/>
    <col min="9729" max="9729" width="0.83203125" style="416" customWidth="1"/>
    <col min="9730" max="9730" width="2.33203125" style="416" customWidth="1"/>
    <col min="9731" max="9731" width="44.5" style="416" customWidth="1"/>
    <col min="9732" max="9735" width="15" style="416" customWidth="1"/>
    <col min="9736" max="9736" width="2.1640625" style="416" customWidth="1"/>
    <col min="9737" max="9737" width="42.5" style="416" customWidth="1"/>
    <col min="9738" max="9738" width="1.5" style="416" customWidth="1"/>
    <col min="9739" max="9739" width="9.33203125" style="416"/>
    <col min="9740" max="9740" width="9" style="416" customWidth="1"/>
    <col min="9741" max="9984" width="9.33203125" style="416"/>
    <col min="9985" max="9985" width="0.83203125" style="416" customWidth="1"/>
    <col min="9986" max="9986" width="2.33203125" style="416" customWidth="1"/>
    <col min="9987" max="9987" width="44.5" style="416" customWidth="1"/>
    <col min="9988" max="9991" width="15" style="416" customWidth="1"/>
    <col min="9992" max="9992" width="2.1640625" style="416" customWidth="1"/>
    <col min="9993" max="9993" width="42.5" style="416" customWidth="1"/>
    <col min="9994" max="9994" width="1.5" style="416" customWidth="1"/>
    <col min="9995" max="9995" width="9.33203125" style="416"/>
    <col min="9996" max="9996" width="9" style="416" customWidth="1"/>
    <col min="9997" max="10240" width="9.33203125" style="416"/>
    <col min="10241" max="10241" width="0.83203125" style="416" customWidth="1"/>
    <col min="10242" max="10242" width="2.33203125" style="416" customWidth="1"/>
    <col min="10243" max="10243" width="44.5" style="416" customWidth="1"/>
    <col min="10244" max="10247" width="15" style="416" customWidth="1"/>
    <col min="10248" max="10248" width="2.1640625" style="416" customWidth="1"/>
    <col min="10249" max="10249" width="42.5" style="416" customWidth="1"/>
    <col min="10250" max="10250" width="1.5" style="416" customWidth="1"/>
    <col min="10251" max="10251" width="9.33203125" style="416"/>
    <col min="10252" max="10252" width="9" style="416" customWidth="1"/>
    <col min="10253" max="10496" width="9.33203125" style="416"/>
    <col min="10497" max="10497" width="0.83203125" style="416" customWidth="1"/>
    <col min="10498" max="10498" width="2.33203125" style="416" customWidth="1"/>
    <col min="10499" max="10499" width="44.5" style="416" customWidth="1"/>
    <col min="10500" max="10503" width="15" style="416" customWidth="1"/>
    <col min="10504" max="10504" width="2.1640625" style="416" customWidth="1"/>
    <col min="10505" max="10505" width="42.5" style="416" customWidth="1"/>
    <col min="10506" max="10506" width="1.5" style="416" customWidth="1"/>
    <col min="10507" max="10507" width="9.33203125" style="416"/>
    <col min="10508" max="10508" width="9" style="416" customWidth="1"/>
    <col min="10509" max="10752" width="9.33203125" style="416"/>
    <col min="10753" max="10753" width="0.83203125" style="416" customWidth="1"/>
    <col min="10754" max="10754" width="2.33203125" style="416" customWidth="1"/>
    <col min="10755" max="10755" width="44.5" style="416" customWidth="1"/>
    <col min="10756" max="10759" width="15" style="416" customWidth="1"/>
    <col min="10760" max="10760" width="2.1640625" style="416" customWidth="1"/>
    <col min="10761" max="10761" width="42.5" style="416" customWidth="1"/>
    <col min="10762" max="10762" width="1.5" style="416" customWidth="1"/>
    <col min="10763" max="10763" width="9.33203125" style="416"/>
    <col min="10764" max="10764" width="9" style="416" customWidth="1"/>
    <col min="10765" max="11008" width="9.33203125" style="416"/>
    <col min="11009" max="11009" width="0.83203125" style="416" customWidth="1"/>
    <col min="11010" max="11010" width="2.33203125" style="416" customWidth="1"/>
    <col min="11011" max="11011" width="44.5" style="416" customWidth="1"/>
    <col min="11012" max="11015" width="15" style="416" customWidth="1"/>
    <col min="11016" max="11016" width="2.1640625" style="416" customWidth="1"/>
    <col min="11017" max="11017" width="42.5" style="416" customWidth="1"/>
    <col min="11018" max="11018" width="1.5" style="416" customWidth="1"/>
    <col min="11019" max="11019" width="9.33203125" style="416"/>
    <col min="11020" max="11020" width="9" style="416" customWidth="1"/>
    <col min="11021" max="11264" width="9.33203125" style="416"/>
    <col min="11265" max="11265" width="0.83203125" style="416" customWidth="1"/>
    <col min="11266" max="11266" width="2.33203125" style="416" customWidth="1"/>
    <col min="11267" max="11267" width="44.5" style="416" customWidth="1"/>
    <col min="11268" max="11271" width="15" style="416" customWidth="1"/>
    <col min="11272" max="11272" width="2.1640625" style="416" customWidth="1"/>
    <col min="11273" max="11273" width="42.5" style="416" customWidth="1"/>
    <col min="11274" max="11274" width="1.5" style="416" customWidth="1"/>
    <col min="11275" max="11275" width="9.33203125" style="416"/>
    <col min="11276" max="11276" width="9" style="416" customWidth="1"/>
    <col min="11277" max="11520" width="9.33203125" style="416"/>
    <col min="11521" max="11521" width="0.83203125" style="416" customWidth="1"/>
    <col min="11522" max="11522" width="2.33203125" style="416" customWidth="1"/>
    <col min="11523" max="11523" width="44.5" style="416" customWidth="1"/>
    <col min="11524" max="11527" width="15" style="416" customWidth="1"/>
    <col min="11528" max="11528" width="2.1640625" style="416" customWidth="1"/>
    <col min="11529" max="11529" width="42.5" style="416" customWidth="1"/>
    <col min="11530" max="11530" width="1.5" style="416" customWidth="1"/>
    <col min="11531" max="11531" width="9.33203125" style="416"/>
    <col min="11532" max="11532" width="9" style="416" customWidth="1"/>
    <col min="11533" max="11776" width="9.33203125" style="416"/>
    <col min="11777" max="11777" width="0.83203125" style="416" customWidth="1"/>
    <col min="11778" max="11778" width="2.33203125" style="416" customWidth="1"/>
    <col min="11779" max="11779" width="44.5" style="416" customWidth="1"/>
    <col min="11780" max="11783" width="15" style="416" customWidth="1"/>
    <col min="11784" max="11784" width="2.1640625" style="416" customWidth="1"/>
    <col min="11785" max="11785" width="42.5" style="416" customWidth="1"/>
    <col min="11786" max="11786" width="1.5" style="416" customWidth="1"/>
    <col min="11787" max="11787" width="9.33203125" style="416"/>
    <col min="11788" max="11788" width="9" style="416" customWidth="1"/>
    <col min="11789" max="12032" width="9.33203125" style="416"/>
    <col min="12033" max="12033" width="0.83203125" style="416" customWidth="1"/>
    <col min="12034" max="12034" width="2.33203125" style="416" customWidth="1"/>
    <col min="12035" max="12035" width="44.5" style="416" customWidth="1"/>
    <col min="12036" max="12039" width="15" style="416" customWidth="1"/>
    <col min="12040" max="12040" width="2.1640625" style="416" customWidth="1"/>
    <col min="12041" max="12041" width="42.5" style="416" customWidth="1"/>
    <col min="12042" max="12042" width="1.5" style="416" customWidth="1"/>
    <col min="12043" max="12043" width="9.33203125" style="416"/>
    <col min="12044" max="12044" width="9" style="416" customWidth="1"/>
    <col min="12045" max="12288" width="9.33203125" style="416"/>
    <col min="12289" max="12289" width="0.83203125" style="416" customWidth="1"/>
    <col min="12290" max="12290" width="2.33203125" style="416" customWidth="1"/>
    <col min="12291" max="12291" width="44.5" style="416" customWidth="1"/>
    <col min="12292" max="12295" width="15" style="416" customWidth="1"/>
    <col min="12296" max="12296" width="2.1640625" style="416" customWidth="1"/>
    <col min="12297" max="12297" width="42.5" style="416" customWidth="1"/>
    <col min="12298" max="12298" width="1.5" style="416" customWidth="1"/>
    <col min="12299" max="12299" width="9.33203125" style="416"/>
    <col min="12300" max="12300" width="9" style="416" customWidth="1"/>
    <col min="12301" max="12544" width="9.33203125" style="416"/>
    <col min="12545" max="12545" width="0.83203125" style="416" customWidth="1"/>
    <col min="12546" max="12546" width="2.33203125" style="416" customWidth="1"/>
    <col min="12547" max="12547" width="44.5" style="416" customWidth="1"/>
    <col min="12548" max="12551" width="15" style="416" customWidth="1"/>
    <col min="12552" max="12552" width="2.1640625" style="416" customWidth="1"/>
    <col min="12553" max="12553" width="42.5" style="416" customWidth="1"/>
    <col min="12554" max="12554" width="1.5" style="416" customWidth="1"/>
    <col min="12555" max="12555" width="9.33203125" style="416"/>
    <col min="12556" max="12556" width="9" style="416" customWidth="1"/>
    <col min="12557" max="12800" width="9.33203125" style="416"/>
    <col min="12801" max="12801" width="0.83203125" style="416" customWidth="1"/>
    <col min="12802" max="12802" width="2.33203125" style="416" customWidth="1"/>
    <col min="12803" max="12803" width="44.5" style="416" customWidth="1"/>
    <col min="12804" max="12807" width="15" style="416" customWidth="1"/>
    <col min="12808" max="12808" width="2.1640625" style="416" customWidth="1"/>
    <col min="12809" max="12809" width="42.5" style="416" customWidth="1"/>
    <col min="12810" max="12810" width="1.5" style="416" customWidth="1"/>
    <col min="12811" max="12811" width="9.33203125" style="416"/>
    <col min="12812" max="12812" width="9" style="416" customWidth="1"/>
    <col min="12813" max="13056" width="9.33203125" style="416"/>
    <col min="13057" max="13057" width="0.83203125" style="416" customWidth="1"/>
    <col min="13058" max="13058" width="2.33203125" style="416" customWidth="1"/>
    <col min="13059" max="13059" width="44.5" style="416" customWidth="1"/>
    <col min="13060" max="13063" width="15" style="416" customWidth="1"/>
    <col min="13064" max="13064" width="2.1640625" style="416" customWidth="1"/>
    <col min="13065" max="13065" width="42.5" style="416" customWidth="1"/>
    <col min="13066" max="13066" width="1.5" style="416" customWidth="1"/>
    <col min="13067" max="13067" width="9.33203125" style="416"/>
    <col min="13068" max="13068" width="9" style="416" customWidth="1"/>
    <col min="13069" max="13312" width="9.33203125" style="416"/>
    <col min="13313" max="13313" width="0.83203125" style="416" customWidth="1"/>
    <col min="13314" max="13314" width="2.33203125" style="416" customWidth="1"/>
    <col min="13315" max="13315" width="44.5" style="416" customWidth="1"/>
    <col min="13316" max="13319" width="15" style="416" customWidth="1"/>
    <col min="13320" max="13320" width="2.1640625" style="416" customWidth="1"/>
    <col min="13321" max="13321" width="42.5" style="416" customWidth="1"/>
    <col min="13322" max="13322" width="1.5" style="416" customWidth="1"/>
    <col min="13323" max="13323" width="9.33203125" style="416"/>
    <col min="13324" max="13324" width="9" style="416" customWidth="1"/>
    <col min="13325" max="13568" width="9.33203125" style="416"/>
    <col min="13569" max="13569" width="0.83203125" style="416" customWidth="1"/>
    <col min="13570" max="13570" width="2.33203125" style="416" customWidth="1"/>
    <col min="13571" max="13571" width="44.5" style="416" customWidth="1"/>
    <col min="13572" max="13575" width="15" style="416" customWidth="1"/>
    <col min="13576" max="13576" width="2.1640625" style="416" customWidth="1"/>
    <col min="13577" max="13577" width="42.5" style="416" customWidth="1"/>
    <col min="13578" max="13578" width="1.5" style="416" customWidth="1"/>
    <col min="13579" max="13579" width="9.33203125" style="416"/>
    <col min="13580" max="13580" width="9" style="416" customWidth="1"/>
    <col min="13581" max="13824" width="9.33203125" style="416"/>
    <col min="13825" max="13825" width="0.83203125" style="416" customWidth="1"/>
    <col min="13826" max="13826" width="2.33203125" style="416" customWidth="1"/>
    <col min="13827" max="13827" width="44.5" style="416" customWidth="1"/>
    <col min="13828" max="13831" width="15" style="416" customWidth="1"/>
    <col min="13832" max="13832" width="2.1640625" style="416" customWidth="1"/>
    <col min="13833" max="13833" width="42.5" style="416" customWidth="1"/>
    <col min="13834" max="13834" width="1.5" style="416" customWidth="1"/>
    <col min="13835" max="13835" width="9.33203125" style="416"/>
    <col min="13836" max="13836" width="9" style="416" customWidth="1"/>
    <col min="13837" max="14080" width="9.33203125" style="416"/>
    <col min="14081" max="14081" width="0.83203125" style="416" customWidth="1"/>
    <col min="14082" max="14082" width="2.33203125" style="416" customWidth="1"/>
    <col min="14083" max="14083" width="44.5" style="416" customWidth="1"/>
    <col min="14084" max="14087" width="15" style="416" customWidth="1"/>
    <col min="14088" max="14088" width="2.1640625" style="416" customWidth="1"/>
    <col min="14089" max="14089" width="42.5" style="416" customWidth="1"/>
    <col min="14090" max="14090" width="1.5" style="416" customWidth="1"/>
    <col min="14091" max="14091" width="9.33203125" style="416"/>
    <col min="14092" max="14092" width="9" style="416" customWidth="1"/>
    <col min="14093" max="14336" width="9.33203125" style="416"/>
    <col min="14337" max="14337" width="0.83203125" style="416" customWidth="1"/>
    <col min="14338" max="14338" width="2.33203125" style="416" customWidth="1"/>
    <col min="14339" max="14339" width="44.5" style="416" customWidth="1"/>
    <col min="14340" max="14343" width="15" style="416" customWidth="1"/>
    <col min="14344" max="14344" width="2.1640625" style="416" customWidth="1"/>
    <col min="14345" max="14345" width="42.5" style="416" customWidth="1"/>
    <col min="14346" max="14346" width="1.5" style="416" customWidth="1"/>
    <col min="14347" max="14347" width="9.33203125" style="416"/>
    <col min="14348" max="14348" width="9" style="416" customWidth="1"/>
    <col min="14349" max="14592" width="9.33203125" style="416"/>
    <col min="14593" max="14593" width="0.83203125" style="416" customWidth="1"/>
    <col min="14594" max="14594" width="2.33203125" style="416" customWidth="1"/>
    <col min="14595" max="14595" width="44.5" style="416" customWidth="1"/>
    <col min="14596" max="14599" width="15" style="416" customWidth="1"/>
    <col min="14600" max="14600" width="2.1640625" style="416" customWidth="1"/>
    <col min="14601" max="14601" width="42.5" style="416" customWidth="1"/>
    <col min="14602" max="14602" width="1.5" style="416" customWidth="1"/>
    <col min="14603" max="14603" width="9.33203125" style="416"/>
    <col min="14604" max="14604" width="9" style="416" customWidth="1"/>
    <col min="14605" max="14848" width="9.33203125" style="416"/>
    <col min="14849" max="14849" width="0.83203125" style="416" customWidth="1"/>
    <col min="14850" max="14850" width="2.33203125" style="416" customWidth="1"/>
    <col min="14851" max="14851" width="44.5" style="416" customWidth="1"/>
    <col min="14852" max="14855" width="15" style="416" customWidth="1"/>
    <col min="14856" max="14856" width="2.1640625" style="416" customWidth="1"/>
    <col min="14857" max="14857" width="42.5" style="416" customWidth="1"/>
    <col min="14858" max="14858" width="1.5" style="416" customWidth="1"/>
    <col min="14859" max="14859" width="9.33203125" style="416"/>
    <col min="14860" max="14860" width="9" style="416" customWidth="1"/>
    <col min="14861" max="15104" width="9.33203125" style="416"/>
    <col min="15105" max="15105" width="0.83203125" style="416" customWidth="1"/>
    <col min="15106" max="15106" width="2.33203125" style="416" customWidth="1"/>
    <col min="15107" max="15107" width="44.5" style="416" customWidth="1"/>
    <col min="15108" max="15111" width="15" style="416" customWidth="1"/>
    <col min="15112" max="15112" width="2.1640625" style="416" customWidth="1"/>
    <col min="15113" max="15113" width="42.5" style="416" customWidth="1"/>
    <col min="15114" max="15114" width="1.5" style="416" customWidth="1"/>
    <col min="15115" max="15115" width="9.33203125" style="416"/>
    <col min="15116" max="15116" width="9" style="416" customWidth="1"/>
    <col min="15117" max="15360" width="9.33203125" style="416"/>
    <col min="15361" max="15361" width="0.83203125" style="416" customWidth="1"/>
    <col min="15362" max="15362" width="2.33203125" style="416" customWidth="1"/>
    <col min="15363" max="15363" width="44.5" style="416" customWidth="1"/>
    <col min="15364" max="15367" width="15" style="416" customWidth="1"/>
    <col min="15368" max="15368" width="2.1640625" style="416" customWidth="1"/>
    <col min="15369" max="15369" width="42.5" style="416" customWidth="1"/>
    <col min="15370" max="15370" width="1.5" style="416" customWidth="1"/>
    <col min="15371" max="15371" width="9.33203125" style="416"/>
    <col min="15372" max="15372" width="9" style="416" customWidth="1"/>
    <col min="15373" max="15616" width="9.33203125" style="416"/>
    <col min="15617" max="15617" width="0.83203125" style="416" customWidth="1"/>
    <col min="15618" max="15618" width="2.33203125" style="416" customWidth="1"/>
    <col min="15619" max="15619" width="44.5" style="416" customWidth="1"/>
    <col min="15620" max="15623" width="15" style="416" customWidth="1"/>
    <col min="15624" max="15624" width="2.1640625" style="416" customWidth="1"/>
    <col min="15625" max="15625" width="42.5" style="416" customWidth="1"/>
    <col min="15626" max="15626" width="1.5" style="416" customWidth="1"/>
    <col min="15627" max="15627" width="9.33203125" style="416"/>
    <col min="15628" max="15628" width="9" style="416" customWidth="1"/>
    <col min="15629" max="15872" width="9.33203125" style="416"/>
    <col min="15873" max="15873" width="0.83203125" style="416" customWidth="1"/>
    <col min="15874" max="15874" width="2.33203125" style="416" customWidth="1"/>
    <col min="15875" max="15875" width="44.5" style="416" customWidth="1"/>
    <col min="15876" max="15879" width="15" style="416" customWidth="1"/>
    <col min="15880" max="15880" width="2.1640625" style="416" customWidth="1"/>
    <col min="15881" max="15881" width="42.5" style="416" customWidth="1"/>
    <col min="15882" max="15882" width="1.5" style="416" customWidth="1"/>
    <col min="15883" max="15883" width="9.33203125" style="416"/>
    <col min="15884" max="15884" width="9" style="416" customWidth="1"/>
    <col min="15885" max="16128" width="9.33203125" style="416"/>
    <col min="16129" max="16129" width="0.83203125" style="416" customWidth="1"/>
    <col min="16130" max="16130" width="2.33203125" style="416" customWidth="1"/>
    <col min="16131" max="16131" width="44.5" style="416" customWidth="1"/>
    <col min="16132" max="16135" width="15" style="416" customWidth="1"/>
    <col min="16136" max="16136" width="2.1640625" style="416" customWidth="1"/>
    <col min="16137" max="16137" width="42.5" style="416" customWidth="1"/>
    <col min="16138" max="16138" width="1.5" style="416" customWidth="1"/>
    <col min="16139" max="16139" width="9.33203125" style="416"/>
    <col min="16140" max="16140" width="9" style="416" customWidth="1"/>
    <col min="16141" max="16384" width="9.33203125" style="416"/>
  </cols>
  <sheetData>
    <row r="1" spans="1:12" ht="15.75" x14ac:dyDescent="0.25">
      <c r="A1" s="405"/>
      <c r="B1" s="406" t="s">
        <v>1956</v>
      </c>
      <c r="C1" s="405"/>
      <c r="D1" s="405"/>
      <c r="E1" s="405"/>
      <c r="F1" s="405"/>
      <c r="G1" s="464"/>
      <c r="H1" s="405"/>
      <c r="I1" s="405"/>
      <c r="J1" s="405"/>
      <c r="K1" s="405"/>
      <c r="L1" s="405"/>
    </row>
    <row r="2" spans="1:12" ht="14.25" x14ac:dyDescent="0.2">
      <c r="A2" s="411"/>
      <c r="B2" s="411" t="s">
        <v>1957</v>
      </c>
      <c r="C2" s="411"/>
      <c r="D2" s="411"/>
      <c r="E2" s="411"/>
      <c r="F2" s="411"/>
      <c r="G2" s="998"/>
      <c r="H2" s="411"/>
      <c r="I2" s="411"/>
      <c r="J2" s="411"/>
      <c r="K2" s="411"/>
      <c r="L2" s="411"/>
    </row>
    <row r="3" spans="1:12" ht="14.25" x14ac:dyDescent="0.2">
      <c r="A3" s="411"/>
      <c r="B3" s="2561"/>
      <c r="C3" s="411"/>
      <c r="D3" s="411"/>
      <c r="E3" s="411"/>
      <c r="F3" s="411"/>
      <c r="G3" s="998"/>
      <c r="H3" s="411"/>
      <c r="I3" s="411"/>
      <c r="J3" s="411"/>
      <c r="K3" s="411"/>
      <c r="L3" s="411"/>
    </row>
    <row r="4" spans="1:12" ht="13.5" thickBot="1" x14ac:dyDescent="0.25">
      <c r="C4" s="416" t="s">
        <v>1846</v>
      </c>
      <c r="I4" s="2562" t="s">
        <v>1847</v>
      </c>
    </row>
    <row r="5" spans="1:12" ht="5.25" customHeight="1" x14ac:dyDescent="0.2">
      <c r="A5" s="2563"/>
      <c r="B5" s="2564" t="s">
        <v>3</v>
      </c>
      <c r="C5" s="2565"/>
      <c r="D5" s="2566">
        <v>2017</v>
      </c>
      <c r="E5" s="2566">
        <v>2018</v>
      </c>
      <c r="F5" s="2566">
        <v>2019</v>
      </c>
      <c r="G5" s="2566">
        <v>2020</v>
      </c>
      <c r="H5" s="2564" t="s">
        <v>6</v>
      </c>
      <c r="I5" s="2567"/>
    </row>
    <row r="6" spans="1:12" ht="27" customHeight="1" thickBot="1" x14ac:dyDescent="0.25">
      <c r="A6" s="2568"/>
      <c r="B6" s="2569"/>
      <c r="C6" s="2569"/>
      <c r="D6" s="2570"/>
      <c r="E6" s="2570"/>
      <c r="F6" s="2570"/>
      <c r="G6" s="2570"/>
      <c r="H6" s="2569"/>
      <c r="I6" s="2571"/>
      <c r="J6" s="960"/>
    </row>
    <row r="7" spans="1:12" ht="21.75" customHeight="1" x14ac:dyDescent="0.2">
      <c r="A7" s="902"/>
      <c r="B7" s="2572" t="s">
        <v>1935</v>
      </c>
      <c r="C7" s="2572"/>
      <c r="D7" s="2573">
        <v>240403132</v>
      </c>
      <c r="E7" s="2573">
        <v>245568597</v>
      </c>
      <c r="F7" s="2573">
        <v>275552921</v>
      </c>
      <c r="G7" s="2573">
        <v>174804142</v>
      </c>
      <c r="H7" s="2574" t="s">
        <v>1936</v>
      </c>
      <c r="I7" s="2575"/>
      <c r="J7" s="960"/>
    </row>
    <row r="8" spans="1:12" ht="13.5" customHeight="1" x14ac:dyDescent="0.2">
      <c r="A8" s="902"/>
      <c r="B8" s="431" t="s">
        <v>1937</v>
      </c>
      <c r="C8" s="2572"/>
      <c r="D8" s="2576"/>
      <c r="E8" s="2576"/>
      <c r="F8" s="2576"/>
      <c r="G8" s="2576"/>
      <c r="H8" s="902" t="s">
        <v>1859</v>
      </c>
      <c r="I8" s="928"/>
      <c r="J8" s="960"/>
    </row>
    <row r="9" spans="1:12" ht="13.7" customHeight="1" x14ac:dyDescent="0.2">
      <c r="A9" s="902"/>
      <c r="B9" s="431"/>
      <c r="C9" s="431" t="s">
        <v>1938</v>
      </c>
      <c r="D9" s="2577">
        <v>21321228</v>
      </c>
      <c r="E9" s="2577">
        <v>17386640</v>
      </c>
      <c r="F9" s="2578">
        <v>13935167</v>
      </c>
      <c r="G9" s="2577">
        <v>11229429</v>
      </c>
      <c r="H9" s="902"/>
      <c r="I9" s="903" t="s">
        <v>1939</v>
      </c>
      <c r="J9" s="960"/>
    </row>
    <row r="10" spans="1:12" ht="13.7" customHeight="1" x14ac:dyDescent="0.2">
      <c r="A10" s="902"/>
      <c r="B10" s="431"/>
      <c r="C10" s="431" t="s">
        <v>1940</v>
      </c>
      <c r="D10" s="2577">
        <v>61957515</v>
      </c>
      <c r="E10" s="2577">
        <v>72582322</v>
      </c>
      <c r="F10" s="2578">
        <v>75303119</v>
      </c>
      <c r="G10" s="2577">
        <v>31669790</v>
      </c>
      <c r="H10" s="902"/>
      <c r="I10" s="903" t="s">
        <v>1941</v>
      </c>
      <c r="J10" s="960"/>
    </row>
    <row r="11" spans="1:12" ht="13.7" customHeight="1" x14ac:dyDescent="0.2">
      <c r="A11" s="902"/>
      <c r="B11" s="431"/>
      <c r="C11" s="431" t="s">
        <v>1942</v>
      </c>
      <c r="D11" s="2577">
        <v>36547397</v>
      </c>
      <c r="E11" s="2577">
        <v>51578724</v>
      </c>
      <c r="F11" s="2578">
        <v>71606865</v>
      </c>
      <c r="G11" s="2577">
        <v>47262460</v>
      </c>
      <c r="H11" s="902"/>
      <c r="I11" s="903" t="s">
        <v>1943</v>
      </c>
      <c r="J11" s="960"/>
    </row>
    <row r="12" spans="1:12" ht="13.7" customHeight="1" x14ac:dyDescent="0.2">
      <c r="A12" s="902"/>
      <c r="B12" s="431"/>
      <c r="C12" s="431" t="s">
        <v>1944</v>
      </c>
      <c r="D12" s="2577">
        <v>104723931</v>
      </c>
      <c r="E12" s="2577">
        <v>78805600</v>
      </c>
      <c r="F12" s="2578">
        <v>78750553</v>
      </c>
      <c r="G12" s="2577">
        <v>63486688</v>
      </c>
      <c r="H12" s="902"/>
      <c r="I12" s="903" t="s">
        <v>1945</v>
      </c>
      <c r="J12" s="960"/>
    </row>
    <row r="13" spans="1:12" ht="13.7" customHeight="1" x14ac:dyDescent="0.2">
      <c r="A13" s="902"/>
      <c r="B13" s="431"/>
      <c r="C13" s="431" t="s">
        <v>1946</v>
      </c>
      <c r="D13" s="2577">
        <v>152259</v>
      </c>
      <c r="E13" s="2577">
        <v>572265</v>
      </c>
      <c r="F13" s="2578" t="s">
        <v>1919</v>
      </c>
      <c r="G13" s="2577" t="s">
        <v>1919</v>
      </c>
      <c r="H13" s="902"/>
      <c r="I13" s="903" t="s">
        <v>1947</v>
      </c>
      <c r="J13" s="960"/>
    </row>
    <row r="14" spans="1:12" ht="13.7" customHeight="1" x14ac:dyDescent="0.2">
      <c r="A14" s="902"/>
      <c r="B14" s="431"/>
      <c r="C14" s="431" t="s">
        <v>1948</v>
      </c>
      <c r="D14" s="2577">
        <v>135034</v>
      </c>
      <c r="E14" s="2577">
        <v>107097</v>
      </c>
      <c r="F14" s="2578" t="s">
        <v>1919</v>
      </c>
      <c r="G14" s="2577" t="s">
        <v>1919</v>
      </c>
      <c r="H14" s="902"/>
      <c r="I14" s="903" t="s">
        <v>1949</v>
      </c>
      <c r="J14" s="960"/>
    </row>
    <row r="15" spans="1:12" ht="13.7" customHeight="1" x14ac:dyDescent="0.2">
      <c r="A15" s="902"/>
      <c r="B15" s="431"/>
      <c r="C15" s="431" t="s">
        <v>1950</v>
      </c>
      <c r="D15" s="2577">
        <v>15565768</v>
      </c>
      <c r="E15" s="2577">
        <v>24535949</v>
      </c>
      <c r="F15" s="2578">
        <v>35091896</v>
      </c>
      <c r="G15" s="2577">
        <v>20674900</v>
      </c>
      <c r="H15" s="902"/>
      <c r="I15" s="903" t="s">
        <v>1721</v>
      </c>
      <c r="J15" s="960"/>
    </row>
    <row r="16" spans="1:12" ht="6.75" customHeight="1" x14ac:dyDescent="0.2">
      <c r="A16" s="902"/>
      <c r="B16" s="431"/>
      <c r="C16" s="431"/>
      <c r="D16" s="2579"/>
      <c r="E16" s="2579"/>
      <c r="F16" s="2579"/>
      <c r="G16" s="2579"/>
      <c r="H16" s="902"/>
      <c r="I16" s="903"/>
      <c r="J16" s="960"/>
    </row>
    <row r="17" spans="1:11" ht="25.5" customHeight="1" x14ac:dyDescent="0.2">
      <c r="A17" s="902"/>
      <c r="B17" s="2580" t="s">
        <v>1951</v>
      </c>
      <c r="C17" s="2580"/>
      <c r="D17" s="2573">
        <v>461024896</v>
      </c>
      <c r="E17" s="2573">
        <v>639474502</v>
      </c>
      <c r="F17" s="2573">
        <v>673578602</v>
      </c>
      <c r="G17" s="2573">
        <v>640499349</v>
      </c>
      <c r="H17" s="2581" t="s">
        <v>1952</v>
      </c>
      <c r="I17" s="2582"/>
      <c r="J17" s="960"/>
    </row>
    <row r="18" spans="1:11" ht="13.5" customHeight="1" x14ac:dyDescent="0.2">
      <c r="A18" s="902"/>
      <c r="B18" s="431" t="s">
        <v>1937</v>
      </c>
      <c r="C18" s="2583"/>
      <c r="D18" s="2579"/>
      <c r="E18" s="2579"/>
      <c r="F18" s="2579"/>
      <c r="G18" s="2579"/>
      <c r="H18" s="902" t="s">
        <v>1859</v>
      </c>
      <c r="I18" s="2584"/>
      <c r="J18" s="960"/>
    </row>
    <row r="19" spans="1:11" ht="13.7" customHeight="1" x14ac:dyDescent="0.2">
      <c r="A19" s="902"/>
      <c r="B19" s="431"/>
      <c r="C19" s="431" t="s">
        <v>1938</v>
      </c>
      <c r="D19" s="2577">
        <v>25851117</v>
      </c>
      <c r="E19" s="2577">
        <v>32897165</v>
      </c>
      <c r="F19" s="2578">
        <v>28787371</v>
      </c>
      <c r="G19" s="2577">
        <v>32579878</v>
      </c>
      <c r="H19" s="902"/>
      <c r="I19" s="903" t="s">
        <v>1939</v>
      </c>
      <c r="J19" s="960"/>
    </row>
    <row r="20" spans="1:11" ht="13.7" customHeight="1" x14ac:dyDescent="0.2">
      <c r="A20" s="902"/>
      <c r="B20" s="431"/>
      <c r="C20" s="431" t="s">
        <v>1940</v>
      </c>
      <c r="D20" s="2577">
        <v>29689717</v>
      </c>
      <c r="E20" s="2577">
        <v>27919345</v>
      </c>
      <c r="F20" s="2578">
        <v>27053225</v>
      </c>
      <c r="G20" s="2577">
        <v>22910215</v>
      </c>
      <c r="H20" s="902"/>
      <c r="I20" s="903" t="s">
        <v>1941</v>
      </c>
      <c r="J20" s="960"/>
    </row>
    <row r="21" spans="1:11" ht="13.7" customHeight="1" x14ac:dyDescent="0.2">
      <c r="A21" s="902"/>
      <c r="B21" s="431"/>
      <c r="C21" s="431" t="s">
        <v>1942</v>
      </c>
      <c r="D21" s="2577">
        <v>284467412</v>
      </c>
      <c r="E21" s="2577">
        <v>460533501</v>
      </c>
      <c r="F21" s="2578">
        <v>490386816</v>
      </c>
      <c r="G21" s="2577">
        <v>452282243</v>
      </c>
      <c r="H21" s="902"/>
      <c r="I21" s="903" t="s">
        <v>1943</v>
      </c>
      <c r="J21" s="960"/>
    </row>
    <row r="22" spans="1:11" ht="13.7" customHeight="1" x14ac:dyDescent="0.2">
      <c r="A22" s="902"/>
      <c r="B22" s="431"/>
      <c r="C22" s="431" t="s">
        <v>1944</v>
      </c>
      <c r="D22" s="2577">
        <v>100962585</v>
      </c>
      <c r="E22" s="2577">
        <v>93204521</v>
      </c>
      <c r="F22" s="2578">
        <v>95204196</v>
      </c>
      <c r="G22" s="2577">
        <v>99629563</v>
      </c>
      <c r="H22" s="902"/>
      <c r="I22" s="903" t="s">
        <v>1945</v>
      </c>
      <c r="J22" s="960"/>
    </row>
    <row r="23" spans="1:11" ht="13.7" customHeight="1" x14ac:dyDescent="0.2">
      <c r="A23" s="902"/>
      <c r="B23" s="431"/>
      <c r="C23" s="431" t="s">
        <v>1946</v>
      </c>
      <c r="D23" s="2577">
        <v>159174</v>
      </c>
      <c r="E23" s="2577">
        <v>1964985</v>
      </c>
      <c r="F23" s="2578">
        <v>1779617</v>
      </c>
      <c r="G23" s="2577">
        <v>3107305</v>
      </c>
      <c r="H23" s="902"/>
      <c r="I23" s="903" t="s">
        <v>1947</v>
      </c>
      <c r="J23" s="960"/>
    </row>
    <row r="24" spans="1:11" ht="13.7" customHeight="1" x14ac:dyDescent="0.2">
      <c r="A24" s="902"/>
      <c r="B24" s="431"/>
      <c r="C24" s="431" t="s">
        <v>1948</v>
      </c>
      <c r="D24" s="2577">
        <v>1454581</v>
      </c>
      <c r="E24" s="2577">
        <v>995029</v>
      </c>
      <c r="F24" s="2578">
        <v>1037142</v>
      </c>
      <c r="G24" s="2577">
        <v>2099747</v>
      </c>
      <c r="H24" s="902"/>
      <c r="I24" s="903" t="s">
        <v>1949</v>
      </c>
      <c r="J24" s="960"/>
    </row>
    <row r="25" spans="1:11" ht="13.7" customHeight="1" x14ac:dyDescent="0.2">
      <c r="A25" s="902"/>
      <c r="B25" s="431"/>
      <c r="C25" s="431" t="s">
        <v>1950</v>
      </c>
      <c r="D25" s="2577">
        <v>18440310</v>
      </c>
      <c r="E25" s="2577">
        <v>21959956</v>
      </c>
      <c r="F25" s="2578">
        <v>29330235</v>
      </c>
      <c r="G25" s="2577">
        <v>27890398</v>
      </c>
      <c r="H25" s="902"/>
      <c r="I25" s="903" t="s">
        <v>1721</v>
      </c>
      <c r="J25" s="960"/>
    </row>
    <row r="26" spans="1:11" ht="8.25" customHeight="1" x14ac:dyDescent="0.2">
      <c r="A26" s="902"/>
      <c r="B26" s="431"/>
      <c r="C26" s="431"/>
      <c r="D26" s="2579"/>
      <c r="E26" s="2579"/>
      <c r="F26" s="2579"/>
      <c r="G26" s="2579"/>
      <c r="H26" s="902"/>
      <c r="I26" s="903"/>
      <c r="J26" s="960"/>
    </row>
    <row r="27" spans="1:11" ht="21.75" customHeight="1" x14ac:dyDescent="0.2">
      <c r="A27" s="902"/>
      <c r="B27" s="2585" t="s">
        <v>1953</v>
      </c>
      <c r="C27" s="2585"/>
      <c r="D27" s="2573">
        <v>650654742</v>
      </c>
      <c r="E27" s="2573">
        <v>903494147</v>
      </c>
      <c r="F27" s="2573">
        <v>907676899</v>
      </c>
      <c r="G27" s="2573">
        <v>850766069</v>
      </c>
      <c r="H27" s="2586" t="s">
        <v>1954</v>
      </c>
      <c r="I27" s="2587"/>
      <c r="J27" s="960"/>
    </row>
    <row r="28" spans="1:11" ht="13.5" customHeight="1" x14ac:dyDescent="0.2">
      <c r="A28" s="902"/>
      <c r="B28" s="431" t="s">
        <v>1937</v>
      </c>
      <c r="C28" s="2583"/>
      <c r="D28" s="2579"/>
      <c r="E28" s="2579"/>
      <c r="F28" s="2579"/>
      <c r="G28" s="2579"/>
      <c r="H28" s="902" t="s">
        <v>1859</v>
      </c>
      <c r="I28" s="2584"/>
      <c r="J28" s="960"/>
    </row>
    <row r="29" spans="1:11" ht="13.7" customHeight="1" x14ac:dyDescent="0.2">
      <c r="A29" s="902"/>
      <c r="B29" s="431"/>
      <c r="C29" s="431" t="s">
        <v>1938</v>
      </c>
      <c r="D29" s="2547">
        <v>12903443</v>
      </c>
      <c r="E29" s="2547">
        <v>13777159</v>
      </c>
      <c r="F29" s="2547">
        <v>14623572</v>
      </c>
      <c r="G29" s="2547">
        <v>17772217</v>
      </c>
      <c r="H29" s="902"/>
      <c r="I29" s="903" t="s">
        <v>1939</v>
      </c>
      <c r="J29" s="960"/>
      <c r="K29" s="2466"/>
    </row>
    <row r="30" spans="1:11" ht="13.7" customHeight="1" x14ac:dyDescent="0.2">
      <c r="A30" s="902"/>
      <c r="B30" s="431"/>
      <c r="C30" s="431" t="s">
        <v>1940</v>
      </c>
      <c r="D30" s="2547">
        <v>777750</v>
      </c>
      <c r="E30" s="2547">
        <v>692285</v>
      </c>
      <c r="F30" s="2547">
        <v>1446906</v>
      </c>
      <c r="G30" s="2547">
        <v>2672869</v>
      </c>
      <c r="H30" s="902"/>
      <c r="I30" s="903" t="s">
        <v>1941</v>
      </c>
      <c r="J30" s="960"/>
      <c r="K30" s="2466"/>
    </row>
    <row r="31" spans="1:11" ht="13.7" customHeight="1" x14ac:dyDescent="0.2">
      <c r="A31" s="902"/>
      <c r="B31" s="431"/>
      <c r="C31" s="431" t="s">
        <v>1942</v>
      </c>
      <c r="D31" s="2547">
        <v>459066138</v>
      </c>
      <c r="E31" s="2547">
        <v>692389578</v>
      </c>
      <c r="F31" s="2547">
        <v>687160805</v>
      </c>
      <c r="G31" s="2547">
        <v>626918531</v>
      </c>
      <c r="H31" s="902"/>
      <c r="I31" s="903" t="s">
        <v>1943</v>
      </c>
      <c r="J31" s="960"/>
    </row>
    <row r="32" spans="1:11" ht="13.7" customHeight="1" x14ac:dyDescent="0.2">
      <c r="A32" s="902"/>
      <c r="B32" s="431"/>
      <c r="C32" s="431" t="s">
        <v>1944</v>
      </c>
      <c r="D32" s="2547">
        <v>175049860</v>
      </c>
      <c r="E32" s="2547">
        <v>185557560</v>
      </c>
      <c r="F32" s="2547">
        <v>187469091</v>
      </c>
      <c r="G32" s="2547">
        <v>188134928</v>
      </c>
      <c r="H32" s="902"/>
      <c r="I32" s="903" t="s">
        <v>1945</v>
      </c>
      <c r="J32" s="960"/>
    </row>
    <row r="33" spans="1:10" ht="13.7" customHeight="1" x14ac:dyDescent="0.2">
      <c r="A33" s="902"/>
      <c r="B33" s="431"/>
      <c r="C33" s="431" t="s">
        <v>1946</v>
      </c>
      <c r="D33" s="2547" t="s">
        <v>1919</v>
      </c>
      <c r="E33" s="2547" t="s">
        <v>1919</v>
      </c>
      <c r="F33" s="2547" t="s">
        <v>1919</v>
      </c>
      <c r="G33" s="2547" t="s">
        <v>1919</v>
      </c>
      <c r="H33" s="902"/>
      <c r="I33" s="903" t="s">
        <v>1947</v>
      </c>
      <c r="J33" s="960"/>
    </row>
    <row r="34" spans="1:10" ht="13.7" customHeight="1" x14ac:dyDescent="0.2">
      <c r="A34" s="902"/>
      <c r="B34" s="431"/>
      <c r="C34" s="431" t="s">
        <v>1948</v>
      </c>
      <c r="D34" s="2547" t="s">
        <v>1919</v>
      </c>
      <c r="E34" s="2547" t="s">
        <v>1919</v>
      </c>
      <c r="F34" s="2547" t="s">
        <v>1919</v>
      </c>
      <c r="G34" s="2547" t="s">
        <v>1919</v>
      </c>
      <c r="H34" s="902"/>
      <c r="I34" s="903" t="s">
        <v>1949</v>
      </c>
      <c r="J34" s="960"/>
    </row>
    <row r="35" spans="1:10" ht="13.7" customHeight="1" x14ac:dyDescent="0.2">
      <c r="A35" s="902"/>
      <c r="B35" s="431"/>
      <c r="C35" s="431" t="s">
        <v>1950</v>
      </c>
      <c r="D35" s="2547">
        <v>2745172</v>
      </c>
      <c r="E35" s="2547">
        <v>11022695</v>
      </c>
      <c r="F35" s="2547" t="s">
        <v>1919</v>
      </c>
      <c r="G35" s="2547">
        <v>14523417</v>
      </c>
      <c r="H35" s="902"/>
      <c r="I35" s="903" t="s">
        <v>1721</v>
      </c>
      <c r="J35" s="960"/>
    </row>
    <row r="36" spans="1:10" ht="6" customHeight="1" thickBot="1" x14ac:dyDescent="0.25">
      <c r="A36" s="911"/>
      <c r="B36" s="912"/>
      <c r="C36" s="912"/>
      <c r="D36" s="913"/>
      <c r="E36" s="913"/>
      <c r="F36" s="913"/>
      <c r="G36" s="2588"/>
      <c r="H36" s="911"/>
      <c r="I36" s="914"/>
      <c r="J36" s="960"/>
    </row>
    <row r="37" spans="1:10" ht="6" customHeight="1" x14ac:dyDescent="0.2">
      <c r="B37" s="2589"/>
      <c r="C37" s="2589"/>
      <c r="D37" s="2589"/>
      <c r="E37" s="2589"/>
      <c r="F37" s="2589"/>
      <c r="G37" s="2589"/>
      <c r="H37" s="2589"/>
      <c r="I37" s="2589"/>
      <c r="J37" s="960"/>
    </row>
    <row r="38" spans="1:10" ht="13.7" customHeight="1" x14ac:dyDescent="0.2">
      <c r="C38" s="459" t="s">
        <v>1955</v>
      </c>
    </row>
  </sheetData>
  <mergeCells count="10">
    <mergeCell ref="B17:C17"/>
    <mergeCell ref="H17:I17"/>
    <mergeCell ref="B27:C27"/>
    <mergeCell ref="H27:I27"/>
    <mergeCell ref="B5:C6"/>
    <mergeCell ref="D5:D6"/>
    <mergeCell ref="E5:E6"/>
    <mergeCell ref="F5:F6"/>
    <mergeCell ref="G5:G6"/>
    <mergeCell ref="H5:I6"/>
  </mergeCells>
  <pageMargins left="1.1023622047244095" right="0.51181102362204722" top="0.74803149606299213" bottom="0.74803149606299213" header="0.31496062992125984" footer="0.31496062992125984"/>
  <pageSetup paperSize="9" scale="95" orientation="landscape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"/>
  <sheetViews>
    <sheetView workbookViewId="0">
      <selection activeCell="B34" sqref="B34"/>
    </sheetView>
  </sheetViews>
  <sheetFormatPr defaultRowHeight="12.75" x14ac:dyDescent="0.2"/>
  <cols>
    <col min="1" max="1" width="0.83203125" style="416" customWidth="1"/>
    <col min="2" max="2" width="2.33203125" style="416" customWidth="1"/>
    <col min="3" max="3" width="44.5" style="416" customWidth="1"/>
    <col min="4" max="6" width="15" style="416" customWidth="1"/>
    <col min="7" max="7" width="15" style="445" customWidth="1"/>
    <col min="8" max="8" width="2.1640625" style="416" customWidth="1"/>
    <col min="9" max="9" width="42.5" style="416" customWidth="1"/>
    <col min="10" max="10" width="1.5" style="416" customWidth="1"/>
    <col min="11" max="11" width="15.83203125" style="416" bestFit="1" customWidth="1"/>
    <col min="12" max="12" width="10.83203125" style="416" bestFit="1" customWidth="1"/>
    <col min="13" max="14" width="10.6640625" style="416" customWidth="1"/>
    <col min="15" max="15" width="12" style="416" customWidth="1"/>
    <col min="16" max="256" width="9.33203125" style="416"/>
    <col min="257" max="257" width="0.83203125" style="416" customWidth="1"/>
    <col min="258" max="258" width="2.33203125" style="416" customWidth="1"/>
    <col min="259" max="259" width="44.5" style="416" customWidth="1"/>
    <col min="260" max="263" width="15" style="416" customWidth="1"/>
    <col min="264" max="264" width="2.1640625" style="416" customWidth="1"/>
    <col min="265" max="265" width="42.5" style="416" customWidth="1"/>
    <col min="266" max="266" width="1.5" style="416" customWidth="1"/>
    <col min="267" max="267" width="15.83203125" style="416" bestFit="1" customWidth="1"/>
    <col min="268" max="268" width="10.83203125" style="416" bestFit="1" customWidth="1"/>
    <col min="269" max="270" width="10.6640625" style="416" customWidth="1"/>
    <col min="271" max="271" width="12" style="416" customWidth="1"/>
    <col min="272" max="512" width="9.33203125" style="416"/>
    <col min="513" max="513" width="0.83203125" style="416" customWidth="1"/>
    <col min="514" max="514" width="2.33203125" style="416" customWidth="1"/>
    <col min="515" max="515" width="44.5" style="416" customWidth="1"/>
    <col min="516" max="519" width="15" style="416" customWidth="1"/>
    <col min="520" max="520" width="2.1640625" style="416" customWidth="1"/>
    <col min="521" max="521" width="42.5" style="416" customWidth="1"/>
    <col min="522" max="522" width="1.5" style="416" customWidth="1"/>
    <col min="523" max="523" width="15.83203125" style="416" bestFit="1" customWidth="1"/>
    <col min="524" max="524" width="10.83203125" style="416" bestFit="1" customWidth="1"/>
    <col min="525" max="526" width="10.6640625" style="416" customWidth="1"/>
    <col min="527" max="527" width="12" style="416" customWidth="1"/>
    <col min="528" max="768" width="9.33203125" style="416"/>
    <col min="769" max="769" width="0.83203125" style="416" customWidth="1"/>
    <col min="770" max="770" width="2.33203125" style="416" customWidth="1"/>
    <col min="771" max="771" width="44.5" style="416" customWidth="1"/>
    <col min="772" max="775" width="15" style="416" customWidth="1"/>
    <col min="776" max="776" width="2.1640625" style="416" customWidth="1"/>
    <col min="777" max="777" width="42.5" style="416" customWidth="1"/>
    <col min="778" max="778" width="1.5" style="416" customWidth="1"/>
    <col min="779" max="779" width="15.83203125" style="416" bestFit="1" customWidth="1"/>
    <col min="780" max="780" width="10.83203125" style="416" bestFit="1" customWidth="1"/>
    <col min="781" max="782" width="10.6640625" style="416" customWidth="1"/>
    <col min="783" max="783" width="12" style="416" customWidth="1"/>
    <col min="784" max="1024" width="9.33203125" style="416"/>
    <col min="1025" max="1025" width="0.83203125" style="416" customWidth="1"/>
    <col min="1026" max="1026" width="2.33203125" style="416" customWidth="1"/>
    <col min="1027" max="1027" width="44.5" style="416" customWidth="1"/>
    <col min="1028" max="1031" width="15" style="416" customWidth="1"/>
    <col min="1032" max="1032" width="2.1640625" style="416" customWidth="1"/>
    <col min="1033" max="1033" width="42.5" style="416" customWidth="1"/>
    <col min="1034" max="1034" width="1.5" style="416" customWidth="1"/>
    <col min="1035" max="1035" width="15.83203125" style="416" bestFit="1" customWidth="1"/>
    <col min="1036" max="1036" width="10.83203125" style="416" bestFit="1" customWidth="1"/>
    <col min="1037" max="1038" width="10.6640625" style="416" customWidth="1"/>
    <col min="1039" max="1039" width="12" style="416" customWidth="1"/>
    <col min="1040" max="1280" width="9.33203125" style="416"/>
    <col min="1281" max="1281" width="0.83203125" style="416" customWidth="1"/>
    <col min="1282" max="1282" width="2.33203125" style="416" customWidth="1"/>
    <col min="1283" max="1283" width="44.5" style="416" customWidth="1"/>
    <col min="1284" max="1287" width="15" style="416" customWidth="1"/>
    <col min="1288" max="1288" width="2.1640625" style="416" customWidth="1"/>
    <col min="1289" max="1289" width="42.5" style="416" customWidth="1"/>
    <col min="1290" max="1290" width="1.5" style="416" customWidth="1"/>
    <col min="1291" max="1291" width="15.83203125" style="416" bestFit="1" customWidth="1"/>
    <col min="1292" max="1292" width="10.83203125" style="416" bestFit="1" customWidth="1"/>
    <col min="1293" max="1294" width="10.6640625" style="416" customWidth="1"/>
    <col min="1295" max="1295" width="12" style="416" customWidth="1"/>
    <col min="1296" max="1536" width="9.33203125" style="416"/>
    <col min="1537" max="1537" width="0.83203125" style="416" customWidth="1"/>
    <col min="1538" max="1538" width="2.33203125" style="416" customWidth="1"/>
    <col min="1539" max="1539" width="44.5" style="416" customWidth="1"/>
    <col min="1540" max="1543" width="15" style="416" customWidth="1"/>
    <col min="1544" max="1544" width="2.1640625" style="416" customWidth="1"/>
    <col min="1545" max="1545" width="42.5" style="416" customWidth="1"/>
    <col min="1546" max="1546" width="1.5" style="416" customWidth="1"/>
    <col min="1547" max="1547" width="15.83203125" style="416" bestFit="1" customWidth="1"/>
    <col min="1548" max="1548" width="10.83203125" style="416" bestFit="1" customWidth="1"/>
    <col min="1549" max="1550" width="10.6640625" style="416" customWidth="1"/>
    <col min="1551" max="1551" width="12" style="416" customWidth="1"/>
    <col min="1552" max="1792" width="9.33203125" style="416"/>
    <col min="1793" max="1793" width="0.83203125" style="416" customWidth="1"/>
    <col min="1794" max="1794" width="2.33203125" style="416" customWidth="1"/>
    <col min="1795" max="1795" width="44.5" style="416" customWidth="1"/>
    <col min="1796" max="1799" width="15" style="416" customWidth="1"/>
    <col min="1800" max="1800" width="2.1640625" style="416" customWidth="1"/>
    <col min="1801" max="1801" width="42.5" style="416" customWidth="1"/>
    <col min="1802" max="1802" width="1.5" style="416" customWidth="1"/>
    <col min="1803" max="1803" width="15.83203125" style="416" bestFit="1" customWidth="1"/>
    <col min="1804" max="1804" width="10.83203125" style="416" bestFit="1" customWidth="1"/>
    <col min="1805" max="1806" width="10.6640625" style="416" customWidth="1"/>
    <col min="1807" max="1807" width="12" style="416" customWidth="1"/>
    <col min="1808" max="2048" width="9.33203125" style="416"/>
    <col min="2049" max="2049" width="0.83203125" style="416" customWidth="1"/>
    <col min="2050" max="2050" width="2.33203125" style="416" customWidth="1"/>
    <col min="2051" max="2051" width="44.5" style="416" customWidth="1"/>
    <col min="2052" max="2055" width="15" style="416" customWidth="1"/>
    <col min="2056" max="2056" width="2.1640625" style="416" customWidth="1"/>
    <col min="2057" max="2057" width="42.5" style="416" customWidth="1"/>
    <col min="2058" max="2058" width="1.5" style="416" customWidth="1"/>
    <col min="2059" max="2059" width="15.83203125" style="416" bestFit="1" customWidth="1"/>
    <col min="2060" max="2060" width="10.83203125" style="416" bestFit="1" customWidth="1"/>
    <col min="2061" max="2062" width="10.6640625" style="416" customWidth="1"/>
    <col min="2063" max="2063" width="12" style="416" customWidth="1"/>
    <col min="2064" max="2304" width="9.33203125" style="416"/>
    <col min="2305" max="2305" width="0.83203125" style="416" customWidth="1"/>
    <col min="2306" max="2306" width="2.33203125" style="416" customWidth="1"/>
    <col min="2307" max="2307" width="44.5" style="416" customWidth="1"/>
    <col min="2308" max="2311" width="15" style="416" customWidth="1"/>
    <col min="2312" max="2312" width="2.1640625" style="416" customWidth="1"/>
    <col min="2313" max="2313" width="42.5" style="416" customWidth="1"/>
    <col min="2314" max="2314" width="1.5" style="416" customWidth="1"/>
    <col min="2315" max="2315" width="15.83203125" style="416" bestFit="1" customWidth="1"/>
    <col min="2316" max="2316" width="10.83203125" style="416" bestFit="1" customWidth="1"/>
    <col min="2317" max="2318" width="10.6640625" style="416" customWidth="1"/>
    <col min="2319" max="2319" width="12" style="416" customWidth="1"/>
    <col min="2320" max="2560" width="9.33203125" style="416"/>
    <col min="2561" max="2561" width="0.83203125" style="416" customWidth="1"/>
    <col min="2562" max="2562" width="2.33203125" style="416" customWidth="1"/>
    <col min="2563" max="2563" width="44.5" style="416" customWidth="1"/>
    <col min="2564" max="2567" width="15" style="416" customWidth="1"/>
    <col min="2568" max="2568" width="2.1640625" style="416" customWidth="1"/>
    <col min="2569" max="2569" width="42.5" style="416" customWidth="1"/>
    <col min="2570" max="2570" width="1.5" style="416" customWidth="1"/>
    <col min="2571" max="2571" width="15.83203125" style="416" bestFit="1" customWidth="1"/>
    <col min="2572" max="2572" width="10.83203125" style="416" bestFit="1" customWidth="1"/>
    <col min="2573" max="2574" width="10.6640625" style="416" customWidth="1"/>
    <col min="2575" max="2575" width="12" style="416" customWidth="1"/>
    <col min="2576" max="2816" width="9.33203125" style="416"/>
    <col min="2817" max="2817" width="0.83203125" style="416" customWidth="1"/>
    <col min="2818" max="2818" width="2.33203125" style="416" customWidth="1"/>
    <col min="2819" max="2819" width="44.5" style="416" customWidth="1"/>
    <col min="2820" max="2823" width="15" style="416" customWidth="1"/>
    <col min="2824" max="2824" width="2.1640625" style="416" customWidth="1"/>
    <col min="2825" max="2825" width="42.5" style="416" customWidth="1"/>
    <col min="2826" max="2826" width="1.5" style="416" customWidth="1"/>
    <col min="2827" max="2827" width="15.83203125" style="416" bestFit="1" customWidth="1"/>
    <col min="2828" max="2828" width="10.83203125" style="416" bestFit="1" customWidth="1"/>
    <col min="2829" max="2830" width="10.6640625" style="416" customWidth="1"/>
    <col min="2831" max="2831" width="12" style="416" customWidth="1"/>
    <col min="2832" max="3072" width="9.33203125" style="416"/>
    <col min="3073" max="3073" width="0.83203125" style="416" customWidth="1"/>
    <col min="3074" max="3074" width="2.33203125" style="416" customWidth="1"/>
    <col min="3075" max="3075" width="44.5" style="416" customWidth="1"/>
    <col min="3076" max="3079" width="15" style="416" customWidth="1"/>
    <col min="3080" max="3080" width="2.1640625" style="416" customWidth="1"/>
    <col min="3081" max="3081" width="42.5" style="416" customWidth="1"/>
    <col min="3082" max="3082" width="1.5" style="416" customWidth="1"/>
    <col min="3083" max="3083" width="15.83203125" style="416" bestFit="1" customWidth="1"/>
    <col min="3084" max="3084" width="10.83203125" style="416" bestFit="1" customWidth="1"/>
    <col min="3085" max="3086" width="10.6640625" style="416" customWidth="1"/>
    <col min="3087" max="3087" width="12" style="416" customWidth="1"/>
    <col min="3088" max="3328" width="9.33203125" style="416"/>
    <col min="3329" max="3329" width="0.83203125" style="416" customWidth="1"/>
    <col min="3330" max="3330" width="2.33203125" style="416" customWidth="1"/>
    <col min="3331" max="3331" width="44.5" style="416" customWidth="1"/>
    <col min="3332" max="3335" width="15" style="416" customWidth="1"/>
    <col min="3336" max="3336" width="2.1640625" style="416" customWidth="1"/>
    <col min="3337" max="3337" width="42.5" style="416" customWidth="1"/>
    <col min="3338" max="3338" width="1.5" style="416" customWidth="1"/>
    <col min="3339" max="3339" width="15.83203125" style="416" bestFit="1" customWidth="1"/>
    <col min="3340" max="3340" width="10.83203125" style="416" bestFit="1" customWidth="1"/>
    <col min="3341" max="3342" width="10.6640625" style="416" customWidth="1"/>
    <col min="3343" max="3343" width="12" style="416" customWidth="1"/>
    <col min="3344" max="3584" width="9.33203125" style="416"/>
    <col min="3585" max="3585" width="0.83203125" style="416" customWidth="1"/>
    <col min="3586" max="3586" width="2.33203125" style="416" customWidth="1"/>
    <col min="3587" max="3587" width="44.5" style="416" customWidth="1"/>
    <col min="3588" max="3591" width="15" style="416" customWidth="1"/>
    <col min="3592" max="3592" width="2.1640625" style="416" customWidth="1"/>
    <col min="3593" max="3593" width="42.5" style="416" customWidth="1"/>
    <col min="3594" max="3594" width="1.5" style="416" customWidth="1"/>
    <col min="3595" max="3595" width="15.83203125" style="416" bestFit="1" customWidth="1"/>
    <col min="3596" max="3596" width="10.83203125" style="416" bestFit="1" customWidth="1"/>
    <col min="3597" max="3598" width="10.6640625" style="416" customWidth="1"/>
    <col min="3599" max="3599" width="12" style="416" customWidth="1"/>
    <col min="3600" max="3840" width="9.33203125" style="416"/>
    <col min="3841" max="3841" width="0.83203125" style="416" customWidth="1"/>
    <col min="3842" max="3842" width="2.33203125" style="416" customWidth="1"/>
    <col min="3843" max="3843" width="44.5" style="416" customWidth="1"/>
    <col min="3844" max="3847" width="15" style="416" customWidth="1"/>
    <col min="3848" max="3848" width="2.1640625" style="416" customWidth="1"/>
    <col min="3849" max="3849" width="42.5" style="416" customWidth="1"/>
    <col min="3850" max="3850" width="1.5" style="416" customWidth="1"/>
    <col min="3851" max="3851" width="15.83203125" style="416" bestFit="1" customWidth="1"/>
    <col min="3852" max="3852" width="10.83203125" style="416" bestFit="1" customWidth="1"/>
    <col min="3853" max="3854" width="10.6640625" style="416" customWidth="1"/>
    <col min="3855" max="3855" width="12" style="416" customWidth="1"/>
    <col min="3856" max="4096" width="9.33203125" style="416"/>
    <col min="4097" max="4097" width="0.83203125" style="416" customWidth="1"/>
    <col min="4098" max="4098" width="2.33203125" style="416" customWidth="1"/>
    <col min="4099" max="4099" width="44.5" style="416" customWidth="1"/>
    <col min="4100" max="4103" width="15" style="416" customWidth="1"/>
    <col min="4104" max="4104" width="2.1640625" style="416" customWidth="1"/>
    <col min="4105" max="4105" width="42.5" style="416" customWidth="1"/>
    <col min="4106" max="4106" width="1.5" style="416" customWidth="1"/>
    <col min="4107" max="4107" width="15.83203125" style="416" bestFit="1" customWidth="1"/>
    <col min="4108" max="4108" width="10.83203125" style="416" bestFit="1" customWidth="1"/>
    <col min="4109" max="4110" width="10.6640625" style="416" customWidth="1"/>
    <col min="4111" max="4111" width="12" style="416" customWidth="1"/>
    <col min="4112" max="4352" width="9.33203125" style="416"/>
    <col min="4353" max="4353" width="0.83203125" style="416" customWidth="1"/>
    <col min="4354" max="4354" width="2.33203125" style="416" customWidth="1"/>
    <col min="4355" max="4355" width="44.5" style="416" customWidth="1"/>
    <col min="4356" max="4359" width="15" style="416" customWidth="1"/>
    <col min="4360" max="4360" width="2.1640625" style="416" customWidth="1"/>
    <col min="4361" max="4361" width="42.5" style="416" customWidth="1"/>
    <col min="4362" max="4362" width="1.5" style="416" customWidth="1"/>
    <col min="4363" max="4363" width="15.83203125" style="416" bestFit="1" customWidth="1"/>
    <col min="4364" max="4364" width="10.83203125" style="416" bestFit="1" customWidth="1"/>
    <col min="4365" max="4366" width="10.6640625" style="416" customWidth="1"/>
    <col min="4367" max="4367" width="12" style="416" customWidth="1"/>
    <col min="4368" max="4608" width="9.33203125" style="416"/>
    <col min="4609" max="4609" width="0.83203125" style="416" customWidth="1"/>
    <col min="4610" max="4610" width="2.33203125" style="416" customWidth="1"/>
    <col min="4611" max="4611" width="44.5" style="416" customWidth="1"/>
    <col min="4612" max="4615" width="15" style="416" customWidth="1"/>
    <col min="4616" max="4616" width="2.1640625" style="416" customWidth="1"/>
    <col min="4617" max="4617" width="42.5" style="416" customWidth="1"/>
    <col min="4618" max="4618" width="1.5" style="416" customWidth="1"/>
    <col min="4619" max="4619" width="15.83203125" style="416" bestFit="1" customWidth="1"/>
    <col min="4620" max="4620" width="10.83203125" style="416" bestFit="1" customWidth="1"/>
    <col min="4621" max="4622" width="10.6640625" style="416" customWidth="1"/>
    <col min="4623" max="4623" width="12" style="416" customWidth="1"/>
    <col min="4624" max="4864" width="9.33203125" style="416"/>
    <col min="4865" max="4865" width="0.83203125" style="416" customWidth="1"/>
    <col min="4866" max="4866" width="2.33203125" style="416" customWidth="1"/>
    <col min="4867" max="4867" width="44.5" style="416" customWidth="1"/>
    <col min="4868" max="4871" width="15" style="416" customWidth="1"/>
    <col min="4872" max="4872" width="2.1640625" style="416" customWidth="1"/>
    <col min="4873" max="4873" width="42.5" style="416" customWidth="1"/>
    <col min="4874" max="4874" width="1.5" style="416" customWidth="1"/>
    <col min="4875" max="4875" width="15.83203125" style="416" bestFit="1" customWidth="1"/>
    <col min="4876" max="4876" width="10.83203125" style="416" bestFit="1" customWidth="1"/>
    <col min="4877" max="4878" width="10.6640625" style="416" customWidth="1"/>
    <col min="4879" max="4879" width="12" style="416" customWidth="1"/>
    <col min="4880" max="5120" width="9.33203125" style="416"/>
    <col min="5121" max="5121" width="0.83203125" style="416" customWidth="1"/>
    <col min="5122" max="5122" width="2.33203125" style="416" customWidth="1"/>
    <col min="5123" max="5123" width="44.5" style="416" customWidth="1"/>
    <col min="5124" max="5127" width="15" style="416" customWidth="1"/>
    <col min="5128" max="5128" width="2.1640625" style="416" customWidth="1"/>
    <col min="5129" max="5129" width="42.5" style="416" customWidth="1"/>
    <col min="5130" max="5130" width="1.5" style="416" customWidth="1"/>
    <col min="5131" max="5131" width="15.83203125" style="416" bestFit="1" customWidth="1"/>
    <col min="5132" max="5132" width="10.83203125" style="416" bestFit="1" customWidth="1"/>
    <col min="5133" max="5134" width="10.6640625" style="416" customWidth="1"/>
    <col min="5135" max="5135" width="12" style="416" customWidth="1"/>
    <col min="5136" max="5376" width="9.33203125" style="416"/>
    <col min="5377" max="5377" width="0.83203125" style="416" customWidth="1"/>
    <col min="5378" max="5378" width="2.33203125" style="416" customWidth="1"/>
    <col min="5379" max="5379" width="44.5" style="416" customWidth="1"/>
    <col min="5380" max="5383" width="15" style="416" customWidth="1"/>
    <col min="5384" max="5384" width="2.1640625" style="416" customWidth="1"/>
    <col min="5385" max="5385" width="42.5" style="416" customWidth="1"/>
    <col min="5386" max="5386" width="1.5" style="416" customWidth="1"/>
    <col min="5387" max="5387" width="15.83203125" style="416" bestFit="1" customWidth="1"/>
    <col min="5388" max="5388" width="10.83203125" style="416" bestFit="1" customWidth="1"/>
    <col min="5389" max="5390" width="10.6640625" style="416" customWidth="1"/>
    <col min="5391" max="5391" width="12" style="416" customWidth="1"/>
    <col min="5392" max="5632" width="9.33203125" style="416"/>
    <col min="5633" max="5633" width="0.83203125" style="416" customWidth="1"/>
    <col min="5634" max="5634" width="2.33203125" style="416" customWidth="1"/>
    <col min="5635" max="5635" width="44.5" style="416" customWidth="1"/>
    <col min="5636" max="5639" width="15" style="416" customWidth="1"/>
    <col min="5640" max="5640" width="2.1640625" style="416" customWidth="1"/>
    <col min="5641" max="5641" width="42.5" style="416" customWidth="1"/>
    <col min="5642" max="5642" width="1.5" style="416" customWidth="1"/>
    <col min="5643" max="5643" width="15.83203125" style="416" bestFit="1" customWidth="1"/>
    <col min="5644" max="5644" width="10.83203125" style="416" bestFit="1" customWidth="1"/>
    <col min="5645" max="5646" width="10.6640625" style="416" customWidth="1"/>
    <col min="5647" max="5647" width="12" style="416" customWidth="1"/>
    <col min="5648" max="5888" width="9.33203125" style="416"/>
    <col min="5889" max="5889" width="0.83203125" style="416" customWidth="1"/>
    <col min="5890" max="5890" width="2.33203125" style="416" customWidth="1"/>
    <col min="5891" max="5891" width="44.5" style="416" customWidth="1"/>
    <col min="5892" max="5895" width="15" style="416" customWidth="1"/>
    <col min="5896" max="5896" width="2.1640625" style="416" customWidth="1"/>
    <col min="5897" max="5897" width="42.5" style="416" customWidth="1"/>
    <col min="5898" max="5898" width="1.5" style="416" customWidth="1"/>
    <col min="5899" max="5899" width="15.83203125" style="416" bestFit="1" customWidth="1"/>
    <col min="5900" max="5900" width="10.83203125" style="416" bestFit="1" customWidth="1"/>
    <col min="5901" max="5902" width="10.6640625" style="416" customWidth="1"/>
    <col min="5903" max="5903" width="12" style="416" customWidth="1"/>
    <col min="5904" max="6144" width="9.33203125" style="416"/>
    <col min="6145" max="6145" width="0.83203125" style="416" customWidth="1"/>
    <col min="6146" max="6146" width="2.33203125" style="416" customWidth="1"/>
    <col min="6147" max="6147" width="44.5" style="416" customWidth="1"/>
    <col min="6148" max="6151" width="15" style="416" customWidth="1"/>
    <col min="6152" max="6152" width="2.1640625" style="416" customWidth="1"/>
    <col min="6153" max="6153" width="42.5" style="416" customWidth="1"/>
    <col min="6154" max="6154" width="1.5" style="416" customWidth="1"/>
    <col min="6155" max="6155" width="15.83203125" style="416" bestFit="1" customWidth="1"/>
    <col min="6156" max="6156" width="10.83203125" style="416" bestFit="1" customWidth="1"/>
    <col min="6157" max="6158" width="10.6640625" style="416" customWidth="1"/>
    <col min="6159" max="6159" width="12" style="416" customWidth="1"/>
    <col min="6160" max="6400" width="9.33203125" style="416"/>
    <col min="6401" max="6401" width="0.83203125" style="416" customWidth="1"/>
    <col min="6402" max="6402" width="2.33203125" style="416" customWidth="1"/>
    <col min="6403" max="6403" width="44.5" style="416" customWidth="1"/>
    <col min="6404" max="6407" width="15" style="416" customWidth="1"/>
    <col min="6408" max="6408" width="2.1640625" style="416" customWidth="1"/>
    <col min="6409" max="6409" width="42.5" style="416" customWidth="1"/>
    <col min="6410" max="6410" width="1.5" style="416" customWidth="1"/>
    <col min="6411" max="6411" width="15.83203125" style="416" bestFit="1" customWidth="1"/>
    <col min="6412" max="6412" width="10.83203125" style="416" bestFit="1" customWidth="1"/>
    <col min="6413" max="6414" width="10.6640625" style="416" customWidth="1"/>
    <col min="6415" max="6415" width="12" style="416" customWidth="1"/>
    <col min="6416" max="6656" width="9.33203125" style="416"/>
    <col min="6657" max="6657" width="0.83203125" style="416" customWidth="1"/>
    <col min="6658" max="6658" width="2.33203125" style="416" customWidth="1"/>
    <col min="6659" max="6659" width="44.5" style="416" customWidth="1"/>
    <col min="6660" max="6663" width="15" style="416" customWidth="1"/>
    <col min="6664" max="6664" width="2.1640625" style="416" customWidth="1"/>
    <col min="6665" max="6665" width="42.5" style="416" customWidth="1"/>
    <col min="6666" max="6666" width="1.5" style="416" customWidth="1"/>
    <col min="6667" max="6667" width="15.83203125" style="416" bestFit="1" customWidth="1"/>
    <col min="6668" max="6668" width="10.83203125" style="416" bestFit="1" customWidth="1"/>
    <col min="6669" max="6670" width="10.6640625" style="416" customWidth="1"/>
    <col min="6671" max="6671" width="12" style="416" customWidth="1"/>
    <col min="6672" max="6912" width="9.33203125" style="416"/>
    <col min="6913" max="6913" width="0.83203125" style="416" customWidth="1"/>
    <col min="6914" max="6914" width="2.33203125" style="416" customWidth="1"/>
    <col min="6915" max="6915" width="44.5" style="416" customWidth="1"/>
    <col min="6916" max="6919" width="15" style="416" customWidth="1"/>
    <col min="6920" max="6920" width="2.1640625" style="416" customWidth="1"/>
    <col min="6921" max="6921" width="42.5" style="416" customWidth="1"/>
    <col min="6922" max="6922" width="1.5" style="416" customWidth="1"/>
    <col min="6923" max="6923" width="15.83203125" style="416" bestFit="1" customWidth="1"/>
    <col min="6924" max="6924" width="10.83203125" style="416" bestFit="1" customWidth="1"/>
    <col min="6925" max="6926" width="10.6640625" style="416" customWidth="1"/>
    <col min="6927" max="6927" width="12" style="416" customWidth="1"/>
    <col min="6928" max="7168" width="9.33203125" style="416"/>
    <col min="7169" max="7169" width="0.83203125" style="416" customWidth="1"/>
    <col min="7170" max="7170" width="2.33203125" style="416" customWidth="1"/>
    <col min="7171" max="7171" width="44.5" style="416" customWidth="1"/>
    <col min="7172" max="7175" width="15" style="416" customWidth="1"/>
    <col min="7176" max="7176" width="2.1640625" style="416" customWidth="1"/>
    <col min="7177" max="7177" width="42.5" style="416" customWidth="1"/>
    <col min="7178" max="7178" width="1.5" style="416" customWidth="1"/>
    <col min="7179" max="7179" width="15.83203125" style="416" bestFit="1" customWidth="1"/>
    <col min="7180" max="7180" width="10.83203125" style="416" bestFit="1" customWidth="1"/>
    <col min="7181" max="7182" width="10.6640625" style="416" customWidth="1"/>
    <col min="7183" max="7183" width="12" style="416" customWidth="1"/>
    <col min="7184" max="7424" width="9.33203125" style="416"/>
    <col min="7425" max="7425" width="0.83203125" style="416" customWidth="1"/>
    <col min="7426" max="7426" width="2.33203125" style="416" customWidth="1"/>
    <col min="7427" max="7427" width="44.5" style="416" customWidth="1"/>
    <col min="7428" max="7431" width="15" style="416" customWidth="1"/>
    <col min="7432" max="7432" width="2.1640625" style="416" customWidth="1"/>
    <col min="7433" max="7433" width="42.5" style="416" customWidth="1"/>
    <col min="7434" max="7434" width="1.5" style="416" customWidth="1"/>
    <col min="7435" max="7435" width="15.83203125" style="416" bestFit="1" customWidth="1"/>
    <col min="7436" max="7436" width="10.83203125" style="416" bestFit="1" customWidth="1"/>
    <col min="7437" max="7438" width="10.6640625" style="416" customWidth="1"/>
    <col min="7439" max="7439" width="12" style="416" customWidth="1"/>
    <col min="7440" max="7680" width="9.33203125" style="416"/>
    <col min="7681" max="7681" width="0.83203125" style="416" customWidth="1"/>
    <col min="7682" max="7682" width="2.33203125" style="416" customWidth="1"/>
    <col min="7683" max="7683" width="44.5" style="416" customWidth="1"/>
    <col min="7684" max="7687" width="15" style="416" customWidth="1"/>
    <col min="7688" max="7688" width="2.1640625" style="416" customWidth="1"/>
    <col min="7689" max="7689" width="42.5" style="416" customWidth="1"/>
    <col min="7690" max="7690" width="1.5" style="416" customWidth="1"/>
    <col min="7691" max="7691" width="15.83203125" style="416" bestFit="1" customWidth="1"/>
    <col min="7692" max="7692" width="10.83203125" style="416" bestFit="1" customWidth="1"/>
    <col min="7693" max="7694" width="10.6640625" style="416" customWidth="1"/>
    <col min="7695" max="7695" width="12" style="416" customWidth="1"/>
    <col min="7696" max="7936" width="9.33203125" style="416"/>
    <col min="7937" max="7937" width="0.83203125" style="416" customWidth="1"/>
    <col min="7938" max="7938" width="2.33203125" style="416" customWidth="1"/>
    <col min="7939" max="7939" width="44.5" style="416" customWidth="1"/>
    <col min="7940" max="7943" width="15" style="416" customWidth="1"/>
    <col min="7944" max="7944" width="2.1640625" style="416" customWidth="1"/>
    <col min="7945" max="7945" width="42.5" style="416" customWidth="1"/>
    <col min="7946" max="7946" width="1.5" style="416" customWidth="1"/>
    <col min="7947" max="7947" width="15.83203125" style="416" bestFit="1" customWidth="1"/>
    <col min="7948" max="7948" width="10.83203125" style="416" bestFit="1" customWidth="1"/>
    <col min="7949" max="7950" width="10.6640625" style="416" customWidth="1"/>
    <col min="7951" max="7951" width="12" style="416" customWidth="1"/>
    <col min="7952" max="8192" width="9.33203125" style="416"/>
    <col min="8193" max="8193" width="0.83203125" style="416" customWidth="1"/>
    <col min="8194" max="8194" width="2.33203125" style="416" customWidth="1"/>
    <col min="8195" max="8195" width="44.5" style="416" customWidth="1"/>
    <col min="8196" max="8199" width="15" style="416" customWidth="1"/>
    <col min="8200" max="8200" width="2.1640625" style="416" customWidth="1"/>
    <col min="8201" max="8201" width="42.5" style="416" customWidth="1"/>
    <col min="8202" max="8202" width="1.5" style="416" customWidth="1"/>
    <col min="8203" max="8203" width="15.83203125" style="416" bestFit="1" customWidth="1"/>
    <col min="8204" max="8204" width="10.83203125" style="416" bestFit="1" customWidth="1"/>
    <col min="8205" max="8206" width="10.6640625" style="416" customWidth="1"/>
    <col min="8207" max="8207" width="12" style="416" customWidth="1"/>
    <col min="8208" max="8448" width="9.33203125" style="416"/>
    <col min="8449" max="8449" width="0.83203125" style="416" customWidth="1"/>
    <col min="8450" max="8450" width="2.33203125" style="416" customWidth="1"/>
    <col min="8451" max="8451" width="44.5" style="416" customWidth="1"/>
    <col min="8452" max="8455" width="15" style="416" customWidth="1"/>
    <col min="8456" max="8456" width="2.1640625" style="416" customWidth="1"/>
    <col min="8457" max="8457" width="42.5" style="416" customWidth="1"/>
    <col min="8458" max="8458" width="1.5" style="416" customWidth="1"/>
    <col min="8459" max="8459" width="15.83203125" style="416" bestFit="1" customWidth="1"/>
    <col min="8460" max="8460" width="10.83203125" style="416" bestFit="1" customWidth="1"/>
    <col min="8461" max="8462" width="10.6640625" style="416" customWidth="1"/>
    <col min="8463" max="8463" width="12" style="416" customWidth="1"/>
    <col min="8464" max="8704" width="9.33203125" style="416"/>
    <col min="8705" max="8705" width="0.83203125" style="416" customWidth="1"/>
    <col min="8706" max="8706" width="2.33203125" style="416" customWidth="1"/>
    <col min="8707" max="8707" width="44.5" style="416" customWidth="1"/>
    <col min="8708" max="8711" width="15" style="416" customWidth="1"/>
    <col min="8712" max="8712" width="2.1640625" style="416" customWidth="1"/>
    <col min="8713" max="8713" width="42.5" style="416" customWidth="1"/>
    <col min="8714" max="8714" width="1.5" style="416" customWidth="1"/>
    <col min="8715" max="8715" width="15.83203125" style="416" bestFit="1" customWidth="1"/>
    <col min="8716" max="8716" width="10.83203125" style="416" bestFit="1" customWidth="1"/>
    <col min="8717" max="8718" width="10.6640625" style="416" customWidth="1"/>
    <col min="8719" max="8719" width="12" style="416" customWidth="1"/>
    <col min="8720" max="8960" width="9.33203125" style="416"/>
    <col min="8961" max="8961" width="0.83203125" style="416" customWidth="1"/>
    <col min="8962" max="8962" width="2.33203125" style="416" customWidth="1"/>
    <col min="8963" max="8963" width="44.5" style="416" customWidth="1"/>
    <col min="8964" max="8967" width="15" style="416" customWidth="1"/>
    <col min="8968" max="8968" width="2.1640625" style="416" customWidth="1"/>
    <col min="8969" max="8969" width="42.5" style="416" customWidth="1"/>
    <col min="8970" max="8970" width="1.5" style="416" customWidth="1"/>
    <col min="8971" max="8971" width="15.83203125" style="416" bestFit="1" customWidth="1"/>
    <col min="8972" max="8972" width="10.83203125" style="416" bestFit="1" customWidth="1"/>
    <col min="8973" max="8974" width="10.6640625" style="416" customWidth="1"/>
    <col min="8975" max="8975" width="12" style="416" customWidth="1"/>
    <col min="8976" max="9216" width="9.33203125" style="416"/>
    <col min="9217" max="9217" width="0.83203125" style="416" customWidth="1"/>
    <col min="9218" max="9218" width="2.33203125" style="416" customWidth="1"/>
    <col min="9219" max="9219" width="44.5" style="416" customWidth="1"/>
    <col min="9220" max="9223" width="15" style="416" customWidth="1"/>
    <col min="9224" max="9224" width="2.1640625" style="416" customWidth="1"/>
    <col min="9225" max="9225" width="42.5" style="416" customWidth="1"/>
    <col min="9226" max="9226" width="1.5" style="416" customWidth="1"/>
    <col min="9227" max="9227" width="15.83203125" style="416" bestFit="1" customWidth="1"/>
    <col min="9228" max="9228" width="10.83203125" style="416" bestFit="1" customWidth="1"/>
    <col min="9229" max="9230" width="10.6640625" style="416" customWidth="1"/>
    <col min="9231" max="9231" width="12" style="416" customWidth="1"/>
    <col min="9232" max="9472" width="9.33203125" style="416"/>
    <col min="9473" max="9473" width="0.83203125" style="416" customWidth="1"/>
    <col min="9474" max="9474" width="2.33203125" style="416" customWidth="1"/>
    <col min="9475" max="9475" width="44.5" style="416" customWidth="1"/>
    <col min="9476" max="9479" width="15" style="416" customWidth="1"/>
    <col min="9480" max="9480" width="2.1640625" style="416" customWidth="1"/>
    <col min="9481" max="9481" width="42.5" style="416" customWidth="1"/>
    <col min="9482" max="9482" width="1.5" style="416" customWidth="1"/>
    <col min="9483" max="9483" width="15.83203125" style="416" bestFit="1" customWidth="1"/>
    <col min="9484" max="9484" width="10.83203125" style="416" bestFit="1" customWidth="1"/>
    <col min="9485" max="9486" width="10.6640625" style="416" customWidth="1"/>
    <col min="9487" max="9487" width="12" style="416" customWidth="1"/>
    <col min="9488" max="9728" width="9.33203125" style="416"/>
    <col min="9729" max="9729" width="0.83203125" style="416" customWidth="1"/>
    <col min="9730" max="9730" width="2.33203125" style="416" customWidth="1"/>
    <col min="9731" max="9731" width="44.5" style="416" customWidth="1"/>
    <col min="9732" max="9735" width="15" style="416" customWidth="1"/>
    <col min="9736" max="9736" width="2.1640625" style="416" customWidth="1"/>
    <col min="9737" max="9737" width="42.5" style="416" customWidth="1"/>
    <col min="9738" max="9738" width="1.5" style="416" customWidth="1"/>
    <col min="9739" max="9739" width="15.83203125" style="416" bestFit="1" customWidth="1"/>
    <col min="9740" max="9740" width="10.83203125" style="416" bestFit="1" customWidth="1"/>
    <col min="9741" max="9742" width="10.6640625" style="416" customWidth="1"/>
    <col min="9743" max="9743" width="12" style="416" customWidth="1"/>
    <col min="9744" max="9984" width="9.33203125" style="416"/>
    <col min="9985" max="9985" width="0.83203125" style="416" customWidth="1"/>
    <col min="9986" max="9986" width="2.33203125" style="416" customWidth="1"/>
    <col min="9987" max="9987" width="44.5" style="416" customWidth="1"/>
    <col min="9988" max="9991" width="15" style="416" customWidth="1"/>
    <col min="9992" max="9992" width="2.1640625" style="416" customWidth="1"/>
    <col min="9993" max="9993" width="42.5" style="416" customWidth="1"/>
    <col min="9994" max="9994" width="1.5" style="416" customWidth="1"/>
    <col min="9995" max="9995" width="15.83203125" style="416" bestFit="1" customWidth="1"/>
    <col min="9996" max="9996" width="10.83203125" style="416" bestFit="1" customWidth="1"/>
    <col min="9997" max="9998" width="10.6640625" style="416" customWidth="1"/>
    <col min="9999" max="9999" width="12" style="416" customWidth="1"/>
    <col min="10000" max="10240" width="9.33203125" style="416"/>
    <col min="10241" max="10241" width="0.83203125" style="416" customWidth="1"/>
    <col min="10242" max="10242" width="2.33203125" style="416" customWidth="1"/>
    <col min="10243" max="10243" width="44.5" style="416" customWidth="1"/>
    <col min="10244" max="10247" width="15" style="416" customWidth="1"/>
    <col min="10248" max="10248" width="2.1640625" style="416" customWidth="1"/>
    <col min="10249" max="10249" width="42.5" style="416" customWidth="1"/>
    <col min="10250" max="10250" width="1.5" style="416" customWidth="1"/>
    <col min="10251" max="10251" width="15.83203125" style="416" bestFit="1" customWidth="1"/>
    <col min="10252" max="10252" width="10.83203125" style="416" bestFit="1" customWidth="1"/>
    <col min="10253" max="10254" width="10.6640625" style="416" customWidth="1"/>
    <col min="10255" max="10255" width="12" style="416" customWidth="1"/>
    <col min="10256" max="10496" width="9.33203125" style="416"/>
    <col min="10497" max="10497" width="0.83203125" style="416" customWidth="1"/>
    <col min="10498" max="10498" width="2.33203125" style="416" customWidth="1"/>
    <col min="10499" max="10499" width="44.5" style="416" customWidth="1"/>
    <col min="10500" max="10503" width="15" style="416" customWidth="1"/>
    <col min="10504" max="10504" width="2.1640625" style="416" customWidth="1"/>
    <col min="10505" max="10505" width="42.5" style="416" customWidth="1"/>
    <col min="10506" max="10506" width="1.5" style="416" customWidth="1"/>
    <col min="10507" max="10507" width="15.83203125" style="416" bestFit="1" customWidth="1"/>
    <col min="10508" max="10508" width="10.83203125" style="416" bestFit="1" customWidth="1"/>
    <col min="10509" max="10510" width="10.6640625" style="416" customWidth="1"/>
    <col min="10511" max="10511" width="12" style="416" customWidth="1"/>
    <col min="10512" max="10752" width="9.33203125" style="416"/>
    <col min="10753" max="10753" width="0.83203125" style="416" customWidth="1"/>
    <col min="10754" max="10754" width="2.33203125" style="416" customWidth="1"/>
    <col min="10755" max="10755" width="44.5" style="416" customWidth="1"/>
    <col min="10756" max="10759" width="15" style="416" customWidth="1"/>
    <col min="10760" max="10760" width="2.1640625" style="416" customWidth="1"/>
    <col min="10761" max="10761" width="42.5" style="416" customWidth="1"/>
    <col min="10762" max="10762" width="1.5" style="416" customWidth="1"/>
    <col min="10763" max="10763" width="15.83203125" style="416" bestFit="1" customWidth="1"/>
    <col min="10764" max="10764" width="10.83203125" style="416" bestFit="1" customWidth="1"/>
    <col min="10765" max="10766" width="10.6640625" style="416" customWidth="1"/>
    <col min="10767" max="10767" width="12" style="416" customWidth="1"/>
    <col min="10768" max="11008" width="9.33203125" style="416"/>
    <col min="11009" max="11009" width="0.83203125" style="416" customWidth="1"/>
    <col min="11010" max="11010" width="2.33203125" style="416" customWidth="1"/>
    <col min="11011" max="11011" width="44.5" style="416" customWidth="1"/>
    <col min="11012" max="11015" width="15" style="416" customWidth="1"/>
    <col min="11016" max="11016" width="2.1640625" style="416" customWidth="1"/>
    <col min="11017" max="11017" width="42.5" style="416" customWidth="1"/>
    <col min="11018" max="11018" width="1.5" style="416" customWidth="1"/>
    <col min="11019" max="11019" width="15.83203125" style="416" bestFit="1" customWidth="1"/>
    <col min="11020" max="11020" width="10.83203125" style="416" bestFit="1" customWidth="1"/>
    <col min="11021" max="11022" width="10.6640625" style="416" customWidth="1"/>
    <col min="11023" max="11023" width="12" style="416" customWidth="1"/>
    <col min="11024" max="11264" width="9.33203125" style="416"/>
    <col min="11265" max="11265" width="0.83203125" style="416" customWidth="1"/>
    <col min="11266" max="11266" width="2.33203125" style="416" customWidth="1"/>
    <col min="11267" max="11267" width="44.5" style="416" customWidth="1"/>
    <col min="11268" max="11271" width="15" style="416" customWidth="1"/>
    <col min="11272" max="11272" width="2.1640625" style="416" customWidth="1"/>
    <col min="11273" max="11273" width="42.5" style="416" customWidth="1"/>
    <col min="11274" max="11274" width="1.5" style="416" customWidth="1"/>
    <col min="11275" max="11275" width="15.83203125" style="416" bestFit="1" customWidth="1"/>
    <col min="11276" max="11276" width="10.83203125" style="416" bestFit="1" customWidth="1"/>
    <col min="11277" max="11278" width="10.6640625" style="416" customWidth="1"/>
    <col min="11279" max="11279" width="12" style="416" customWidth="1"/>
    <col min="11280" max="11520" width="9.33203125" style="416"/>
    <col min="11521" max="11521" width="0.83203125" style="416" customWidth="1"/>
    <col min="11522" max="11522" width="2.33203125" style="416" customWidth="1"/>
    <col min="11523" max="11523" width="44.5" style="416" customWidth="1"/>
    <col min="11524" max="11527" width="15" style="416" customWidth="1"/>
    <col min="11528" max="11528" width="2.1640625" style="416" customWidth="1"/>
    <col min="11529" max="11529" width="42.5" style="416" customWidth="1"/>
    <col min="11530" max="11530" width="1.5" style="416" customWidth="1"/>
    <col min="11531" max="11531" width="15.83203125" style="416" bestFit="1" customWidth="1"/>
    <col min="11532" max="11532" width="10.83203125" style="416" bestFit="1" customWidth="1"/>
    <col min="11533" max="11534" width="10.6640625" style="416" customWidth="1"/>
    <col min="11535" max="11535" width="12" style="416" customWidth="1"/>
    <col min="11536" max="11776" width="9.33203125" style="416"/>
    <col min="11777" max="11777" width="0.83203125" style="416" customWidth="1"/>
    <col min="11778" max="11778" width="2.33203125" style="416" customWidth="1"/>
    <col min="11779" max="11779" width="44.5" style="416" customWidth="1"/>
    <col min="11780" max="11783" width="15" style="416" customWidth="1"/>
    <col min="11784" max="11784" width="2.1640625" style="416" customWidth="1"/>
    <col min="11785" max="11785" width="42.5" style="416" customWidth="1"/>
    <col min="11786" max="11786" width="1.5" style="416" customWidth="1"/>
    <col min="11787" max="11787" width="15.83203125" style="416" bestFit="1" customWidth="1"/>
    <col min="11788" max="11788" width="10.83203125" style="416" bestFit="1" customWidth="1"/>
    <col min="11789" max="11790" width="10.6640625" style="416" customWidth="1"/>
    <col min="11791" max="11791" width="12" style="416" customWidth="1"/>
    <col min="11792" max="12032" width="9.33203125" style="416"/>
    <col min="12033" max="12033" width="0.83203125" style="416" customWidth="1"/>
    <col min="12034" max="12034" width="2.33203125" style="416" customWidth="1"/>
    <col min="12035" max="12035" width="44.5" style="416" customWidth="1"/>
    <col min="12036" max="12039" width="15" style="416" customWidth="1"/>
    <col min="12040" max="12040" width="2.1640625" style="416" customWidth="1"/>
    <col min="12041" max="12041" width="42.5" style="416" customWidth="1"/>
    <col min="12042" max="12042" width="1.5" style="416" customWidth="1"/>
    <col min="12043" max="12043" width="15.83203125" style="416" bestFit="1" customWidth="1"/>
    <col min="12044" max="12044" width="10.83203125" style="416" bestFit="1" customWidth="1"/>
    <col min="12045" max="12046" width="10.6640625" style="416" customWidth="1"/>
    <col min="12047" max="12047" width="12" style="416" customWidth="1"/>
    <col min="12048" max="12288" width="9.33203125" style="416"/>
    <col min="12289" max="12289" width="0.83203125" style="416" customWidth="1"/>
    <col min="12290" max="12290" width="2.33203125" style="416" customWidth="1"/>
    <col min="12291" max="12291" width="44.5" style="416" customWidth="1"/>
    <col min="12292" max="12295" width="15" style="416" customWidth="1"/>
    <col min="12296" max="12296" width="2.1640625" style="416" customWidth="1"/>
    <col min="12297" max="12297" width="42.5" style="416" customWidth="1"/>
    <col min="12298" max="12298" width="1.5" style="416" customWidth="1"/>
    <col min="12299" max="12299" width="15.83203125" style="416" bestFit="1" customWidth="1"/>
    <col min="12300" max="12300" width="10.83203125" style="416" bestFit="1" customWidth="1"/>
    <col min="12301" max="12302" width="10.6640625" style="416" customWidth="1"/>
    <col min="12303" max="12303" width="12" style="416" customWidth="1"/>
    <col min="12304" max="12544" width="9.33203125" style="416"/>
    <col min="12545" max="12545" width="0.83203125" style="416" customWidth="1"/>
    <col min="12546" max="12546" width="2.33203125" style="416" customWidth="1"/>
    <col min="12547" max="12547" width="44.5" style="416" customWidth="1"/>
    <col min="12548" max="12551" width="15" style="416" customWidth="1"/>
    <col min="12552" max="12552" width="2.1640625" style="416" customWidth="1"/>
    <col min="12553" max="12553" width="42.5" style="416" customWidth="1"/>
    <col min="12554" max="12554" width="1.5" style="416" customWidth="1"/>
    <col min="12555" max="12555" width="15.83203125" style="416" bestFit="1" customWidth="1"/>
    <col min="12556" max="12556" width="10.83203125" style="416" bestFit="1" customWidth="1"/>
    <col min="12557" max="12558" width="10.6640625" style="416" customWidth="1"/>
    <col min="12559" max="12559" width="12" style="416" customWidth="1"/>
    <col min="12560" max="12800" width="9.33203125" style="416"/>
    <col min="12801" max="12801" width="0.83203125" style="416" customWidth="1"/>
    <col min="12802" max="12802" width="2.33203125" style="416" customWidth="1"/>
    <col min="12803" max="12803" width="44.5" style="416" customWidth="1"/>
    <col min="12804" max="12807" width="15" style="416" customWidth="1"/>
    <col min="12808" max="12808" width="2.1640625" style="416" customWidth="1"/>
    <col min="12809" max="12809" width="42.5" style="416" customWidth="1"/>
    <col min="12810" max="12810" width="1.5" style="416" customWidth="1"/>
    <col min="12811" max="12811" width="15.83203125" style="416" bestFit="1" customWidth="1"/>
    <col min="12812" max="12812" width="10.83203125" style="416" bestFit="1" customWidth="1"/>
    <col min="12813" max="12814" width="10.6640625" style="416" customWidth="1"/>
    <col min="12815" max="12815" width="12" style="416" customWidth="1"/>
    <col min="12816" max="13056" width="9.33203125" style="416"/>
    <col min="13057" max="13057" width="0.83203125" style="416" customWidth="1"/>
    <col min="13058" max="13058" width="2.33203125" style="416" customWidth="1"/>
    <col min="13059" max="13059" width="44.5" style="416" customWidth="1"/>
    <col min="13060" max="13063" width="15" style="416" customWidth="1"/>
    <col min="13064" max="13064" width="2.1640625" style="416" customWidth="1"/>
    <col min="13065" max="13065" width="42.5" style="416" customWidth="1"/>
    <col min="13066" max="13066" width="1.5" style="416" customWidth="1"/>
    <col min="13067" max="13067" width="15.83203125" style="416" bestFit="1" customWidth="1"/>
    <col min="13068" max="13068" width="10.83203125" style="416" bestFit="1" customWidth="1"/>
    <col min="13069" max="13070" width="10.6640625" style="416" customWidth="1"/>
    <col min="13071" max="13071" width="12" style="416" customWidth="1"/>
    <col min="13072" max="13312" width="9.33203125" style="416"/>
    <col min="13313" max="13313" width="0.83203125" style="416" customWidth="1"/>
    <col min="13314" max="13314" width="2.33203125" style="416" customWidth="1"/>
    <col min="13315" max="13315" width="44.5" style="416" customWidth="1"/>
    <col min="13316" max="13319" width="15" style="416" customWidth="1"/>
    <col min="13320" max="13320" width="2.1640625" style="416" customWidth="1"/>
    <col min="13321" max="13321" width="42.5" style="416" customWidth="1"/>
    <col min="13322" max="13322" width="1.5" style="416" customWidth="1"/>
    <col min="13323" max="13323" width="15.83203125" style="416" bestFit="1" customWidth="1"/>
    <col min="13324" max="13324" width="10.83203125" style="416" bestFit="1" customWidth="1"/>
    <col min="13325" max="13326" width="10.6640625" style="416" customWidth="1"/>
    <col min="13327" max="13327" width="12" style="416" customWidth="1"/>
    <col min="13328" max="13568" width="9.33203125" style="416"/>
    <col min="13569" max="13569" width="0.83203125" style="416" customWidth="1"/>
    <col min="13570" max="13570" width="2.33203125" style="416" customWidth="1"/>
    <col min="13571" max="13571" width="44.5" style="416" customWidth="1"/>
    <col min="13572" max="13575" width="15" style="416" customWidth="1"/>
    <col min="13576" max="13576" width="2.1640625" style="416" customWidth="1"/>
    <col min="13577" max="13577" width="42.5" style="416" customWidth="1"/>
    <col min="13578" max="13578" width="1.5" style="416" customWidth="1"/>
    <col min="13579" max="13579" width="15.83203125" style="416" bestFit="1" customWidth="1"/>
    <col min="13580" max="13580" width="10.83203125" style="416" bestFit="1" customWidth="1"/>
    <col min="13581" max="13582" width="10.6640625" style="416" customWidth="1"/>
    <col min="13583" max="13583" width="12" style="416" customWidth="1"/>
    <col min="13584" max="13824" width="9.33203125" style="416"/>
    <col min="13825" max="13825" width="0.83203125" style="416" customWidth="1"/>
    <col min="13826" max="13826" width="2.33203125" style="416" customWidth="1"/>
    <col min="13827" max="13827" width="44.5" style="416" customWidth="1"/>
    <col min="13828" max="13831" width="15" style="416" customWidth="1"/>
    <col min="13832" max="13832" width="2.1640625" style="416" customWidth="1"/>
    <col min="13833" max="13833" width="42.5" style="416" customWidth="1"/>
    <col min="13834" max="13834" width="1.5" style="416" customWidth="1"/>
    <col min="13835" max="13835" width="15.83203125" style="416" bestFit="1" customWidth="1"/>
    <col min="13836" max="13836" width="10.83203125" style="416" bestFit="1" customWidth="1"/>
    <col min="13837" max="13838" width="10.6640625" style="416" customWidth="1"/>
    <col min="13839" max="13839" width="12" style="416" customWidth="1"/>
    <col min="13840" max="14080" width="9.33203125" style="416"/>
    <col min="14081" max="14081" width="0.83203125" style="416" customWidth="1"/>
    <col min="14082" max="14082" width="2.33203125" style="416" customWidth="1"/>
    <col min="14083" max="14083" width="44.5" style="416" customWidth="1"/>
    <col min="14084" max="14087" width="15" style="416" customWidth="1"/>
    <col min="14088" max="14088" width="2.1640625" style="416" customWidth="1"/>
    <col min="14089" max="14089" width="42.5" style="416" customWidth="1"/>
    <col min="14090" max="14090" width="1.5" style="416" customWidth="1"/>
    <col min="14091" max="14091" width="15.83203125" style="416" bestFit="1" customWidth="1"/>
    <col min="14092" max="14092" width="10.83203125" style="416" bestFit="1" customWidth="1"/>
    <col min="14093" max="14094" width="10.6640625" style="416" customWidth="1"/>
    <col min="14095" max="14095" width="12" style="416" customWidth="1"/>
    <col min="14096" max="14336" width="9.33203125" style="416"/>
    <col min="14337" max="14337" width="0.83203125" style="416" customWidth="1"/>
    <col min="14338" max="14338" width="2.33203125" style="416" customWidth="1"/>
    <col min="14339" max="14339" width="44.5" style="416" customWidth="1"/>
    <col min="14340" max="14343" width="15" style="416" customWidth="1"/>
    <col min="14344" max="14344" width="2.1640625" style="416" customWidth="1"/>
    <col min="14345" max="14345" width="42.5" style="416" customWidth="1"/>
    <col min="14346" max="14346" width="1.5" style="416" customWidth="1"/>
    <col min="14347" max="14347" width="15.83203125" style="416" bestFit="1" customWidth="1"/>
    <col min="14348" max="14348" width="10.83203125" style="416" bestFit="1" customWidth="1"/>
    <col min="14349" max="14350" width="10.6640625" style="416" customWidth="1"/>
    <col min="14351" max="14351" width="12" style="416" customWidth="1"/>
    <col min="14352" max="14592" width="9.33203125" style="416"/>
    <col min="14593" max="14593" width="0.83203125" style="416" customWidth="1"/>
    <col min="14594" max="14594" width="2.33203125" style="416" customWidth="1"/>
    <col min="14595" max="14595" width="44.5" style="416" customWidth="1"/>
    <col min="14596" max="14599" width="15" style="416" customWidth="1"/>
    <col min="14600" max="14600" width="2.1640625" style="416" customWidth="1"/>
    <col min="14601" max="14601" width="42.5" style="416" customWidth="1"/>
    <col min="14602" max="14602" width="1.5" style="416" customWidth="1"/>
    <col min="14603" max="14603" width="15.83203125" style="416" bestFit="1" customWidth="1"/>
    <col min="14604" max="14604" width="10.83203125" style="416" bestFit="1" customWidth="1"/>
    <col min="14605" max="14606" width="10.6640625" style="416" customWidth="1"/>
    <col min="14607" max="14607" width="12" style="416" customWidth="1"/>
    <col min="14608" max="14848" width="9.33203125" style="416"/>
    <col min="14849" max="14849" width="0.83203125" style="416" customWidth="1"/>
    <col min="14850" max="14850" width="2.33203125" style="416" customWidth="1"/>
    <col min="14851" max="14851" width="44.5" style="416" customWidth="1"/>
    <col min="14852" max="14855" width="15" style="416" customWidth="1"/>
    <col min="14856" max="14856" width="2.1640625" style="416" customWidth="1"/>
    <col min="14857" max="14857" width="42.5" style="416" customWidth="1"/>
    <col min="14858" max="14858" width="1.5" style="416" customWidth="1"/>
    <col min="14859" max="14859" width="15.83203125" style="416" bestFit="1" customWidth="1"/>
    <col min="14860" max="14860" width="10.83203125" style="416" bestFit="1" customWidth="1"/>
    <col min="14861" max="14862" width="10.6640625" style="416" customWidth="1"/>
    <col min="14863" max="14863" width="12" style="416" customWidth="1"/>
    <col min="14864" max="15104" width="9.33203125" style="416"/>
    <col min="15105" max="15105" width="0.83203125" style="416" customWidth="1"/>
    <col min="15106" max="15106" width="2.33203125" style="416" customWidth="1"/>
    <col min="15107" max="15107" width="44.5" style="416" customWidth="1"/>
    <col min="15108" max="15111" width="15" style="416" customWidth="1"/>
    <col min="15112" max="15112" width="2.1640625" style="416" customWidth="1"/>
    <col min="15113" max="15113" width="42.5" style="416" customWidth="1"/>
    <col min="15114" max="15114" width="1.5" style="416" customWidth="1"/>
    <col min="15115" max="15115" width="15.83203125" style="416" bestFit="1" customWidth="1"/>
    <col min="15116" max="15116" width="10.83203125" style="416" bestFit="1" customWidth="1"/>
    <col min="15117" max="15118" width="10.6640625" style="416" customWidth="1"/>
    <col min="15119" max="15119" width="12" style="416" customWidth="1"/>
    <col min="15120" max="15360" width="9.33203125" style="416"/>
    <col min="15361" max="15361" width="0.83203125" style="416" customWidth="1"/>
    <col min="15362" max="15362" width="2.33203125" style="416" customWidth="1"/>
    <col min="15363" max="15363" width="44.5" style="416" customWidth="1"/>
    <col min="15364" max="15367" width="15" style="416" customWidth="1"/>
    <col min="15368" max="15368" width="2.1640625" style="416" customWidth="1"/>
    <col min="15369" max="15369" width="42.5" style="416" customWidth="1"/>
    <col min="15370" max="15370" width="1.5" style="416" customWidth="1"/>
    <col min="15371" max="15371" width="15.83203125" style="416" bestFit="1" customWidth="1"/>
    <col min="15372" max="15372" width="10.83203125" style="416" bestFit="1" customWidth="1"/>
    <col min="15373" max="15374" width="10.6640625" style="416" customWidth="1"/>
    <col min="15375" max="15375" width="12" style="416" customWidth="1"/>
    <col min="15376" max="15616" width="9.33203125" style="416"/>
    <col min="15617" max="15617" width="0.83203125" style="416" customWidth="1"/>
    <col min="15618" max="15618" width="2.33203125" style="416" customWidth="1"/>
    <col min="15619" max="15619" width="44.5" style="416" customWidth="1"/>
    <col min="15620" max="15623" width="15" style="416" customWidth="1"/>
    <col min="15624" max="15624" width="2.1640625" style="416" customWidth="1"/>
    <col min="15625" max="15625" width="42.5" style="416" customWidth="1"/>
    <col min="15626" max="15626" width="1.5" style="416" customWidth="1"/>
    <col min="15627" max="15627" width="15.83203125" style="416" bestFit="1" customWidth="1"/>
    <col min="15628" max="15628" width="10.83203125" style="416" bestFit="1" customWidth="1"/>
    <col min="15629" max="15630" width="10.6640625" style="416" customWidth="1"/>
    <col min="15631" max="15631" width="12" style="416" customWidth="1"/>
    <col min="15632" max="15872" width="9.33203125" style="416"/>
    <col min="15873" max="15873" width="0.83203125" style="416" customWidth="1"/>
    <col min="15874" max="15874" width="2.33203125" style="416" customWidth="1"/>
    <col min="15875" max="15875" width="44.5" style="416" customWidth="1"/>
    <col min="15876" max="15879" width="15" style="416" customWidth="1"/>
    <col min="15880" max="15880" width="2.1640625" style="416" customWidth="1"/>
    <col min="15881" max="15881" width="42.5" style="416" customWidth="1"/>
    <col min="15882" max="15882" width="1.5" style="416" customWidth="1"/>
    <col min="15883" max="15883" width="15.83203125" style="416" bestFit="1" customWidth="1"/>
    <col min="15884" max="15884" width="10.83203125" style="416" bestFit="1" customWidth="1"/>
    <col min="15885" max="15886" width="10.6640625" style="416" customWidth="1"/>
    <col min="15887" max="15887" width="12" style="416" customWidth="1"/>
    <col min="15888" max="16128" width="9.33203125" style="416"/>
    <col min="16129" max="16129" width="0.83203125" style="416" customWidth="1"/>
    <col min="16130" max="16130" width="2.33203125" style="416" customWidth="1"/>
    <col min="16131" max="16131" width="44.5" style="416" customWidth="1"/>
    <col min="16132" max="16135" width="15" style="416" customWidth="1"/>
    <col min="16136" max="16136" width="2.1640625" style="416" customWidth="1"/>
    <col min="16137" max="16137" width="42.5" style="416" customWidth="1"/>
    <col min="16138" max="16138" width="1.5" style="416" customWidth="1"/>
    <col min="16139" max="16139" width="15.83203125" style="416" bestFit="1" customWidth="1"/>
    <col min="16140" max="16140" width="10.83203125" style="416" bestFit="1" customWidth="1"/>
    <col min="16141" max="16142" width="10.6640625" style="416" customWidth="1"/>
    <col min="16143" max="16143" width="12" style="416" customWidth="1"/>
    <col min="16144" max="16384" width="9.33203125" style="416"/>
  </cols>
  <sheetData>
    <row r="1" spans="1:16" ht="15.75" x14ac:dyDescent="0.25">
      <c r="A1" s="405"/>
      <c r="B1" s="406" t="s">
        <v>1958</v>
      </c>
      <c r="C1" s="405"/>
      <c r="D1" s="405"/>
      <c r="E1" s="405"/>
      <c r="F1" s="405"/>
      <c r="G1" s="464"/>
      <c r="H1" s="405"/>
      <c r="I1" s="405"/>
      <c r="J1" s="405"/>
      <c r="K1" s="405"/>
      <c r="L1" s="405"/>
    </row>
    <row r="2" spans="1:16" ht="14.25" x14ac:dyDescent="0.2">
      <c r="A2" s="411"/>
      <c r="B2" s="411" t="s">
        <v>1959</v>
      </c>
      <c r="C2" s="411"/>
      <c r="D2" s="411"/>
      <c r="E2" s="411"/>
      <c r="F2" s="411"/>
      <c r="G2" s="998"/>
      <c r="H2" s="411"/>
      <c r="I2" s="411"/>
      <c r="J2" s="411"/>
      <c r="K2" s="411"/>
      <c r="L2" s="411"/>
    </row>
    <row r="3" spans="1:16" ht="14.25" x14ac:dyDescent="0.2">
      <c r="A3" s="411"/>
      <c r="B3" s="2561"/>
      <c r="C3" s="411"/>
      <c r="D3" s="411"/>
      <c r="E3" s="411"/>
      <c r="F3" s="411"/>
      <c r="G3" s="998"/>
      <c r="H3" s="411"/>
      <c r="I3" s="411"/>
      <c r="J3" s="411"/>
      <c r="K3" s="411"/>
      <c r="L3" s="411"/>
    </row>
    <row r="4" spans="1:16" ht="13.5" thickBot="1" x14ac:dyDescent="0.25">
      <c r="C4" s="416" t="s">
        <v>1846</v>
      </c>
      <c r="I4" s="2562" t="s">
        <v>1847</v>
      </c>
    </row>
    <row r="5" spans="1:16" ht="5.25" customHeight="1" x14ac:dyDescent="0.2">
      <c r="A5" s="2563"/>
      <c r="B5" s="2564" t="s">
        <v>3</v>
      </c>
      <c r="C5" s="2565"/>
      <c r="D5" s="2566">
        <v>2017</v>
      </c>
      <c r="E5" s="2566">
        <v>2018</v>
      </c>
      <c r="F5" s="2566">
        <v>2019</v>
      </c>
      <c r="G5" s="2566">
        <v>2020</v>
      </c>
      <c r="H5" s="2564" t="s">
        <v>6</v>
      </c>
      <c r="I5" s="2567"/>
    </row>
    <row r="6" spans="1:16" ht="27" customHeight="1" thickBot="1" x14ac:dyDescent="0.25">
      <c r="A6" s="2568"/>
      <c r="B6" s="2569"/>
      <c r="C6" s="2569"/>
      <c r="D6" s="2570"/>
      <c r="E6" s="2570"/>
      <c r="F6" s="2570"/>
      <c r="G6" s="2570"/>
      <c r="H6" s="2569"/>
      <c r="I6" s="2571"/>
      <c r="J6" s="960"/>
    </row>
    <row r="7" spans="1:16" ht="21.75" customHeight="1" x14ac:dyDescent="0.2">
      <c r="A7" s="902"/>
      <c r="B7" s="2572" t="s">
        <v>1935</v>
      </c>
      <c r="C7" s="2572"/>
      <c r="D7" s="2573">
        <v>32943874</v>
      </c>
      <c r="E7" s="2573">
        <v>58497242</v>
      </c>
      <c r="F7" s="2573">
        <v>52159751</v>
      </c>
      <c r="G7" s="2573">
        <v>46826405</v>
      </c>
      <c r="H7" s="2574" t="s">
        <v>1936</v>
      </c>
      <c r="I7" s="2575"/>
      <c r="J7" s="960"/>
      <c r="K7" s="2590"/>
      <c r="L7" s="2590"/>
      <c r="M7" s="2590"/>
      <c r="N7" s="2591"/>
      <c r="O7" s="2591"/>
      <c r="P7" s="2591"/>
    </row>
    <row r="8" spans="1:16" ht="13.5" customHeight="1" x14ac:dyDescent="0.2">
      <c r="A8" s="902"/>
      <c r="B8" s="431" t="s">
        <v>1937</v>
      </c>
      <c r="C8" s="2572"/>
      <c r="D8" s="2573"/>
      <c r="E8" s="2573"/>
      <c r="F8" s="2573"/>
      <c r="G8" s="2573"/>
      <c r="H8" s="902" t="s">
        <v>1859</v>
      </c>
      <c r="I8" s="928"/>
      <c r="J8" s="960"/>
      <c r="K8" s="2590"/>
      <c r="L8" s="2590"/>
      <c r="M8" s="2590"/>
      <c r="N8" s="2591"/>
      <c r="O8" s="2591"/>
      <c r="P8" s="2591"/>
    </row>
    <row r="9" spans="1:16" ht="13.7" customHeight="1" x14ac:dyDescent="0.2">
      <c r="A9" s="902"/>
      <c r="B9" s="431"/>
      <c r="C9" s="431" t="s">
        <v>1938</v>
      </c>
      <c r="D9" s="2577">
        <v>551876</v>
      </c>
      <c r="E9" s="2577">
        <v>6963876</v>
      </c>
      <c r="F9" s="2577">
        <v>2300433</v>
      </c>
      <c r="G9" s="2577">
        <v>3542561</v>
      </c>
      <c r="H9" s="902"/>
      <c r="I9" s="903" t="s">
        <v>1939</v>
      </c>
      <c r="J9" s="960"/>
      <c r="K9" s="2592"/>
      <c r="L9" s="2592"/>
      <c r="M9" s="2592"/>
      <c r="N9" s="2591"/>
      <c r="O9" s="2591"/>
      <c r="P9" s="2591"/>
    </row>
    <row r="10" spans="1:16" ht="13.7" customHeight="1" x14ac:dyDescent="0.2">
      <c r="A10" s="902"/>
      <c r="B10" s="431"/>
      <c r="C10" s="431" t="s">
        <v>1940</v>
      </c>
      <c r="D10" s="2577">
        <v>1386120</v>
      </c>
      <c r="E10" s="2577">
        <v>3055399</v>
      </c>
      <c r="F10" s="2577">
        <v>2684258</v>
      </c>
      <c r="G10" s="2577">
        <v>3047705</v>
      </c>
      <c r="H10" s="902"/>
      <c r="I10" s="903" t="s">
        <v>1941</v>
      </c>
      <c r="J10" s="960"/>
      <c r="K10" s="2592"/>
      <c r="L10" s="2592"/>
      <c r="M10" s="2592"/>
      <c r="N10" s="2591"/>
      <c r="O10" s="2591"/>
      <c r="P10" s="2591"/>
    </row>
    <row r="11" spans="1:16" ht="13.7" customHeight="1" x14ac:dyDescent="0.2">
      <c r="A11" s="902"/>
      <c r="B11" s="431"/>
      <c r="C11" s="431" t="s">
        <v>1942</v>
      </c>
      <c r="D11" s="2577">
        <v>11982939</v>
      </c>
      <c r="E11" s="2577">
        <v>26708374</v>
      </c>
      <c r="F11" s="2577">
        <v>24729097</v>
      </c>
      <c r="G11" s="2577">
        <v>21143652</v>
      </c>
      <c r="H11" s="902"/>
      <c r="I11" s="903" t="s">
        <v>1943</v>
      </c>
      <c r="J11" s="960"/>
      <c r="K11" s="2592"/>
      <c r="L11" s="2592"/>
      <c r="M11" s="2592"/>
      <c r="N11" s="2591"/>
      <c r="O11" s="2591"/>
      <c r="P11" s="2591"/>
    </row>
    <row r="12" spans="1:16" ht="13.7" customHeight="1" x14ac:dyDescent="0.2">
      <c r="A12" s="902"/>
      <c r="B12" s="431"/>
      <c r="C12" s="431" t="s">
        <v>1944</v>
      </c>
      <c r="D12" s="2577">
        <v>17707038</v>
      </c>
      <c r="E12" s="2577">
        <v>20506599</v>
      </c>
      <c r="F12" s="2577">
        <v>20820920</v>
      </c>
      <c r="G12" s="2577">
        <v>17878819</v>
      </c>
      <c r="H12" s="902"/>
      <c r="I12" s="903" t="s">
        <v>1945</v>
      </c>
      <c r="J12" s="960"/>
      <c r="K12" s="2592"/>
      <c r="L12" s="2592"/>
      <c r="M12" s="2592"/>
      <c r="N12" s="2591"/>
      <c r="O12" s="2591"/>
      <c r="P12" s="2591"/>
    </row>
    <row r="13" spans="1:16" ht="13.7" customHeight="1" x14ac:dyDescent="0.2">
      <c r="A13" s="902"/>
      <c r="B13" s="431"/>
      <c r="C13" s="431" t="s">
        <v>1946</v>
      </c>
      <c r="D13" s="2577" t="s">
        <v>374</v>
      </c>
      <c r="E13" s="2577" t="s">
        <v>374</v>
      </c>
      <c r="F13" s="2577" t="s">
        <v>1919</v>
      </c>
      <c r="G13" s="2577" t="s">
        <v>1919</v>
      </c>
      <c r="H13" s="902"/>
      <c r="I13" s="903" t="s">
        <v>1947</v>
      </c>
      <c r="J13" s="960"/>
      <c r="K13" s="2592"/>
      <c r="L13" s="2592"/>
      <c r="M13" s="2592"/>
      <c r="N13" s="2591"/>
      <c r="O13" s="2591"/>
      <c r="P13" s="2591"/>
    </row>
    <row r="14" spans="1:16" ht="13.7" customHeight="1" x14ac:dyDescent="0.2">
      <c r="A14" s="902"/>
      <c r="B14" s="431"/>
      <c r="C14" s="431" t="s">
        <v>1948</v>
      </c>
      <c r="D14" s="2577">
        <v>1277362</v>
      </c>
      <c r="E14" s="2577">
        <v>392026</v>
      </c>
      <c r="F14" s="2577" t="s">
        <v>1919</v>
      </c>
      <c r="G14" s="2577" t="s">
        <v>1919</v>
      </c>
      <c r="H14" s="902"/>
      <c r="I14" s="903" t="s">
        <v>1949</v>
      </c>
      <c r="J14" s="960"/>
      <c r="K14" s="2592"/>
      <c r="L14" s="2592"/>
      <c r="M14" s="2592"/>
      <c r="N14" s="2591"/>
      <c r="O14" s="2591"/>
      <c r="P14" s="2591"/>
    </row>
    <row r="15" spans="1:16" ht="13.7" customHeight="1" x14ac:dyDescent="0.2">
      <c r="A15" s="902"/>
      <c r="B15" s="431"/>
      <c r="C15" s="431" t="s">
        <v>1950</v>
      </c>
      <c r="D15" s="2577">
        <v>38539</v>
      </c>
      <c r="E15" s="2577">
        <v>870968</v>
      </c>
      <c r="F15" s="2577">
        <v>1324665</v>
      </c>
      <c r="G15" s="2577">
        <v>1139322</v>
      </c>
      <c r="H15" s="902"/>
      <c r="I15" s="903" t="s">
        <v>1721</v>
      </c>
      <c r="J15" s="960"/>
      <c r="K15" s="2592"/>
      <c r="L15" s="2592"/>
      <c r="M15" s="2592"/>
      <c r="N15" s="2591"/>
      <c r="O15" s="2591"/>
      <c r="P15" s="2591"/>
    </row>
    <row r="16" spans="1:16" ht="6.75" customHeight="1" x14ac:dyDescent="0.2">
      <c r="A16" s="902"/>
      <c r="B16" s="431"/>
      <c r="C16" s="431"/>
      <c r="D16" s="2578"/>
      <c r="E16" s="2578"/>
      <c r="F16" s="2578"/>
      <c r="G16" s="2578"/>
      <c r="H16" s="902"/>
      <c r="I16" s="903"/>
      <c r="J16" s="960"/>
      <c r="K16" s="431"/>
      <c r="L16" s="431"/>
      <c r="M16" s="431"/>
      <c r="N16" s="2591"/>
      <c r="O16" s="2591"/>
      <c r="P16" s="2591"/>
    </row>
    <row r="17" spans="1:16" ht="25.5" customHeight="1" x14ac:dyDescent="0.2">
      <c r="A17" s="902"/>
      <c r="B17" s="2580" t="s">
        <v>1951</v>
      </c>
      <c r="C17" s="2580"/>
      <c r="D17" s="2573">
        <v>178265479</v>
      </c>
      <c r="E17" s="2573">
        <v>196326978</v>
      </c>
      <c r="F17" s="2573">
        <v>209918276</v>
      </c>
      <c r="G17" s="2573">
        <v>224105394</v>
      </c>
      <c r="H17" s="2581" t="s">
        <v>1952</v>
      </c>
      <c r="I17" s="2582"/>
      <c r="J17" s="960"/>
      <c r="K17" s="2590"/>
      <c r="L17" s="2590"/>
      <c r="M17" s="2590"/>
      <c r="N17" s="2591"/>
      <c r="O17" s="2591"/>
      <c r="P17" s="2591"/>
    </row>
    <row r="18" spans="1:16" ht="13.5" customHeight="1" x14ac:dyDescent="0.2">
      <c r="A18" s="902"/>
      <c r="B18" s="431" t="s">
        <v>1937</v>
      </c>
      <c r="C18" s="2583"/>
      <c r="D18" s="2577"/>
      <c r="E18" s="2577"/>
      <c r="F18" s="2577"/>
      <c r="G18" s="2577"/>
      <c r="H18" s="902" t="s">
        <v>1859</v>
      </c>
      <c r="I18" s="2584"/>
      <c r="J18" s="960"/>
      <c r="K18" s="2592"/>
      <c r="L18" s="2592"/>
      <c r="M18" s="2592"/>
      <c r="N18" s="2591"/>
      <c r="O18" s="2591"/>
      <c r="P18" s="2591"/>
    </row>
    <row r="19" spans="1:16" ht="13.7" customHeight="1" x14ac:dyDescent="0.2">
      <c r="A19" s="902"/>
      <c r="B19" s="431"/>
      <c r="C19" s="431" t="s">
        <v>1938</v>
      </c>
      <c r="D19" s="2577">
        <v>976788</v>
      </c>
      <c r="E19" s="2577">
        <v>895097</v>
      </c>
      <c r="F19" s="2577">
        <v>439315</v>
      </c>
      <c r="G19" s="2577">
        <v>437244</v>
      </c>
      <c r="H19" s="902"/>
      <c r="I19" s="903" t="s">
        <v>1939</v>
      </c>
      <c r="J19" s="960"/>
      <c r="K19" s="2592"/>
      <c r="L19" s="2592"/>
      <c r="M19" s="2592"/>
      <c r="N19" s="2591"/>
      <c r="O19" s="2591"/>
      <c r="P19" s="2591"/>
    </row>
    <row r="20" spans="1:16" ht="13.7" customHeight="1" x14ac:dyDescent="0.2">
      <c r="A20" s="902"/>
      <c r="B20" s="431"/>
      <c r="C20" s="431" t="s">
        <v>1940</v>
      </c>
      <c r="D20" s="2577">
        <v>11484296</v>
      </c>
      <c r="E20" s="2577">
        <v>8623504</v>
      </c>
      <c r="F20" s="2577" t="s">
        <v>1919</v>
      </c>
      <c r="G20" s="2577" t="s">
        <v>1919</v>
      </c>
      <c r="H20" s="902"/>
      <c r="I20" s="903" t="s">
        <v>1941</v>
      </c>
      <c r="J20" s="960"/>
      <c r="K20" s="2592"/>
      <c r="L20" s="2592"/>
      <c r="M20" s="2592"/>
      <c r="N20" s="2591"/>
      <c r="O20" s="2591"/>
      <c r="P20" s="2591"/>
    </row>
    <row r="21" spans="1:16" ht="13.7" customHeight="1" x14ac:dyDescent="0.2">
      <c r="A21" s="902"/>
      <c r="B21" s="431"/>
      <c r="C21" s="431" t="s">
        <v>1942</v>
      </c>
      <c r="D21" s="2577">
        <v>151477174</v>
      </c>
      <c r="E21" s="2577">
        <v>170461635</v>
      </c>
      <c r="F21" s="2577">
        <v>183724574</v>
      </c>
      <c r="G21" s="2577">
        <v>197664131</v>
      </c>
      <c r="H21" s="902"/>
      <c r="I21" s="903" t="s">
        <v>1943</v>
      </c>
      <c r="J21" s="960"/>
      <c r="K21" s="2592"/>
      <c r="L21" s="2592"/>
      <c r="M21" s="2592"/>
      <c r="N21" s="2591"/>
      <c r="O21" s="2591"/>
      <c r="P21" s="2591"/>
    </row>
    <row r="22" spans="1:16" ht="13.7" customHeight="1" x14ac:dyDescent="0.2">
      <c r="A22" s="902"/>
      <c r="B22" s="431"/>
      <c r="C22" s="431" t="s">
        <v>1944</v>
      </c>
      <c r="D22" s="2577">
        <v>9075134</v>
      </c>
      <c r="E22" s="2577">
        <v>10227710</v>
      </c>
      <c r="F22" s="2577">
        <v>10623040</v>
      </c>
      <c r="G22" s="2577">
        <v>12359774</v>
      </c>
      <c r="H22" s="902"/>
      <c r="I22" s="903" t="s">
        <v>1945</v>
      </c>
      <c r="J22" s="960"/>
      <c r="K22" s="2592"/>
      <c r="L22" s="2592"/>
      <c r="M22" s="2592"/>
      <c r="N22" s="2591"/>
      <c r="O22" s="2591"/>
      <c r="P22" s="2591"/>
    </row>
    <row r="23" spans="1:16" ht="13.7" customHeight="1" x14ac:dyDescent="0.2">
      <c r="A23" s="902"/>
      <c r="B23" s="431"/>
      <c r="C23" s="431" t="s">
        <v>1946</v>
      </c>
      <c r="D23" s="2577" t="s">
        <v>1919</v>
      </c>
      <c r="E23" s="2577" t="s">
        <v>1919</v>
      </c>
      <c r="F23" s="2577" t="s">
        <v>1919</v>
      </c>
      <c r="G23" s="2577" t="s">
        <v>1919</v>
      </c>
      <c r="H23" s="902"/>
      <c r="I23" s="903" t="s">
        <v>1947</v>
      </c>
      <c r="J23" s="960"/>
      <c r="K23" s="2592"/>
      <c r="L23" s="2592"/>
      <c r="M23" s="2592"/>
      <c r="N23" s="2591"/>
      <c r="O23" s="2591"/>
      <c r="P23" s="2591"/>
    </row>
    <row r="24" spans="1:16" ht="13.7" customHeight="1" x14ac:dyDescent="0.2">
      <c r="A24" s="902"/>
      <c r="B24" s="431"/>
      <c r="C24" s="431" t="s">
        <v>1948</v>
      </c>
      <c r="D24" s="2577">
        <v>2991226</v>
      </c>
      <c r="E24" s="2577" t="s">
        <v>1919</v>
      </c>
      <c r="F24" s="2577">
        <v>4738781</v>
      </c>
      <c r="G24" s="2577">
        <v>4741380</v>
      </c>
      <c r="H24" s="902"/>
      <c r="I24" s="903" t="s">
        <v>1949</v>
      </c>
      <c r="J24" s="960"/>
      <c r="K24" s="2592"/>
      <c r="L24" s="2592"/>
      <c r="M24" s="2592"/>
      <c r="N24" s="2591"/>
      <c r="O24" s="2591"/>
      <c r="P24" s="2591"/>
    </row>
    <row r="25" spans="1:16" ht="13.7" customHeight="1" x14ac:dyDescent="0.2">
      <c r="A25" s="902"/>
      <c r="B25" s="431"/>
      <c r="C25" s="431" t="s">
        <v>1950</v>
      </c>
      <c r="D25" s="2577" t="s">
        <v>1919</v>
      </c>
      <c r="E25" s="2577">
        <v>2128303</v>
      </c>
      <c r="F25" s="2577">
        <v>1558676</v>
      </c>
      <c r="G25" s="2577">
        <v>1642789</v>
      </c>
      <c r="H25" s="902"/>
      <c r="I25" s="903" t="s">
        <v>1721</v>
      </c>
      <c r="J25" s="960"/>
      <c r="K25" s="2592"/>
      <c r="L25" s="2592"/>
      <c r="M25" s="2592"/>
      <c r="N25" s="2591"/>
      <c r="O25" s="2591"/>
      <c r="P25" s="2591"/>
    </row>
    <row r="26" spans="1:16" ht="8.25" customHeight="1" x14ac:dyDescent="0.2">
      <c r="A26" s="902"/>
      <c r="B26" s="431"/>
      <c r="C26" s="431"/>
      <c r="D26" s="2577"/>
      <c r="E26" s="2577"/>
      <c r="F26" s="2577"/>
      <c r="G26" s="2577"/>
      <c r="H26" s="902"/>
      <c r="I26" s="903"/>
      <c r="J26" s="960"/>
      <c r="K26" s="431"/>
      <c r="L26" s="431"/>
      <c r="M26" s="431"/>
      <c r="N26" s="2591"/>
      <c r="O26" s="2591"/>
      <c r="P26" s="2591"/>
    </row>
    <row r="27" spans="1:16" ht="21.75" customHeight="1" x14ac:dyDescent="0.2">
      <c r="A27" s="902"/>
      <c r="B27" s="2585" t="s">
        <v>1953</v>
      </c>
      <c r="C27" s="2585"/>
      <c r="D27" s="2573">
        <v>158227962</v>
      </c>
      <c r="E27" s="2573">
        <v>159595503</v>
      </c>
      <c r="F27" s="2573">
        <v>161001585</v>
      </c>
      <c r="G27" s="2573">
        <v>185432418</v>
      </c>
      <c r="H27" s="2586" t="s">
        <v>1954</v>
      </c>
      <c r="I27" s="2587"/>
      <c r="J27" s="960"/>
      <c r="K27" s="2590"/>
      <c r="L27" s="2590"/>
      <c r="M27" s="2590"/>
      <c r="N27" s="2591"/>
      <c r="O27" s="2591"/>
      <c r="P27" s="2591"/>
    </row>
    <row r="28" spans="1:16" ht="13.5" customHeight="1" x14ac:dyDescent="0.2">
      <c r="A28" s="902"/>
      <c r="B28" s="431" t="s">
        <v>1937</v>
      </c>
      <c r="C28" s="2583"/>
      <c r="D28" s="2577"/>
      <c r="E28" s="2577"/>
      <c r="F28" s="2577"/>
      <c r="G28" s="2577"/>
      <c r="H28" s="902" t="s">
        <v>1859</v>
      </c>
      <c r="I28" s="2584"/>
      <c r="J28" s="960"/>
      <c r="K28" s="2592"/>
      <c r="L28" s="2592"/>
      <c r="M28" s="2592"/>
      <c r="N28" s="2591"/>
      <c r="O28" s="2591"/>
      <c r="P28" s="2591"/>
    </row>
    <row r="29" spans="1:16" ht="13.7" customHeight="1" x14ac:dyDescent="0.2">
      <c r="A29" s="902"/>
      <c r="B29" s="431"/>
      <c r="C29" s="431" t="s">
        <v>1938</v>
      </c>
      <c r="D29" s="2577">
        <v>156536</v>
      </c>
      <c r="E29" s="2577">
        <v>129743</v>
      </c>
      <c r="F29" s="2577">
        <v>159716</v>
      </c>
      <c r="G29" s="2547">
        <v>137576</v>
      </c>
      <c r="H29" s="902"/>
      <c r="I29" s="903" t="s">
        <v>1939</v>
      </c>
      <c r="J29" s="960"/>
      <c r="K29" s="2592"/>
      <c r="L29" s="2592"/>
      <c r="M29" s="2592"/>
      <c r="N29" s="2591"/>
      <c r="O29" s="2591"/>
      <c r="P29" s="2591"/>
    </row>
    <row r="30" spans="1:16" ht="13.7" customHeight="1" x14ac:dyDescent="0.2">
      <c r="A30" s="902"/>
      <c r="B30" s="431"/>
      <c r="C30" s="431" t="s">
        <v>1940</v>
      </c>
      <c r="D30" s="2577">
        <v>261912</v>
      </c>
      <c r="E30" s="2577">
        <v>218550</v>
      </c>
      <c r="F30" s="2577">
        <v>315955</v>
      </c>
      <c r="G30" s="2577">
        <v>238867</v>
      </c>
      <c r="H30" s="902"/>
      <c r="I30" s="903" t="s">
        <v>1941</v>
      </c>
      <c r="J30" s="960"/>
      <c r="K30" s="2592"/>
      <c r="L30" s="2592"/>
      <c r="M30" s="2592"/>
      <c r="N30" s="2591"/>
      <c r="O30" s="2591"/>
      <c r="P30" s="2591"/>
    </row>
    <row r="31" spans="1:16" ht="13.7" customHeight="1" x14ac:dyDescent="0.2">
      <c r="A31" s="902"/>
      <c r="B31" s="431"/>
      <c r="C31" s="431" t="s">
        <v>1942</v>
      </c>
      <c r="D31" s="2577">
        <v>150494626</v>
      </c>
      <c r="E31" s="2577">
        <v>151310573</v>
      </c>
      <c r="F31" s="2577">
        <v>153260886</v>
      </c>
      <c r="G31" s="2577">
        <v>177026854</v>
      </c>
      <c r="H31" s="902"/>
      <c r="I31" s="903" t="s">
        <v>1943</v>
      </c>
      <c r="J31" s="960"/>
      <c r="K31" s="2592"/>
      <c r="L31" s="2592"/>
      <c r="M31" s="2592"/>
      <c r="N31" s="2591"/>
      <c r="O31" s="2591"/>
      <c r="P31" s="2591"/>
    </row>
    <row r="32" spans="1:16" ht="13.7" customHeight="1" x14ac:dyDescent="0.2">
      <c r="A32" s="902"/>
      <c r="B32" s="431"/>
      <c r="C32" s="431" t="s">
        <v>1944</v>
      </c>
      <c r="D32" s="2577">
        <v>5285507</v>
      </c>
      <c r="E32" s="2577">
        <v>5493620</v>
      </c>
      <c r="F32" s="2577">
        <v>5748151</v>
      </c>
      <c r="G32" s="2577">
        <v>6525316</v>
      </c>
      <c r="H32" s="902"/>
      <c r="I32" s="903" t="s">
        <v>1945</v>
      </c>
      <c r="J32" s="960"/>
      <c r="K32" s="2592"/>
      <c r="L32" s="2592"/>
      <c r="M32" s="2592"/>
      <c r="N32" s="2591"/>
      <c r="O32" s="2591"/>
      <c r="P32" s="2591"/>
    </row>
    <row r="33" spans="1:16" ht="13.7" customHeight="1" x14ac:dyDescent="0.2">
      <c r="A33" s="902"/>
      <c r="B33" s="431"/>
      <c r="C33" s="431" t="s">
        <v>1946</v>
      </c>
      <c r="D33" s="2577" t="s">
        <v>374</v>
      </c>
      <c r="E33" s="2577" t="s">
        <v>374</v>
      </c>
      <c r="F33" s="2577" t="s">
        <v>374</v>
      </c>
      <c r="G33" s="2577" t="s">
        <v>1919</v>
      </c>
      <c r="H33" s="902"/>
      <c r="I33" s="903" t="s">
        <v>1947</v>
      </c>
      <c r="J33" s="960"/>
      <c r="K33" s="2592"/>
      <c r="L33" s="2592"/>
      <c r="M33" s="2592"/>
      <c r="N33" s="2591"/>
      <c r="O33" s="2591"/>
      <c r="P33" s="2591"/>
    </row>
    <row r="34" spans="1:16" ht="13.7" customHeight="1" x14ac:dyDescent="0.2">
      <c r="A34" s="902"/>
      <c r="B34" s="431"/>
      <c r="C34" s="431" t="s">
        <v>1948</v>
      </c>
      <c r="D34" s="2578">
        <v>840839</v>
      </c>
      <c r="E34" s="2578">
        <v>1047619</v>
      </c>
      <c r="F34" s="2578">
        <v>1066812</v>
      </c>
      <c r="G34" s="2578" t="s">
        <v>1919</v>
      </c>
      <c r="H34" s="902"/>
      <c r="I34" s="903" t="s">
        <v>1949</v>
      </c>
      <c r="J34" s="960"/>
      <c r="K34" s="2592"/>
      <c r="L34" s="2592"/>
      <c r="M34" s="2592"/>
      <c r="N34" s="2591"/>
      <c r="O34" s="2591"/>
      <c r="P34" s="2591"/>
    </row>
    <row r="35" spans="1:16" ht="13.7" customHeight="1" x14ac:dyDescent="0.2">
      <c r="A35" s="902"/>
      <c r="B35" s="431"/>
      <c r="C35" s="431" t="s">
        <v>1950</v>
      </c>
      <c r="D35" s="2577">
        <v>1188542</v>
      </c>
      <c r="E35" s="2578">
        <v>1395398</v>
      </c>
      <c r="F35" s="2578">
        <v>450065</v>
      </c>
      <c r="G35" s="2578">
        <v>380856</v>
      </c>
      <c r="H35" s="902"/>
      <c r="I35" s="903" t="s">
        <v>1721</v>
      </c>
      <c r="J35" s="960"/>
      <c r="K35" s="2592"/>
      <c r="L35" s="2592"/>
      <c r="M35" s="2592"/>
      <c r="N35" s="2591"/>
      <c r="O35" s="2591"/>
      <c r="P35" s="2591"/>
    </row>
    <row r="36" spans="1:16" ht="6" customHeight="1" thickBot="1" x14ac:dyDescent="0.25">
      <c r="A36" s="911"/>
      <c r="B36" s="912"/>
      <c r="C36" s="912"/>
      <c r="D36" s="913"/>
      <c r="E36" s="913"/>
      <c r="F36" s="913"/>
      <c r="G36" s="2588"/>
      <c r="H36" s="911"/>
      <c r="I36" s="914"/>
      <c r="J36" s="960"/>
    </row>
    <row r="37" spans="1:16" ht="6" customHeight="1" x14ac:dyDescent="0.2">
      <c r="B37" s="2589"/>
      <c r="C37" s="2589"/>
      <c r="D37" s="2589"/>
      <c r="E37" s="2589"/>
      <c r="F37" s="2589"/>
      <c r="G37" s="2589"/>
      <c r="H37" s="2589"/>
      <c r="I37" s="2589"/>
      <c r="J37" s="960"/>
    </row>
    <row r="38" spans="1:16" ht="13.7" customHeight="1" x14ac:dyDescent="0.2">
      <c r="C38" s="459" t="s">
        <v>1955</v>
      </c>
    </row>
  </sheetData>
  <mergeCells count="10">
    <mergeCell ref="B17:C17"/>
    <mergeCell ref="H17:I17"/>
    <mergeCell ref="B27:C27"/>
    <mergeCell ref="H27:I27"/>
    <mergeCell ref="B5:C6"/>
    <mergeCell ref="D5:D6"/>
    <mergeCell ref="E5:E6"/>
    <mergeCell ref="F5:F6"/>
    <mergeCell ref="G5:G6"/>
    <mergeCell ref="H5:I6"/>
  </mergeCells>
  <pageMargins left="1.1023622047244095" right="0.51181102362204722" top="0.74803149606299213" bottom="0.74803149606299213" header="0.31496062992125984" footer="0.31496062992125984"/>
  <pageSetup paperSize="9" scale="95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0"/>
  <sheetViews>
    <sheetView showGridLines="0" workbookViewId="0">
      <selection activeCell="B34" sqref="B34"/>
    </sheetView>
  </sheetViews>
  <sheetFormatPr defaultRowHeight="12.75" x14ac:dyDescent="0.2"/>
  <cols>
    <col min="1" max="1" width="1.6640625" style="604" customWidth="1"/>
    <col min="2" max="2" width="24.6640625" style="604" customWidth="1"/>
    <col min="3" max="3" width="14.83203125" style="604" customWidth="1"/>
    <col min="4" max="4" width="20.6640625" style="604" customWidth="1"/>
    <col min="5" max="5" width="14.83203125" style="604" customWidth="1"/>
    <col min="6" max="6" width="24.6640625" style="604" customWidth="1"/>
    <col min="7" max="7" width="1.6640625" style="604" customWidth="1"/>
    <col min="8" max="256" width="9.33203125" style="604"/>
    <col min="257" max="257" width="1.6640625" style="604" customWidth="1"/>
    <col min="258" max="258" width="24.6640625" style="604" customWidth="1"/>
    <col min="259" max="259" width="14.83203125" style="604" customWidth="1"/>
    <col min="260" max="260" width="20.6640625" style="604" customWidth="1"/>
    <col min="261" max="261" width="14.83203125" style="604" customWidth="1"/>
    <col min="262" max="262" width="24.6640625" style="604" customWidth="1"/>
    <col min="263" max="263" width="1.6640625" style="604" customWidth="1"/>
    <col min="264" max="512" width="9.33203125" style="604"/>
    <col min="513" max="513" width="1.6640625" style="604" customWidth="1"/>
    <col min="514" max="514" width="24.6640625" style="604" customWidth="1"/>
    <col min="515" max="515" width="14.83203125" style="604" customWidth="1"/>
    <col min="516" max="516" width="20.6640625" style="604" customWidth="1"/>
    <col min="517" max="517" width="14.83203125" style="604" customWidth="1"/>
    <col min="518" max="518" width="24.6640625" style="604" customWidth="1"/>
    <col min="519" max="519" width="1.6640625" style="604" customWidth="1"/>
    <col min="520" max="768" width="9.33203125" style="604"/>
    <col min="769" max="769" width="1.6640625" style="604" customWidth="1"/>
    <col min="770" max="770" width="24.6640625" style="604" customWidth="1"/>
    <col min="771" max="771" width="14.83203125" style="604" customWidth="1"/>
    <col min="772" max="772" width="20.6640625" style="604" customWidth="1"/>
    <col min="773" max="773" width="14.83203125" style="604" customWidth="1"/>
    <col min="774" max="774" width="24.6640625" style="604" customWidth="1"/>
    <col min="775" max="775" width="1.6640625" style="604" customWidth="1"/>
    <col min="776" max="1024" width="9.33203125" style="604"/>
    <col min="1025" max="1025" width="1.6640625" style="604" customWidth="1"/>
    <col min="1026" max="1026" width="24.6640625" style="604" customWidth="1"/>
    <col min="1027" max="1027" width="14.83203125" style="604" customWidth="1"/>
    <col min="1028" max="1028" width="20.6640625" style="604" customWidth="1"/>
    <col min="1029" max="1029" width="14.83203125" style="604" customWidth="1"/>
    <col min="1030" max="1030" width="24.6640625" style="604" customWidth="1"/>
    <col min="1031" max="1031" width="1.6640625" style="604" customWidth="1"/>
    <col min="1032" max="1280" width="9.33203125" style="604"/>
    <col min="1281" max="1281" width="1.6640625" style="604" customWidth="1"/>
    <col min="1282" max="1282" width="24.6640625" style="604" customWidth="1"/>
    <col min="1283" max="1283" width="14.83203125" style="604" customWidth="1"/>
    <col min="1284" max="1284" width="20.6640625" style="604" customWidth="1"/>
    <col min="1285" max="1285" width="14.83203125" style="604" customWidth="1"/>
    <col min="1286" max="1286" width="24.6640625" style="604" customWidth="1"/>
    <col min="1287" max="1287" width="1.6640625" style="604" customWidth="1"/>
    <col min="1288" max="1536" width="9.33203125" style="604"/>
    <col min="1537" max="1537" width="1.6640625" style="604" customWidth="1"/>
    <col min="1538" max="1538" width="24.6640625" style="604" customWidth="1"/>
    <col min="1539" max="1539" width="14.83203125" style="604" customWidth="1"/>
    <col min="1540" max="1540" width="20.6640625" style="604" customWidth="1"/>
    <col min="1541" max="1541" width="14.83203125" style="604" customWidth="1"/>
    <col min="1542" max="1542" width="24.6640625" style="604" customWidth="1"/>
    <col min="1543" max="1543" width="1.6640625" style="604" customWidth="1"/>
    <col min="1544" max="1792" width="9.33203125" style="604"/>
    <col min="1793" max="1793" width="1.6640625" style="604" customWidth="1"/>
    <col min="1794" max="1794" width="24.6640625" style="604" customWidth="1"/>
    <col min="1795" max="1795" width="14.83203125" style="604" customWidth="1"/>
    <col min="1796" max="1796" width="20.6640625" style="604" customWidth="1"/>
    <col min="1797" max="1797" width="14.83203125" style="604" customWidth="1"/>
    <col min="1798" max="1798" width="24.6640625" style="604" customWidth="1"/>
    <col min="1799" max="1799" width="1.6640625" style="604" customWidth="1"/>
    <col min="1800" max="2048" width="9.33203125" style="604"/>
    <col min="2049" max="2049" width="1.6640625" style="604" customWidth="1"/>
    <col min="2050" max="2050" width="24.6640625" style="604" customWidth="1"/>
    <col min="2051" max="2051" width="14.83203125" style="604" customWidth="1"/>
    <col min="2052" max="2052" width="20.6640625" style="604" customWidth="1"/>
    <col min="2053" max="2053" width="14.83203125" style="604" customWidth="1"/>
    <col min="2054" max="2054" width="24.6640625" style="604" customWidth="1"/>
    <col min="2055" max="2055" width="1.6640625" style="604" customWidth="1"/>
    <col min="2056" max="2304" width="9.33203125" style="604"/>
    <col min="2305" max="2305" width="1.6640625" style="604" customWidth="1"/>
    <col min="2306" max="2306" width="24.6640625" style="604" customWidth="1"/>
    <col min="2307" max="2307" width="14.83203125" style="604" customWidth="1"/>
    <col min="2308" max="2308" width="20.6640625" style="604" customWidth="1"/>
    <col min="2309" max="2309" width="14.83203125" style="604" customWidth="1"/>
    <col min="2310" max="2310" width="24.6640625" style="604" customWidth="1"/>
    <col min="2311" max="2311" width="1.6640625" style="604" customWidth="1"/>
    <col min="2312" max="2560" width="9.33203125" style="604"/>
    <col min="2561" max="2561" width="1.6640625" style="604" customWidth="1"/>
    <col min="2562" max="2562" width="24.6640625" style="604" customWidth="1"/>
    <col min="2563" max="2563" width="14.83203125" style="604" customWidth="1"/>
    <col min="2564" max="2564" width="20.6640625" style="604" customWidth="1"/>
    <col min="2565" max="2565" width="14.83203125" style="604" customWidth="1"/>
    <col min="2566" max="2566" width="24.6640625" style="604" customWidth="1"/>
    <col min="2567" max="2567" width="1.6640625" style="604" customWidth="1"/>
    <col min="2568" max="2816" width="9.33203125" style="604"/>
    <col min="2817" max="2817" width="1.6640625" style="604" customWidth="1"/>
    <col min="2818" max="2818" width="24.6640625" style="604" customWidth="1"/>
    <col min="2819" max="2819" width="14.83203125" style="604" customWidth="1"/>
    <col min="2820" max="2820" width="20.6640625" style="604" customWidth="1"/>
    <col min="2821" max="2821" width="14.83203125" style="604" customWidth="1"/>
    <col min="2822" max="2822" width="24.6640625" style="604" customWidth="1"/>
    <col min="2823" max="2823" width="1.6640625" style="604" customWidth="1"/>
    <col min="2824" max="3072" width="9.33203125" style="604"/>
    <col min="3073" max="3073" width="1.6640625" style="604" customWidth="1"/>
    <col min="3074" max="3074" width="24.6640625" style="604" customWidth="1"/>
    <col min="3075" max="3075" width="14.83203125" style="604" customWidth="1"/>
    <col min="3076" max="3076" width="20.6640625" style="604" customWidth="1"/>
    <col min="3077" max="3077" width="14.83203125" style="604" customWidth="1"/>
    <col min="3078" max="3078" width="24.6640625" style="604" customWidth="1"/>
    <col min="3079" max="3079" width="1.6640625" style="604" customWidth="1"/>
    <col min="3080" max="3328" width="9.33203125" style="604"/>
    <col min="3329" max="3329" width="1.6640625" style="604" customWidth="1"/>
    <col min="3330" max="3330" width="24.6640625" style="604" customWidth="1"/>
    <col min="3331" max="3331" width="14.83203125" style="604" customWidth="1"/>
    <col min="3332" max="3332" width="20.6640625" style="604" customWidth="1"/>
    <col min="3333" max="3333" width="14.83203125" style="604" customWidth="1"/>
    <col min="3334" max="3334" width="24.6640625" style="604" customWidth="1"/>
    <col min="3335" max="3335" width="1.6640625" style="604" customWidth="1"/>
    <col min="3336" max="3584" width="9.33203125" style="604"/>
    <col min="3585" max="3585" width="1.6640625" style="604" customWidth="1"/>
    <col min="3586" max="3586" width="24.6640625" style="604" customWidth="1"/>
    <col min="3587" max="3587" width="14.83203125" style="604" customWidth="1"/>
    <col min="3588" max="3588" width="20.6640625" style="604" customWidth="1"/>
    <col min="3589" max="3589" width="14.83203125" style="604" customWidth="1"/>
    <col min="3590" max="3590" width="24.6640625" style="604" customWidth="1"/>
    <col min="3591" max="3591" width="1.6640625" style="604" customWidth="1"/>
    <col min="3592" max="3840" width="9.33203125" style="604"/>
    <col min="3841" max="3841" width="1.6640625" style="604" customWidth="1"/>
    <col min="3842" max="3842" width="24.6640625" style="604" customWidth="1"/>
    <col min="3843" max="3843" width="14.83203125" style="604" customWidth="1"/>
    <col min="3844" max="3844" width="20.6640625" style="604" customWidth="1"/>
    <col min="3845" max="3845" width="14.83203125" style="604" customWidth="1"/>
    <col min="3846" max="3846" width="24.6640625" style="604" customWidth="1"/>
    <col min="3847" max="3847" width="1.6640625" style="604" customWidth="1"/>
    <col min="3848" max="4096" width="9.33203125" style="604"/>
    <col min="4097" max="4097" width="1.6640625" style="604" customWidth="1"/>
    <col min="4098" max="4098" width="24.6640625" style="604" customWidth="1"/>
    <col min="4099" max="4099" width="14.83203125" style="604" customWidth="1"/>
    <col min="4100" max="4100" width="20.6640625" style="604" customWidth="1"/>
    <col min="4101" max="4101" width="14.83203125" style="604" customWidth="1"/>
    <col min="4102" max="4102" width="24.6640625" style="604" customWidth="1"/>
    <col min="4103" max="4103" width="1.6640625" style="604" customWidth="1"/>
    <col min="4104" max="4352" width="9.33203125" style="604"/>
    <col min="4353" max="4353" width="1.6640625" style="604" customWidth="1"/>
    <col min="4354" max="4354" width="24.6640625" style="604" customWidth="1"/>
    <col min="4355" max="4355" width="14.83203125" style="604" customWidth="1"/>
    <col min="4356" max="4356" width="20.6640625" style="604" customWidth="1"/>
    <col min="4357" max="4357" width="14.83203125" style="604" customWidth="1"/>
    <col min="4358" max="4358" width="24.6640625" style="604" customWidth="1"/>
    <col min="4359" max="4359" width="1.6640625" style="604" customWidth="1"/>
    <col min="4360" max="4608" width="9.33203125" style="604"/>
    <col min="4609" max="4609" width="1.6640625" style="604" customWidth="1"/>
    <col min="4610" max="4610" width="24.6640625" style="604" customWidth="1"/>
    <col min="4611" max="4611" width="14.83203125" style="604" customWidth="1"/>
    <col min="4612" max="4612" width="20.6640625" style="604" customWidth="1"/>
    <col min="4613" max="4613" width="14.83203125" style="604" customWidth="1"/>
    <col min="4614" max="4614" width="24.6640625" style="604" customWidth="1"/>
    <col min="4615" max="4615" width="1.6640625" style="604" customWidth="1"/>
    <col min="4616" max="4864" width="9.33203125" style="604"/>
    <col min="4865" max="4865" width="1.6640625" style="604" customWidth="1"/>
    <col min="4866" max="4866" width="24.6640625" style="604" customWidth="1"/>
    <col min="4867" max="4867" width="14.83203125" style="604" customWidth="1"/>
    <col min="4868" max="4868" width="20.6640625" style="604" customWidth="1"/>
    <col min="4869" max="4869" width="14.83203125" style="604" customWidth="1"/>
    <col min="4870" max="4870" width="24.6640625" style="604" customWidth="1"/>
    <col min="4871" max="4871" width="1.6640625" style="604" customWidth="1"/>
    <col min="4872" max="5120" width="9.33203125" style="604"/>
    <col min="5121" max="5121" width="1.6640625" style="604" customWidth="1"/>
    <col min="5122" max="5122" width="24.6640625" style="604" customWidth="1"/>
    <col min="5123" max="5123" width="14.83203125" style="604" customWidth="1"/>
    <col min="5124" max="5124" width="20.6640625" style="604" customWidth="1"/>
    <col min="5125" max="5125" width="14.83203125" style="604" customWidth="1"/>
    <col min="5126" max="5126" width="24.6640625" style="604" customWidth="1"/>
    <col min="5127" max="5127" width="1.6640625" style="604" customWidth="1"/>
    <col min="5128" max="5376" width="9.33203125" style="604"/>
    <col min="5377" max="5377" width="1.6640625" style="604" customWidth="1"/>
    <col min="5378" max="5378" width="24.6640625" style="604" customWidth="1"/>
    <col min="5379" max="5379" width="14.83203125" style="604" customWidth="1"/>
    <col min="5380" max="5380" width="20.6640625" style="604" customWidth="1"/>
    <col min="5381" max="5381" width="14.83203125" style="604" customWidth="1"/>
    <col min="5382" max="5382" width="24.6640625" style="604" customWidth="1"/>
    <col min="5383" max="5383" width="1.6640625" style="604" customWidth="1"/>
    <col min="5384" max="5632" width="9.33203125" style="604"/>
    <col min="5633" max="5633" width="1.6640625" style="604" customWidth="1"/>
    <col min="5634" max="5634" width="24.6640625" style="604" customWidth="1"/>
    <col min="5635" max="5635" width="14.83203125" style="604" customWidth="1"/>
    <col min="5636" max="5636" width="20.6640625" style="604" customWidth="1"/>
    <col min="5637" max="5637" width="14.83203125" style="604" customWidth="1"/>
    <col min="5638" max="5638" width="24.6640625" style="604" customWidth="1"/>
    <col min="5639" max="5639" width="1.6640625" style="604" customWidth="1"/>
    <col min="5640" max="5888" width="9.33203125" style="604"/>
    <col min="5889" max="5889" width="1.6640625" style="604" customWidth="1"/>
    <col min="5890" max="5890" width="24.6640625" style="604" customWidth="1"/>
    <col min="5891" max="5891" width="14.83203125" style="604" customWidth="1"/>
    <col min="5892" max="5892" width="20.6640625" style="604" customWidth="1"/>
    <col min="5893" max="5893" width="14.83203125" style="604" customWidth="1"/>
    <col min="5894" max="5894" width="24.6640625" style="604" customWidth="1"/>
    <col min="5895" max="5895" width="1.6640625" style="604" customWidth="1"/>
    <col min="5896" max="6144" width="9.33203125" style="604"/>
    <col min="6145" max="6145" width="1.6640625" style="604" customWidth="1"/>
    <col min="6146" max="6146" width="24.6640625" style="604" customWidth="1"/>
    <col min="6147" max="6147" width="14.83203125" style="604" customWidth="1"/>
    <col min="6148" max="6148" width="20.6640625" style="604" customWidth="1"/>
    <col min="6149" max="6149" width="14.83203125" style="604" customWidth="1"/>
    <col min="6150" max="6150" width="24.6640625" style="604" customWidth="1"/>
    <col min="6151" max="6151" width="1.6640625" style="604" customWidth="1"/>
    <col min="6152" max="6400" width="9.33203125" style="604"/>
    <col min="6401" max="6401" width="1.6640625" style="604" customWidth="1"/>
    <col min="6402" max="6402" width="24.6640625" style="604" customWidth="1"/>
    <col min="6403" max="6403" width="14.83203125" style="604" customWidth="1"/>
    <col min="6404" max="6404" width="20.6640625" style="604" customWidth="1"/>
    <col min="6405" max="6405" width="14.83203125" style="604" customWidth="1"/>
    <col min="6406" max="6406" width="24.6640625" style="604" customWidth="1"/>
    <col min="6407" max="6407" width="1.6640625" style="604" customWidth="1"/>
    <col min="6408" max="6656" width="9.33203125" style="604"/>
    <col min="6657" max="6657" width="1.6640625" style="604" customWidth="1"/>
    <col min="6658" max="6658" width="24.6640625" style="604" customWidth="1"/>
    <col min="6659" max="6659" width="14.83203125" style="604" customWidth="1"/>
    <col min="6660" max="6660" width="20.6640625" style="604" customWidth="1"/>
    <col min="6661" max="6661" width="14.83203125" style="604" customWidth="1"/>
    <col min="6662" max="6662" width="24.6640625" style="604" customWidth="1"/>
    <col min="6663" max="6663" width="1.6640625" style="604" customWidth="1"/>
    <col min="6664" max="6912" width="9.33203125" style="604"/>
    <col min="6913" max="6913" width="1.6640625" style="604" customWidth="1"/>
    <col min="6914" max="6914" width="24.6640625" style="604" customWidth="1"/>
    <col min="6915" max="6915" width="14.83203125" style="604" customWidth="1"/>
    <col min="6916" max="6916" width="20.6640625" style="604" customWidth="1"/>
    <col min="6917" max="6917" width="14.83203125" style="604" customWidth="1"/>
    <col min="6918" max="6918" width="24.6640625" style="604" customWidth="1"/>
    <col min="6919" max="6919" width="1.6640625" style="604" customWidth="1"/>
    <col min="6920" max="7168" width="9.33203125" style="604"/>
    <col min="7169" max="7169" width="1.6640625" style="604" customWidth="1"/>
    <col min="7170" max="7170" width="24.6640625" style="604" customWidth="1"/>
    <col min="7171" max="7171" width="14.83203125" style="604" customWidth="1"/>
    <col min="7172" max="7172" width="20.6640625" style="604" customWidth="1"/>
    <col min="7173" max="7173" width="14.83203125" style="604" customWidth="1"/>
    <col min="7174" max="7174" width="24.6640625" style="604" customWidth="1"/>
    <col min="7175" max="7175" width="1.6640625" style="604" customWidth="1"/>
    <col min="7176" max="7424" width="9.33203125" style="604"/>
    <col min="7425" max="7425" width="1.6640625" style="604" customWidth="1"/>
    <col min="7426" max="7426" width="24.6640625" style="604" customWidth="1"/>
    <col min="7427" max="7427" width="14.83203125" style="604" customWidth="1"/>
    <col min="7428" max="7428" width="20.6640625" style="604" customWidth="1"/>
    <col min="7429" max="7429" width="14.83203125" style="604" customWidth="1"/>
    <col min="7430" max="7430" width="24.6640625" style="604" customWidth="1"/>
    <col min="7431" max="7431" width="1.6640625" style="604" customWidth="1"/>
    <col min="7432" max="7680" width="9.33203125" style="604"/>
    <col min="7681" max="7681" width="1.6640625" style="604" customWidth="1"/>
    <col min="7682" max="7682" width="24.6640625" style="604" customWidth="1"/>
    <col min="7683" max="7683" width="14.83203125" style="604" customWidth="1"/>
    <col min="7684" max="7684" width="20.6640625" style="604" customWidth="1"/>
    <col min="7685" max="7685" width="14.83203125" style="604" customWidth="1"/>
    <col min="7686" max="7686" width="24.6640625" style="604" customWidth="1"/>
    <col min="7687" max="7687" width="1.6640625" style="604" customWidth="1"/>
    <col min="7688" max="7936" width="9.33203125" style="604"/>
    <col min="7937" max="7937" width="1.6640625" style="604" customWidth="1"/>
    <col min="7938" max="7938" width="24.6640625" style="604" customWidth="1"/>
    <col min="7939" max="7939" width="14.83203125" style="604" customWidth="1"/>
    <col min="7940" max="7940" width="20.6640625" style="604" customWidth="1"/>
    <col min="7941" max="7941" width="14.83203125" style="604" customWidth="1"/>
    <col min="7942" max="7942" width="24.6640625" style="604" customWidth="1"/>
    <col min="7943" max="7943" width="1.6640625" style="604" customWidth="1"/>
    <col min="7944" max="8192" width="9.33203125" style="604"/>
    <col min="8193" max="8193" width="1.6640625" style="604" customWidth="1"/>
    <col min="8194" max="8194" width="24.6640625" style="604" customWidth="1"/>
    <col min="8195" max="8195" width="14.83203125" style="604" customWidth="1"/>
    <col min="8196" max="8196" width="20.6640625" style="604" customWidth="1"/>
    <col min="8197" max="8197" width="14.83203125" style="604" customWidth="1"/>
    <col min="8198" max="8198" width="24.6640625" style="604" customWidth="1"/>
    <col min="8199" max="8199" width="1.6640625" style="604" customWidth="1"/>
    <col min="8200" max="8448" width="9.33203125" style="604"/>
    <col min="8449" max="8449" width="1.6640625" style="604" customWidth="1"/>
    <col min="8450" max="8450" width="24.6640625" style="604" customWidth="1"/>
    <col min="8451" max="8451" width="14.83203125" style="604" customWidth="1"/>
    <col min="8452" max="8452" width="20.6640625" style="604" customWidth="1"/>
    <col min="8453" max="8453" width="14.83203125" style="604" customWidth="1"/>
    <col min="8454" max="8454" width="24.6640625" style="604" customWidth="1"/>
    <col min="8455" max="8455" width="1.6640625" style="604" customWidth="1"/>
    <col min="8456" max="8704" width="9.33203125" style="604"/>
    <col min="8705" max="8705" width="1.6640625" style="604" customWidth="1"/>
    <col min="8706" max="8706" width="24.6640625" style="604" customWidth="1"/>
    <col min="8707" max="8707" width="14.83203125" style="604" customWidth="1"/>
    <col min="8708" max="8708" width="20.6640625" style="604" customWidth="1"/>
    <col min="8709" max="8709" width="14.83203125" style="604" customWidth="1"/>
    <col min="8710" max="8710" width="24.6640625" style="604" customWidth="1"/>
    <col min="8711" max="8711" width="1.6640625" style="604" customWidth="1"/>
    <col min="8712" max="8960" width="9.33203125" style="604"/>
    <col min="8961" max="8961" width="1.6640625" style="604" customWidth="1"/>
    <col min="8962" max="8962" width="24.6640625" style="604" customWidth="1"/>
    <col min="8963" max="8963" width="14.83203125" style="604" customWidth="1"/>
    <col min="8964" max="8964" width="20.6640625" style="604" customWidth="1"/>
    <col min="8965" max="8965" width="14.83203125" style="604" customWidth="1"/>
    <col min="8966" max="8966" width="24.6640625" style="604" customWidth="1"/>
    <col min="8967" max="8967" width="1.6640625" style="604" customWidth="1"/>
    <col min="8968" max="9216" width="9.33203125" style="604"/>
    <col min="9217" max="9217" width="1.6640625" style="604" customWidth="1"/>
    <col min="9218" max="9218" width="24.6640625" style="604" customWidth="1"/>
    <col min="9219" max="9219" width="14.83203125" style="604" customWidth="1"/>
    <col min="9220" max="9220" width="20.6640625" style="604" customWidth="1"/>
    <col min="9221" max="9221" width="14.83203125" style="604" customWidth="1"/>
    <col min="9222" max="9222" width="24.6640625" style="604" customWidth="1"/>
    <col min="9223" max="9223" width="1.6640625" style="604" customWidth="1"/>
    <col min="9224" max="9472" width="9.33203125" style="604"/>
    <col min="9473" max="9473" width="1.6640625" style="604" customWidth="1"/>
    <col min="9474" max="9474" width="24.6640625" style="604" customWidth="1"/>
    <col min="9475" max="9475" width="14.83203125" style="604" customWidth="1"/>
    <col min="9476" max="9476" width="20.6640625" style="604" customWidth="1"/>
    <col min="9477" max="9477" width="14.83203125" style="604" customWidth="1"/>
    <col min="9478" max="9478" width="24.6640625" style="604" customWidth="1"/>
    <col min="9479" max="9479" width="1.6640625" style="604" customWidth="1"/>
    <col min="9480" max="9728" width="9.33203125" style="604"/>
    <col min="9729" max="9729" width="1.6640625" style="604" customWidth="1"/>
    <col min="9730" max="9730" width="24.6640625" style="604" customWidth="1"/>
    <col min="9731" max="9731" width="14.83203125" style="604" customWidth="1"/>
    <col min="9732" max="9732" width="20.6640625" style="604" customWidth="1"/>
    <col min="9733" max="9733" width="14.83203125" style="604" customWidth="1"/>
    <col min="9734" max="9734" width="24.6640625" style="604" customWidth="1"/>
    <col min="9735" max="9735" width="1.6640625" style="604" customWidth="1"/>
    <col min="9736" max="9984" width="9.33203125" style="604"/>
    <col min="9985" max="9985" width="1.6640625" style="604" customWidth="1"/>
    <col min="9986" max="9986" width="24.6640625" style="604" customWidth="1"/>
    <col min="9987" max="9987" width="14.83203125" style="604" customWidth="1"/>
    <col min="9988" max="9988" width="20.6640625" style="604" customWidth="1"/>
    <col min="9989" max="9989" width="14.83203125" style="604" customWidth="1"/>
    <col min="9990" max="9990" width="24.6640625" style="604" customWidth="1"/>
    <col min="9991" max="9991" width="1.6640625" style="604" customWidth="1"/>
    <col min="9992" max="10240" width="9.33203125" style="604"/>
    <col min="10241" max="10241" width="1.6640625" style="604" customWidth="1"/>
    <col min="10242" max="10242" width="24.6640625" style="604" customWidth="1"/>
    <col min="10243" max="10243" width="14.83203125" style="604" customWidth="1"/>
    <col min="10244" max="10244" width="20.6640625" style="604" customWidth="1"/>
    <col min="10245" max="10245" width="14.83203125" style="604" customWidth="1"/>
    <col min="10246" max="10246" width="24.6640625" style="604" customWidth="1"/>
    <col min="10247" max="10247" width="1.6640625" style="604" customWidth="1"/>
    <col min="10248" max="10496" width="9.33203125" style="604"/>
    <col min="10497" max="10497" width="1.6640625" style="604" customWidth="1"/>
    <col min="10498" max="10498" width="24.6640625" style="604" customWidth="1"/>
    <col min="10499" max="10499" width="14.83203125" style="604" customWidth="1"/>
    <col min="10500" max="10500" width="20.6640625" style="604" customWidth="1"/>
    <col min="10501" max="10501" width="14.83203125" style="604" customWidth="1"/>
    <col min="10502" max="10502" width="24.6640625" style="604" customWidth="1"/>
    <col min="10503" max="10503" width="1.6640625" style="604" customWidth="1"/>
    <col min="10504" max="10752" width="9.33203125" style="604"/>
    <col min="10753" max="10753" width="1.6640625" style="604" customWidth="1"/>
    <col min="10754" max="10754" width="24.6640625" style="604" customWidth="1"/>
    <col min="10755" max="10755" width="14.83203125" style="604" customWidth="1"/>
    <col min="10756" max="10756" width="20.6640625" style="604" customWidth="1"/>
    <col min="10757" max="10757" width="14.83203125" style="604" customWidth="1"/>
    <col min="10758" max="10758" width="24.6640625" style="604" customWidth="1"/>
    <col min="10759" max="10759" width="1.6640625" style="604" customWidth="1"/>
    <col min="10760" max="11008" width="9.33203125" style="604"/>
    <col min="11009" max="11009" width="1.6640625" style="604" customWidth="1"/>
    <col min="11010" max="11010" width="24.6640625" style="604" customWidth="1"/>
    <col min="11011" max="11011" width="14.83203125" style="604" customWidth="1"/>
    <col min="11012" max="11012" width="20.6640625" style="604" customWidth="1"/>
    <col min="11013" max="11013" width="14.83203125" style="604" customWidth="1"/>
    <col min="11014" max="11014" width="24.6640625" style="604" customWidth="1"/>
    <col min="11015" max="11015" width="1.6640625" style="604" customWidth="1"/>
    <col min="11016" max="11264" width="9.33203125" style="604"/>
    <col min="11265" max="11265" width="1.6640625" style="604" customWidth="1"/>
    <col min="11266" max="11266" width="24.6640625" style="604" customWidth="1"/>
    <col min="11267" max="11267" width="14.83203125" style="604" customWidth="1"/>
    <col min="11268" max="11268" width="20.6640625" style="604" customWidth="1"/>
    <col min="11269" max="11269" width="14.83203125" style="604" customWidth="1"/>
    <col min="11270" max="11270" width="24.6640625" style="604" customWidth="1"/>
    <col min="11271" max="11271" width="1.6640625" style="604" customWidth="1"/>
    <col min="11272" max="11520" width="9.33203125" style="604"/>
    <col min="11521" max="11521" width="1.6640625" style="604" customWidth="1"/>
    <col min="11522" max="11522" width="24.6640625" style="604" customWidth="1"/>
    <col min="11523" max="11523" width="14.83203125" style="604" customWidth="1"/>
    <col min="11524" max="11524" width="20.6640625" style="604" customWidth="1"/>
    <col min="11525" max="11525" width="14.83203125" style="604" customWidth="1"/>
    <col min="11526" max="11526" width="24.6640625" style="604" customWidth="1"/>
    <col min="11527" max="11527" width="1.6640625" style="604" customWidth="1"/>
    <col min="11528" max="11776" width="9.33203125" style="604"/>
    <col min="11777" max="11777" width="1.6640625" style="604" customWidth="1"/>
    <col min="11778" max="11778" width="24.6640625" style="604" customWidth="1"/>
    <col min="11779" max="11779" width="14.83203125" style="604" customWidth="1"/>
    <col min="11780" max="11780" width="20.6640625" style="604" customWidth="1"/>
    <col min="11781" max="11781" width="14.83203125" style="604" customWidth="1"/>
    <col min="11782" max="11782" width="24.6640625" style="604" customWidth="1"/>
    <col min="11783" max="11783" width="1.6640625" style="604" customWidth="1"/>
    <col min="11784" max="12032" width="9.33203125" style="604"/>
    <col min="12033" max="12033" width="1.6640625" style="604" customWidth="1"/>
    <col min="12034" max="12034" width="24.6640625" style="604" customWidth="1"/>
    <col min="12035" max="12035" width="14.83203125" style="604" customWidth="1"/>
    <col min="12036" max="12036" width="20.6640625" style="604" customWidth="1"/>
    <col min="12037" max="12037" width="14.83203125" style="604" customWidth="1"/>
    <col min="12038" max="12038" width="24.6640625" style="604" customWidth="1"/>
    <col min="12039" max="12039" width="1.6640625" style="604" customWidth="1"/>
    <col min="12040" max="12288" width="9.33203125" style="604"/>
    <col min="12289" max="12289" width="1.6640625" style="604" customWidth="1"/>
    <col min="12290" max="12290" width="24.6640625" style="604" customWidth="1"/>
    <col min="12291" max="12291" width="14.83203125" style="604" customWidth="1"/>
    <col min="12292" max="12292" width="20.6640625" style="604" customWidth="1"/>
    <col min="12293" max="12293" width="14.83203125" style="604" customWidth="1"/>
    <col min="12294" max="12294" width="24.6640625" style="604" customWidth="1"/>
    <col min="12295" max="12295" width="1.6640625" style="604" customWidth="1"/>
    <col min="12296" max="12544" width="9.33203125" style="604"/>
    <col min="12545" max="12545" width="1.6640625" style="604" customWidth="1"/>
    <col min="12546" max="12546" width="24.6640625" style="604" customWidth="1"/>
    <col min="12547" max="12547" width="14.83203125" style="604" customWidth="1"/>
    <col min="12548" max="12548" width="20.6640625" style="604" customWidth="1"/>
    <col min="12549" max="12549" width="14.83203125" style="604" customWidth="1"/>
    <col min="12550" max="12550" width="24.6640625" style="604" customWidth="1"/>
    <col min="12551" max="12551" width="1.6640625" style="604" customWidth="1"/>
    <col min="12552" max="12800" width="9.33203125" style="604"/>
    <col min="12801" max="12801" width="1.6640625" style="604" customWidth="1"/>
    <col min="12802" max="12802" width="24.6640625" style="604" customWidth="1"/>
    <col min="12803" max="12803" width="14.83203125" style="604" customWidth="1"/>
    <col min="12804" max="12804" width="20.6640625" style="604" customWidth="1"/>
    <col min="12805" max="12805" width="14.83203125" style="604" customWidth="1"/>
    <col min="12806" max="12806" width="24.6640625" style="604" customWidth="1"/>
    <col min="12807" max="12807" width="1.6640625" style="604" customWidth="1"/>
    <col min="12808" max="13056" width="9.33203125" style="604"/>
    <col min="13057" max="13057" width="1.6640625" style="604" customWidth="1"/>
    <col min="13058" max="13058" width="24.6640625" style="604" customWidth="1"/>
    <col min="13059" max="13059" width="14.83203125" style="604" customWidth="1"/>
    <col min="13060" max="13060" width="20.6640625" style="604" customWidth="1"/>
    <col min="13061" max="13061" width="14.83203125" style="604" customWidth="1"/>
    <col min="13062" max="13062" width="24.6640625" style="604" customWidth="1"/>
    <col min="13063" max="13063" width="1.6640625" style="604" customWidth="1"/>
    <col min="13064" max="13312" width="9.33203125" style="604"/>
    <col min="13313" max="13313" width="1.6640625" style="604" customWidth="1"/>
    <col min="13314" max="13314" width="24.6640625" style="604" customWidth="1"/>
    <col min="13315" max="13315" width="14.83203125" style="604" customWidth="1"/>
    <col min="13316" max="13316" width="20.6640625" style="604" customWidth="1"/>
    <col min="13317" max="13317" width="14.83203125" style="604" customWidth="1"/>
    <col min="13318" max="13318" width="24.6640625" style="604" customWidth="1"/>
    <col min="13319" max="13319" width="1.6640625" style="604" customWidth="1"/>
    <col min="13320" max="13568" width="9.33203125" style="604"/>
    <col min="13569" max="13569" width="1.6640625" style="604" customWidth="1"/>
    <col min="13570" max="13570" width="24.6640625" style="604" customWidth="1"/>
    <col min="13571" max="13571" width="14.83203125" style="604" customWidth="1"/>
    <col min="13572" max="13572" width="20.6640625" style="604" customWidth="1"/>
    <col min="13573" max="13573" width="14.83203125" style="604" customWidth="1"/>
    <col min="13574" max="13574" width="24.6640625" style="604" customWidth="1"/>
    <col min="13575" max="13575" width="1.6640625" style="604" customWidth="1"/>
    <col min="13576" max="13824" width="9.33203125" style="604"/>
    <col min="13825" max="13825" width="1.6640625" style="604" customWidth="1"/>
    <col min="13826" max="13826" width="24.6640625" style="604" customWidth="1"/>
    <col min="13827" max="13827" width="14.83203125" style="604" customWidth="1"/>
    <col min="13828" max="13828" width="20.6640625" style="604" customWidth="1"/>
    <col min="13829" max="13829" width="14.83203125" style="604" customWidth="1"/>
    <col min="13830" max="13830" width="24.6640625" style="604" customWidth="1"/>
    <col min="13831" max="13831" width="1.6640625" style="604" customWidth="1"/>
    <col min="13832" max="14080" width="9.33203125" style="604"/>
    <col min="14081" max="14081" width="1.6640625" style="604" customWidth="1"/>
    <col min="14082" max="14082" width="24.6640625" style="604" customWidth="1"/>
    <col min="14083" max="14083" width="14.83203125" style="604" customWidth="1"/>
    <col min="14084" max="14084" width="20.6640625" style="604" customWidth="1"/>
    <col min="14085" max="14085" width="14.83203125" style="604" customWidth="1"/>
    <col min="14086" max="14086" width="24.6640625" style="604" customWidth="1"/>
    <col min="14087" max="14087" width="1.6640625" style="604" customWidth="1"/>
    <col min="14088" max="14336" width="9.33203125" style="604"/>
    <col min="14337" max="14337" width="1.6640625" style="604" customWidth="1"/>
    <col min="14338" max="14338" width="24.6640625" style="604" customWidth="1"/>
    <col min="14339" max="14339" width="14.83203125" style="604" customWidth="1"/>
    <col min="14340" max="14340" width="20.6640625" style="604" customWidth="1"/>
    <col min="14341" max="14341" width="14.83203125" style="604" customWidth="1"/>
    <col min="14342" max="14342" width="24.6640625" style="604" customWidth="1"/>
    <col min="14343" max="14343" width="1.6640625" style="604" customWidth="1"/>
    <col min="14344" max="14592" width="9.33203125" style="604"/>
    <col min="14593" max="14593" width="1.6640625" style="604" customWidth="1"/>
    <col min="14594" max="14594" width="24.6640625" style="604" customWidth="1"/>
    <col min="14595" max="14595" width="14.83203125" style="604" customWidth="1"/>
    <col min="14596" max="14596" width="20.6640625" style="604" customWidth="1"/>
    <col min="14597" max="14597" width="14.83203125" style="604" customWidth="1"/>
    <col min="14598" max="14598" width="24.6640625" style="604" customWidth="1"/>
    <col min="14599" max="14599" width="1.6640625" style="604" customWidth="1"/>
    <col min="14600" max="14848" width="9.33203125" style="604"/>
    <col min="14849" max="14849" width="1.6640625" style="604" customWidth="1"/>
    <col min="14850" max="14850" width="24.6640625" style="604" customWidth="1"/>
    <col min="14851" max="14851" width="14.83203125" style="604" customWidth="1"/>
    <col min="14852" max="14852" width="20.6640625" style="604" customWidth="1"/>
    <col min="14853" max="14853" width="14.83203125" style="604" customWidth="1"/>
    <col min="14854" max="14854" width="24.6640625" style="604" customWidth="1"/>
    <col min="14855" max="14855" width="1.6640625" style="604" customWidth="1"/>
    <col min="14856" max="15104" width="9.33203125" style="604"/>
    <col min="15105" max="15105" width="1.6640625" style="604" customWidth="1"/>
    <col min="15106" max="15106" width="24.6640625" style="604" customWidth="1"/>
    <col min="15107" max="15107" width="14.83203125" style="604" customWidth="1"/>
    <col min="15108" max="15108" width="20.6640625" style="604" customWidth="1"/>
    <col min="15109" max="15109" width="14.83203125" style="604" customWidth="1"/>
    <col min="15110" max="15110" width="24.6640625" style="604" customWidth="1"/>
    <col min="15111" max="15111" width="1.6640625" style="604" customWidth="1"/>
    <col min="15112" max="15360" width="9.33203125" style="604"/>
    <col min="15361" max="15361" width="1.6640625" style="604" customWidth="1"/>
    <col min="15362" max="15362" width="24.6640625" style="604" customWidth="1"/>
    <col min="15363" max="15363" width="14.83203125" style="604" customWidth="1"/>
    <col min="15364" max="15364" width="20.6640625" style="604" customWidth="1"/>
    <col min="15365" max="15365" width="14.83203125" style="604" customWidth="1"/>
    <col min="15366" max="15366" width="24.6640625" style="604" customWidth="1"/>
    <col min="15367" max="15367" width="1.6640625" style="604" customWidth="1"/>
    <col min="15368" max="15616" width="9.33203125" style="604"/>
    <col min="15617" max="15617" width="1.6640625" style="604" customWidth="1"/>
    <col min="15618" max="15618" width="24.6640625" style="604" customWidth="1"/>
    <col min="15619" max="15619" width="14.83203125" style="604" customWidth="1"/>
    <col min="15620" max="15620" width="20.6640625" style="604" customWidth="1"/>
    <col min="15621" max="15621" width="14.83203125" style="604" customWidth="1"/>
    <col min="15622" max="15622" width="24.6640625" style="604" customWidth="1"/>
    <col min="15623" max="15623" width="1.6640625" style="604" customWidth="1"/>
    <col min="15624" max="15872" width="9.33203125" style="604"/>
    <col min="15873" max="15873" width="1.6640625" style="604" customWidth="1"/>
    <col min="15874" max="15874" width="24.6640625" style="604" customWidth="1"/>
    <col min="15875" max="15875" width="14.83203125" style="604" customWidth="1"/>
    <col min="15876" max="15876" width="20.6640625" style="604" customWidth="1"/>
    <col min="15877" max="15877" width="14.83203125" style="604" customWidth="1"/>
    <col min="15878" max="15878" width="24.6640625" style="604" customWidth="1"/>
    <col min="15879" max="15879" width="1.6640625" style="604" customWidth="1"/>
    <col min="15880" max="16128" width="9.33203125" style="604"/>
    <col min="16129" max="16129" width="1.6640625" style="604" customWidth="1"/>
    <col min="16130" max="16130" width="24.6640625" style="604" customWidth="1"/>
    <col min="16131" max="16131" width="14.83203125" style="604" customWidth="1"/>
    <col min="16132" max="16132" width="20.6640625" style="604" customWidth="1"/>
    <col min="16133" max="16133" width="14.83203125" style="604" customWidth="1"/>
    <col min="16134" max="16134" width="24.6640625" style="604" customWidth="1"/>
    <col min="16135" max="16135" width="1.6640625" style="604" customWidth="1"/>
    <col min="16136" max="16384" width="9.33203125" style="604"/>
  </cols>
  <sheetData>
    <row r="1" spans="1:8" ht="15.95" customHeight="1" x14ac:dyDescent="0.25">
      <c r="B1" s="2593" t="s">
        <v>1960</v>
      </c>
      <c r="C1" s="2594"/>
      <c r="D1" s="2594"/>
      <c r="E1" s="2594"/>
      <c r="F1" s="2595"/>
    </row>
    <row r="2" spans="1:8" ht="15.95" customHeight="1" x14ac:dyDescent="0.25">
      <c r="B2" s="2596" t="s">
        <v>1961</v>
      </c>
      <c r="C2" s="2594"/>
      <c r="D2" s="2594"/>
      <c r="E2" s="2594"/>
      <c r="F2" s="2595"/>
    </row>
    <row r="3" spans="1:8" ht="17.100000000000001" customHeight="1" x14ac:dyDescent="0.25">
      <c r="A3" s="2597"/>
      <c r="B3" s="2596"/>
      <c r="C3" s="2594"/>
      <c r="D3" s="2594"/>
      <c r="E3" s="2594"/>
      <c r="F3" s="2595"/>
    </row>
    <row r="4" spans="1:8" ht="15" customHeight="1" x14ac:dyDescent="0.2">
      <c r="B4" s="2598" t="s">
        <v>1962</v>
      </c>
      <c r="C4" s="2599"/>
      <c r="D4" s="2599"/>
      <c r="E4" s="2599"/>
      <c r="F4" s="2595"/>
    </row>
    <row r="5" spans="1:8" ht="15" customHeight="1" x14ac:dyDescent="0.2">
      <c r="B5" s="2599" t="s">
        <v>1963</v>
      </c>
      <c r="C5" s="2599"/>
      <c r="D5" s="2599"/>
      <c r="E5" s="2599"/>
      <c r="F5" s="2595"/>
    </row>
    <row r="6" spans="1:8" ht="15" customHeight="1" x14ac:dyDescent="0.2">
      <c r="B6" s="2600"/>
      <c r="C6" s="2601"/>
      <c r="D6" s="2601"/>
      <c r="E6" s="2601"/>
      <c r="F6" s="636"/>
    </row>
    <row r="7" spans="1:8" ht="5.0999999999999996" customHeight="1" x14ac:dyDescent="0.2">
      <c r="A7" s="2602"/>
      <c r="B7" s="2603"/>
      <c r="C7" s="2604"/>
      <c r="D7" s="2605"/>
      <c r="E7" s="2606"/>
      <c r="F7" s="2607"/>
    </row>
    <row r="8" spans="1:8" ht="13.5" customHeight="1" x14ac:dyDescent="0.2">
      <c r="A8" s="2608"/>
      <c r="B8" s="2609"/>
      <c r="C8" s="2610" t="s">
        <v>1964</v>
      </c>
      <c r="D8" s="2611"/>
      <c r="E8" s="2610" t="s">
        <v>1965</v>
      </c>
      <c r="F8" s="2612"/>
      <c r="G8" s="2613"/>
    </row>
    <row r="9" spans="1:8" ht="13.5" customHeight="1" x14ac:dyDescent="0.2">
      <c r="A9" s="2608"/>
      <c r="B9" s="2609" t="s">
        <v>1966</v>
      </c>
      <c r="C9" s="2614" t="s">
        <v>1967</v>
      </c>
      <c r="D9" s="2615"/>
      <c r="E9" s="2614" t="s">
        <v>1968</v>
      </c>
      <c r="F9" s="2616"/>
      <c r="G9" s="2613"/>
    </row>
    <row r="10" spans="1:8" ht="5.0999999999999996" customHeight="1" x14ac:dyDescent="0.2">
      <c r="A10" s="2608"/>
      <c r="B10" s="2609"/>
      <c r="C10" s="2617"/>
      <c r="D10" s="2618"/>
      <c r="E10" s="2619"/>
      <c r="F10" s="2620"/>
      <c r="G10" s="2613"/>
    </row>
    <row r="11" spans="1:8" ht="5.0999999999999996" customHeight="1" x14ac:dyDescent="0.2">
      <c r="A11" s="2608"/>
      <c r="B11" s="2621"/>
      <c r="C11" s="2622"/>
      <c r="D11" s="2623"/>
      <c r="E11" s="2622"/>
      <c r="F11" s="2624"/>
      <c r="G11" s="2613"/>
      <c r="H11" s="2625"/>
    </row>
    <row r="12" spans="1:8" ht="13.5" customHeight="1" x14ac:dyDescent="0.2">
      <c r="A12" s="2608"/>
      <c r="B12" s="2609" t="s">
        <v>1969</v>
      </c>
      <c r="C12" s="2626" t="s">
        <v>1970</v>
      </c>
      <c r="D12" s="2626" t="s">
        <v>1971</v>
      </c>
      <c r="E12" s="2626" t="s">
        <v>1970</v>
      </c>
      <c r="F12" s="2627" t="s">
        <v>1971</v>
      </c>
      <c r="G12" s="2613"/>
    </row>
    <row r="13" spans="1:8" ht="13.5" customHeight="1" x14ac:dyDescent="0.2">
      <c r="A13" s="2608"/>
      <c r="B13" s="2621"/>
      <c r="C13" s="2628" t="s">
        <v>141</v>
      </c>
      <c r="D13" s="2628" t="s">
        <v>1972</v>
      </c>
      <c r="E13" s="2628" t="s">
        <v>141</v>
      </c>
      <c r="F13" s="2627" t="s">
        <v>1972</v>
      </c>
      <c r="G13" s="2613"/>
    </row>
    <row r="14" spans="1:8" ht="13.5" customHeight="1" x14ac:dyDescent="0.2">
      <c r="A14" s="2608"/>
      <c r="B14" s="2621"/>
      <c r="C14" s="2628" t="s">
        <v>1973</v>
      </c>
      <c r="D14" s="2628" t="s">
        <v>1974</v>
      </c>
      <c r="E14" s="2628" t="s">
        <v>1973</v>
      </c>
      <c r="F14" s="2627" t="s">
        <v>1974</v>
      </c>
      <c r="G14" s="2613"/>
    </row>
    <row r="15" spans="1:8" ht="5.0999999999999996" customHeight="1" thickBot="1" x14ac:dyDescent="0.25">
      <c r="A15" s="2629"/>
      <c r="B15" s="2630"/>
      <c r="C15" s="2631"/>
      <c r="D15" s="2631"/>
      <c r="E15" s="2631"/>
      <c r="F15" s="2632"/>
      <c r="G15" s="2613"/>
    </row>
    <row r="16" spans="1:8" ht="5.0999999999999996" customHeight="1" x14ac:dyDescent="0.2">
      <c r="A16" s="2633"/>
      <c r="B16" s="2634"/>
      <c r="C16" s="2635"/>
      <c r="D16" s="2635"/>
      <c r="E16" s="2635"/>
      <c r="F16" s="2636"/>
      <c r="G16" s="2613"/>
    </row>
    <row r="17" spans="1:13" ht="14.1" customHeight="1" x14ac:dyDescent="0.2">
      <c r="A17" s="656"/>
      <c r="B17" s="2637" t="s">
        <v>242</v>
      </c>
      <c r="C17" s="2638">
        <v>16</v>
      </c>
      <c r="D17" s="2638">
        <v>28080</v>
      </c>
      <c r="E17" s="2639">
        <v>16</v>
      </c>
      <c r="F17" s="2640">
        <v>28080</v>
      </c>
      <c r="G17" s="2613"/>
    </row>
    <row r="18" spans="1:13" ht="14.1" customHeight="1" x14ac:dyDescent="0.2">
      <c r="A18" s="656"/>
      <c r="B18" s="2637" t="s">
        <v>243</v>
      </c>
      <c r="C18" s="2638">
        <v>0</v>
      </c>
      <c r="D18" s="2638">
        <v>0</v>
      </c>
      <c r="E18" s="2639">
        <v>0</v>
      </c>
      <c r="F18" s="2640">
        <v>0</v>
      </c>
      <c r="G18" s="2613"/>
    </row>
    <row r="19" spans="1:13" ht="14.1" customHeight="1" x14ac:dyDescent="0.2">
      <c r="A19" s="656"/>
      <c r="B19" s="2637" t="s">
        <v>244</v>
      </c>
      <c r="C19" s="2638">
        <v>12</v>
      </c>
      <c r="D19" s="2638">
        <v>6265</v>
      </c>
      <c r="E19" s="2639">
        <v>12</v>
      </c>
      <c r="F19" s="2640">
        <v>6265</v>
      </c>
      <c r="G19" s="2613"/>
    </row>
    <row r="20" spans="1:13" ht="14.1" customHeight="1" x14ac:dyDescent="0.2">
      <c r="A20" s="656"/>
      <c r="B20" s="2637" t="s">
        <v>245</v>
      </c>
      <c r="C20" s="2638">
        <v>21</v>
      </c>
      <c r="D20" s="2638">
        <v>3225</v>
      </c>
      <c r="E20" s="2639">
        <v>20</v>
      </c>
      <c r="F20" s="2640">
        <v>3155</v>
      </c>
      <c r="G20" s="2613"/>
    </row>
    <row r="21" spans="1:13" ht="14.1" customHeight="1" x14ac:dyDescent="0.2">
      <c r="A21" s="656"/>
      <c r="B21" s="2637" t="s">
        <v>246</v>
      </c>
      <c r="C21" s="2638">
        <v>20</v>
      </c>
      <c r="D21" s="2638">
        <v>87450</v>
      </c>
      <c r="E21" s="2639">
        <v>16</v>
      </c>
      <c r="F21" s="2640">
        <v>38450</v>
      </c>
      <c r="G21" s="2613"/>
    </row>
    <row r="22" spans="1:13" ht="14.1" customHeight="1" x14ac:dyDescent="0.2">
      <c r="A22" s="656"/>
      <c r="B22" s="2637" t="s">
        <v>247</v>
      </c>
      <c r="C22" s="2638">
        <v>27</v>
      </c>
      <c r="D22" s="2638">
        <v>38079</v>
      </c>
      <c r="E22" s="2639">
        <v>25</v>
      </c>
      <c r="F22" s="2640">
        <v>34919</v>
      </c>
      <c r="G22" s="2613"/>
    </row>
    <row r="23" spans="1:13" ht="14.1" customHeight="1" x14ac:dyDescent="0.2">
      <c r="A23" s="656"/>
      <c r="B23" s="2637" t="s">
        <v>248</v>
      </c>
      <c r="C23" s="2638">
        <v>1</v>
      </c>
      <c r="D23" s="2638">
        <v>500</v>
      </c>
      <c r="E23" s="2639">
        <v>1</v>
      </c>
      <c r="F23" s="2640">
        <v>500</v>
      </c>
      <c r="G23" s="2613"/>
    </row>
    <row r="24" spans="1:13" ht="14.1" customHeight="1" x14ac:dyDescent="0.2">
      <c r="A24" s="656"/>
      <c r="B24" s="2637" t="s">
        <v>249</v>
      </c>
      <c r="C24" s="2638">
        <v>28</v>
      </c>
      <c r="D24" s="2638">
        <v>71740</v>
      </c>
      <c r="E24" s="2639">
        <v>25</v>
      </c>
      <c r="F24" s="2640">
        <v>66340</v>
      </c>
      <c r="G24" s="2613"/>
    </row>
    <row r="25" spans="1:13" ht="20.25" customHeight="1" x14ac:dyDescent="0.2">
      <c r="A25" s="656"/>
      <c r="B25" s="2641" t="s">
        <v>1434</v>
      </c>
      <c r="C25" s="2642">
        <v>125</v>
      </c>
      <c r="D25" s="2642">
        <v>235339</v>
      </c>
      <c r="E25" s="2643">
        <v>115</v>
      </c>
      <c r="F25" s="2644">
        <v>177709</v>
      </c>
      <c r="G25" s="2613"/>
    </row>
    <row r="26" spans="1:13" ht="14.1" customHeight="1" x14ac:dyDescent="0.2">
      <c r="A26" s="656"/>
      <c r="B26" s="2641" t="s">
        <v>228</v>
      </c>
      <c r="C26" s="2645"/>
      <c r="D26" s="2645"/>
      <c r="E26" s="2646"/>
      <c r="F26" s="2647"/>
      <c r="G26" s="2613"/>
    </row>
    <row r="27" spans="1:13" ht="5.0999999999999996" customHeight="1" thickBot="1" x14ac:dyDescent="0.25">
      <c r="A27" s="667"/>
      <c r="B27" s="2648"/>
      <c r="C27" s="2649"/>
      <c r="D27" s="2650"/>
      <c r="E27" s="2651"/>
      <c r="F27" s="2652"/>
      <c r="G27" s="2613"/>
    </row>
    <row r="28" spans="1:13" ht="6" customHeight="1" x14ac:dyDescent="0.2">
      <c r="A28" s="636"/>
      <c r="B28" s="2653"/>
      <c r="C28" s="2654"/>
      <c r="D28" s="2655"/>
      <c r="E28" s="2654"/>
      <c r="F28" s="2656"/>
      <c r="G28" s="2613"/>
    </row>
    <row r="29" spans="1:13" ht="14.25" customHeight="1" x14ac:dyDescent="0.2">
      <c r="A29" s="636"/>
      <c r="B29" s="2657" t="s">
        <v>1975</v>
      </c>
      <c r="C29" s="2658"/>
      <c r="D29" s="2659"/>
      <c r="E29" s="2657" t="s">
        <v>1976</v>
      </c>
      <c r="G29" s="2658">
        <v>137576</v>
      </c>
    </row>
    <row r="30" spans="1:13" ht="14.25" customHeight="1" x14ac:dyDescent="0.2">
      <c r="A30" s="636"/>
      <c r="B30" s="2660"/>
      <c r="C30" s="2658"/>
      <c r="D30" s="2659"/>
      <c r="E30" s="2658"/>
      <c r="F30" s="2661"/>
      <c r="M30" s="2662"/>
    </row>
    <row r="31" spans="1:13" ht="15.95" customHeight="1" x14ac:dyDescent="0.25">
      <c r="B31" s="2593" t="s">
        <v>1977</v>
      </c>
      <c r="C31" s="2594"/>
      <c r="D31" s="2594"/>
      <c r="E31" s="2594"/>
      <c r="F31" s="2595"/>
      <c r="M31" s="2662"/>
    </row>
    <row r="32" spans="1:13" ht="15.95" customHeight="1" x14ac:dyDescent="0.25">
      <c r="B32" s="2596" t="s">
        <v>1978</v>
      </c>
      <c r="C32" s="2594"/>
      <c r="D32" s="2594"/>
      <c r="E32" s="2594"/>
      <c r="F32" s="2595"/>
    </row>
    <row r="33" spans="1:8" ht="17.100000000000001" customHeight="1" x14ac:dyDescent="0.25">
      <c r="A33" s="2597"/>
      <c r="B33" s="2596"/>
      <c r="C33" s="2594"/>
      <c r="D33" s="2594"/>
      <c r="E33" s="2594"/>
      <c r="F33" s="2595"/>
    </row>
    <row r="34" spans="1:8" ht="15" customHeight="1" x14ac:dyDescent="0.2">
      <c r="B34" s="2598" t="s">
        <v>1979</v>
      </c>
      <c r="C34" s="2599"/>
      <c r="D34" s="2599"/>
      <c r="E34" s="2599"/>
      <c r="F34" s="2595"/>
    </row>
    <row r="35" spans="1:8" ht="15" customHeight="1" x14ac:dyDescent="0.2">
      <c r="B35" s="2599" t="s">
        <v>1980</v>
      </c>
      <c r="C35" s="2599"/>
      <c r="D35" s="2599"/>
      <c r="E35" s="2599"/>
      <c r="F35" s="2595"/>
    </row>
    <row r="36" spans="1:8" ht="15.95" customHeight="1" x14ac:dyDescent="0.2">
      <c r="A36" s="636"/>
      <c r="B36" s="2663"/>
      <c r="C36" s="466"/>
      <c r="D36" s="466"/>
      <c r="E36" s="2663"/>
      <c r="F36" s="2664"/>
      <c r="G36" s="2665"/>
    </row>
    <row r="37" spans="1:8" ht="6" customHeight="1" x14ac:dyDescent="0.2">
      <c r="A37" s="2602"/>
      <c r="B37" s="2603"/>
      <c r="C37" s="2604"/>
      <c r="D37" s="2605"/>
      <c r="E37" s="2606"/>
      <c r="F37" s="2607"/>
    </row>
    <row r="38" spans="1:8" x14ac:dyDescent="0.2">
      <c r="A38" s="2608"/>
      <c r="B38" s="2609"/>
      <c r="C38" s="2610" t="s">
        <v>1964</v>
      </c>
      <c r="D38" s="2611"/>
      <c r="E38" s="2610" t="s">
        <v>1965</v>
      </c>
      <c r="F38" s="2612"/>
      <c r="G38" s="2613"/>
      <c r="H38" s="2613"/>
    </row>
    <row r="39" spans="1:8" ht="12.75" customHeight="1" x14ac:dyDescent="0.2">
      <c r="A39" s="2608"/>
      <c r="B39" s="2609" t="s">
        <v>1966</v>
      </c>
      <c r="C39" s="2614" t="s">
        <v>1967</v>
      </c>
      <c r="D39" s="2615"/>
      <c r="E39" s="2614" t="s">
        <v>1968</v>
      </c>
      <c r="F39" s="2616"/>
      <c r="G39" s="2613"/>
      <c r="H39" s="2613"/>
    </row>
    <row r="40" spans="1:8" ht="6.75" customHeight="1" x14ac:dyDescent="0.2">
      <c r="A40" s="2608"/>
      <c r="B40" s="2609"/>
      <c r="C40" s="2617"/>
      <c r="D40" s="2618"/>
      <c r="E40" s="2619"/>
      <c r="F40" s="2620"/>
      <c r="G40" s="2613"/>
      <c r="H40" s="2613"/>
    </row>
    <row r="41" spans="1:8" ht="4.5" customHeight="1" x14ac:dyDescent="0.2">
      <c r="A41" s="2608"/>
      <c r="B41" s="2621"/>
      <c r="C41" s="2622"/>
      <c r="D41" s="2623"/>
      <c r="E41" s="2622"/>
      <c r="F41" s="2624"/>
      <c r="G41" s="2613"/>
      <c r="H41" s="2613"/>
    </row>
    <row r="42" spans="1:8" ht="13.5" customHeight="1" x14ac:dyDescent="0.2">
      <c r="A42" s="2608"/>
      <c r="B42" s="2609" t="s">
        <v>1969</v>
      </c>
      <c r="C42" s="2626" t="s">
        <v>1970</v>
      </c>
      <c r="D42" s="2626" t="s">
        <v>1971</v>
      </c>
      <c r="E42" s="2626" t="s">
        <v>1970</v>
      </c>
      <c r="F42" s="2627" t="s">
        <v>1971</v>
      </c>
      <c r="G42" s="2613"/>
      <c r="H42" s="2613"/>
    </row>
    <row r="43" spans="1:8" x14ac:dyDescent="0.2">
      <c r="A43" s="2608"/>
      <c r="B43" s="2621"/>
      <c r="C43" s="2628" t="s">
        <v>141</v>
      </c>
      <c r="D43" s="2628" t="s">
        <v>1972</v>
      </c>
      <c r="E43" s="2628" t="s">
        <v>141</v>
      </c>
      <c r="F43" s="2627" t="s">
        <v>1972</v>
      </c>
      <c r="G43" s="2613"/>
      <c r="H43" s="2613"/>
    </row>
    <row r="44" spans="1:8" x14ac:dyDescent="0.2">
      <c r="A44" s="2608"/>
      <c r="B44" s="2621"/>
      <c r="C44" s="2628" t="s">
        <v>1973</v>
      </c>
      <c r="D44" s="2628" t="s">
        <v>1974</v>
      </c>
      <c r="E44" s="2628" t="s">
        <v>1973</v>
      </c>
      <c r="F44" s="2627" t="s">
        <v>1974</v>
      </c>
      <c r="G44" s="2613"/>
      <c r="H44" s="2613"/>
    </row>
    <row r="45" spans="1:8" ht="5.25" customHeight="1" thickBot="1" x14ac:dyDescent="0.25">
      <c r="A45" s="2666"/>
      <c r="B45" s="2667"/>
      <c r="C45" s="2668"/>
      <c r="D45" s="2668"/>
      <c r="E45" s="2668"/>
      <c r="F45" s="2669"/>
      <c r="G45" s="2613"/>
      <c r="H45" s="2613"/>
    </row>
    <row r="46" spans="1:8" x14ac:dyDescent="0.2">
      <c r="A46" s="2633"/>
      <c r="B46" s="2634"/>
      <c r="C46" s="2635"/>
      <c r="D46" s="2635"/>
      <c r="E46" s="2635"/>
      <c r="F46" s="2636"/>
      <c r="G46" s="2613"/>
      <c r="H46" s="2613"/>
    </row>
    <row r="47" spans="1:8" x14ac:dyDescent="0.2">
      <c r="A47" s="656"/>
      <c r="B47" s="2637" t="s">
        <v>242</v>
      </c>
      <c r="C47" s="2638">
        <v>63</v>
      </c>
      <c r="D47" s="2638">
        <v>63270</v>
      </c>
      <c r="E47" s="2639">
        <v>58</v>
      </c>
      <c r="F47" s="2640">
        <v>58120</v>
      </c>
      <c r="G47" s="2613"/>
      <c r="H47" s="2613"/>
    </row>
    <row r="48" spans="1:8" x14ac:dyDescent="0.2">
      <c r="A48" s="656"/>
      <c r="B48" s="2637" t="s">
        <v>243</v>
      </c>
      <c r="C48" s="2638">
        <v>18</v>
      </c>
      <c r="D48" s="2638">
        <v>3170</v>
      </c>
      <c r="E48" s="2639">
        <v>18</v>
      </c>
      <c r="F48" s="2640">
        <v>3170</v>
      </c>
      <c r="G48" s="2613"/>
      <c r="H48" s="2613"/>
    </row>
    <row r="49" spans="1:8" x14ac:dyDescent="0.2">
      <c r="A49" s="656"/>
      <c r="B49" s="2637" t="s">
        <v>244</v>
      </c>
      <c r="C49" s="2638">
        <v>23</v>
      </c>
      <c r="D49" s="2638">
        <v>5870</v>
      </c>
      <c r="E49" s="2639">
        <v>23</v>
      </c>
      <c r="F49" s="2640">
        <v>5870</v>
      </c>
      <c r="G49" s="2613"/>
      <c r="H49" s="2613"/>
    </row>
    <row r="50" spans="1:8" x14ac:dyDescent="0.2">
      <c r="A50" s="656"/>
      <c r="B50" s="2637" t="s">
        <v>245</v>
      </c>
      <c r="C50" s="2638">
        <v>46</v>
      </c>
      <c r="D50" s="2638">
        <v>306022.96000000002</v>
      </c>
      <c r="E50" s="2639">
        <v>40</v>
      </c>
      <c r="F50" s="2640">
        <v>135679</v>
      </c>
      <c r="G50" s="2613"/>
      <c r="H50" s="2613"/>
    </row>
    <row r="51" spans="1:8" x14ac:dyDescent="0.2">
      <c r="A51" s="656"/>
      <c r="B51" s="2637" t="s">
        <v>246</v>
      </c>
      <c r="C51" s="2638">
        <v>62</v>
      </c>
      <c r="D51" s="2638">
        <v>86987.3</v>
      </c>
      <c r="E51" s="2639">
        <v>59</v>
      </c>
      <c r="F51" s="2640">
        <v>81927.3</v>
      </c>
      <c r="G51" s="2613"/>
      <c r="H51" s="2613"/>
    </row>
    <row r="52" spans="1:8" x14ac:dyDescent="0.2">
      <c r="A52" s="656"/>
      <c r="B52" s="2637" t="s">
        <v>247</v>
      </c>
      <c r="C52" s="2638">
        <v>35</v>
      </c>
      <c r="D52" s="2638">
        <v>53424.160000000003</v>
      </c>
      <c r="E52" s="2639">
        <v>31</v>
      </c>
      <c r="F52" s="2640">
        <v>43784.160000000003</v>
      </c>
      <c r="G52" s="2613"/>
      <c r="H52" s="2613"/>
    </row>
    <row r="53" spans="1:8" x14ac:dyDescent="0.2">
      <c r="A53" s="656"/>
      <c r="B53" s="2637" t="s">
        <v>248</v>
      </c>
      <c r="C53" s="2638">
        <v>13</v>
      </c>
      <c r="D53" s="2638">
        <v>2310</v>
      </c>
      <c r="E53" s="2639">
        <v>13</v>
      </c>
      <c r="F53" s="2640">
        <v>2310</v>
      </c>
      <c r="G53" s="2613"/>
      <c r="H53" s="2613"/>
    </row>
    <row r="54" spans="1:8" x14ac:dyDescent="0.2">
      <c r="A54" s="656"/>
      <c r="B54" s="2637" t="s">
        <v>249</v>
      </c>
      <c r="C54" s="2638">
        <v>39</v>
      </c>
      <c r="D54" s="2638">
        <v>28615</v>
      </c>
      <c r="E54" s="2639">
        <v>32</v>
      </c>
      <c r="F54" s="2640">
        <v>23810</v>
      </c>
      <c r="G54" s="2613"/>
      <c r="H54" s="2613"/>
    </row>
    <row r="55" spans="1:8" ht="19.5" customHeight="1" x14ac:dyDescent="0.2">
      <c r="A55" s="656"/>
      <c r="B55" s="2641" t="s">
        <v>1434</v>
      </c>
      <c r="C55" s="2642">
        <v>299</v>
      </c>
      <c r="D55" s="2642">
        <v>549669.42000000004</v>
      </c>
      <c r="E55" s="2643">
        <v>274</v>
      </c>
      <c r="F55" s="2644">
        <v>354670.45999999996</v>
      </c>
      <c r="G55" s="2613"/>
      <c r="H55" s="2613"/>
    </row>
    <row r="56" spans="1:8" x14ac:dyDescent="0.2">
      <c r="A56" s="656"/>
      <c r="B56" s="2641" t="s">
        <v>228</v>
      </c>
      <c r="C56" s="2645"/>
      <c r="D56" s="2645"/>
      <c r="E56" s="2646"/>
      <c r="F56" s="2647"/>
      <c r="G56" s="2613"/>
      <c r="H56" s="2613"/>
    </row>
    <row r="57" spans="1:8" ht="6" customHeight="1" thickBot="1" x14ac:dyDescent="0.25">
      <c r="A57" s="667"/>
      <c r="B57" s="2648"/>
      <c r="C57" s="2649"/>
      <c r="D57" s="2650"/>
      <c r="E57" s="2651"/>
      <c r="F57" s="2652"/>
      <c r="G57" s="2613"/>
      <c r="H57" s="2613"/>
    </row>
    <row r="58" spans="1:8" ht="6.75" customHeight="1" x14ac:dyDescent="0.2">
      <c r="A58" s="636"/>
      <c r="B58" s="2653"/>
      <c r="C58" s="2654"/>
      <c r="D58" s="2655"/>
      <c r="E58" s="2654"/>
      <c r="F58" s="2656"/>
      <c r="G58" s="2613"/>
      <c r="H58" s="2613"/>
    </row>
    <row r="59" spans="1:8" x14ac:dyDescent="0.2">
      <c r="A59" s="2657" t="s">
        <v>1975</v>
      </c>
      <c r="E59" s="2657" t="s">
        <v>1976</v>
      </c>
    </row>
    <row r="60" spans="1:8" ht="15" x14ac:dyDescent="0.2">
      <c r="B60" s="2670"/>
      <c r="E60" s="2670"/>
      <c r="F60" s="2670"/>
    </row>
  </sheetData>
  <mergeCells count="9">
    <mergeCell ref="C39:D39"/>
    <mergeCell ref="E39:F39"/>
    <mergeCell ref="C8:D8"/>
    <mergeCell ref="E8:F8"/>
    <mergeCell ref="C9:D9"/>
    <mergeCell ref="E9:F9"/>
    <mergeCell ref="M30:M31"/>
    <mergeCell ref="C38:D38"/>
    <mergeCell ref="E38:F38"/>
  </mergeCells>
  <printOptions horizontalCentered="1"/>
  <pageMargins left="0.9055118110236221" right="0.9055118110236221" top="0.98425196850393704" bottom="0.78740157480314965" header="0.31496062992125984" footer="0.31496062992125984"/>
  <pageSetup paperSize="9" scale="93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workbookViewId="0">
      <selection activeCell="B34" sqref="B34"/>
    </sheetView>
  </sheetViews>
  <sheetFormatPr defaultRowHeight="12.75" x14ac:dyDescent="0.2"/>
  <cols>
    <col min="1" max="1" width="1.6640625" style="2613" customWidth="1"/>
    <col min="2" max="2" width="24.6640625" style="2613" customWidth="1"/>
    <col min="3" max="3" width="14.83203125" style="2613" customWidth="1"/>
    <col min="4" max="4" width="20.6640625" style="2613" customWidth="1"/>
    <col min="5" max="5" width="14.83203125" style="2613" customWidth="1"/>
    <col min="6" max="6" width="24.6640625" style="2613" customWidth="1"/>
    <col min="7" max="7" width="1.6640625" style="2613" customWidth="1"/>
    <col min="8" max="256" width="9.33203125" style="2613"/>
    <col min="257" max="257" width="1.6640625" style="2613" customWidth="1"/>
    <col min="258" max="258" width="24.6640625" style="2613" customWidth="1"/>
    <col min="259" max="259" width="14.83203125" style="2613" customWidth="1"/>
    <col min="260" max="260" width="20.6640625" style="2613" customWidth="1"/>
    <col min="261" max="261" width="14.83203125" style="2613" customWidth="1"/>
    <col min="262" max="262" width="24.6640625" style="2613" customWidth="1"/>
    <col min="263" max="263" width="1.6640625" style="2613" customWidth="1"/>
    <col min="264" max="512" width="9.33203125" style="2613"/>
    <col min="513" max="513" width="1.6640625" style="2613" customWidth="1"/>
    <col min="514" max="514" width="24.6640625" style="2613" customWidth="1"/>
    <col min="515" max="515" width="14.83203125" style="2613" customWidth="1"/>
    <col min="516" max="516" width="20.6640625" style="2613" customWidth="1"/>
    <col min="517" max="517" width="14.83203125" style="2613" customWidth="1"/>
    <col min="518" max="518" width="24.6640625" style="2613" customWidth="1"/>
    <col min="519" max="519" width="1.6640625" style="2613" customWidth="1"/>
    <col min="520" max="768" width="9.33203125" style="2613"/>
    <col min="769" max="769" width="1.6640625" style="2613" customWidth="1"/>
    <col min="770" max="770" width="24.6640625" style="2613" customWidth="1"/>
    <col min="771" max="771" width="14.83203125" style="2613" customWidth="1"/>
    <col min="772" max="772" width="20.6640625" style="2613" customWidth="1"/>
    <col min="773" max="773" width="14.83203125" style="2613" customWidth="1"/>
    <col min="774" max="774" width="24.6640625" style="2613" customWidth="1"/>
    <col min="775" max="775" width="1.6640625" style="2613" customWidth="1"/>
    <col min="776" max="1024" width="9.33203125" style="2613"/>
    <col min="1025" max="1025" width="1.6640625" style="2613" customWidth="1"/>
    <col min="1026" max="1026" width="24.6640625" style="2613" customWidth="1"/>
    <col min="1027" max="1027" width="14.83203125" style="2613" customWidth="1"/>
    <col min="1028" max="1028" width="20.6640625" style="2613" customWidth="1"/>
    <col min="1029" max="1029" width="14.83203125" style="2613" customWidth="1"/>
    <col min="1030" max="1030" width="24.6640625" style="2613" customWidth="1"/>
    <col min="1031" max="1031" width="1.6640625" style="2613" customWidth="1"/>
    <col min="1032" max="1280" width="9.33203125" style="2613"/>
    <col min="1281" max="1281" width="1.6640625" style="2613" customWidth="1"/>
    <col min="1282" max="1282" width="24.6640625" style="2613" customWidth="1"/>
    <col min="1283" max="1283" width="14.83203125" style="2613" customWidth="1"/>
    <col min="1284" max="1284" width="20.6640625" style="2613" customWidth="1"/>
    <col min="1285" max="1285" width="14.83203125" style="2613" customWidth="1"/>
    <col min="1286" max="1286" width="24.6640625" style="2613" customWidth="1"/>
    <col min="1287" max="1287" width="1.6640625" style="2613" customWidth="1"/>
    <col min="1288" max="1536" width="9.33203125" style="2613"/>
    <col min="1537" max="1537" width="1.6640625" style="2613" customWidth="1"/>
    <col min="1538" max="1538" width="24.6640625" style="2613" customWidth="1"/>
    <col min="1539" max="1539" width="14.83203125" style="2613" customWidth="1"/>
    <col min="1540" max="1540" width="20.6640625" style="2613" customWidth="1"/>
    <col min="1541" max="1541" width="14.83203125" style="2613" customWidth="1"/>
    <col min="1542" max="1542" width="24.6640625" style="2613" customWidth="1"/>
    <col min="1543" max="1543" width="1.6640625" style="2613" customWidth="1"/>
    <col min="1544" max="1792" width="9.33203125" style="2613"/>
    <col min="1793" max="1793" width="1.6640625" style="2613" customWidth="1"/>
    <col min="1794" max="1794" width="24.6640625" style="2613" customWidth="1"/>
    <col min="1795" max="1795" width="14.83203125" style="2613" customWidth="1"/>
    <col min="1796" max="1796" width="20.6640625" style="2613" customWidth="1"/>
    <col min="1797" max="1797" width="14.83203125" style="2613" customWidth="1"/>
    <col min="1798" max="1798" width="24.6640625" style="2613" customWidth="1"/>
    <col min="1799" max="1799" width="1.6640625" style="2613" customWidth="1"/>
    <col min="1800" max="2048" width="9.33203125" style="2613"/>
    <col min="2049" max="2049" width="1.6640625" style="2613" customWidth="1"/>
    <col min="2050" max="2050" width="24.6640625" style="2613" customWidth="1"/>
    <col min="2051" max="2051" width="14.83203125" style="2613" customWidth="1"/>
    <col min="2052" max="2052" width="20.6640625" style="2613" customWidth="1"/>
    <col min="2053" max="2053" width="14.83203125" style="2613" customWidth="1"/>
    <col min="2054" max="2054" width="24.6640625" style="2613" customWidth="1"/>
    <col min="2055" max="2055" width="1.6640625" style="2613" customWidth="1"/>
    <col min="2056" max="2304" width="9.33203125" style="2613"/>
    <col min="2305" max="2305" width="1.6640625" style="2613" customWidth="1"/>
    <col min="2306" max="2306" width="24.6640625" style="2613" customWidth="1"/>
    <col min="2307" max="2307" width="14.83203125" style="2613" customWidth="1"/>
    <col min="2308" max="2308" width="20.6640625" style="2613" customWidth="1"/>
    <col min="2309" max="2309" width="14.83203125" style="2613" customWidth="1"/>
    <col min="2310" max="2310" width="24.6640625" style="2613" customWidth="1"/>
    <col min="2311" max="2311" width="1.6640625" style="2613" customWidth="1"/>
    <col min="2312" max="2560" width="9.33203125" style="2613"/>
    <col min="2561" max="2561" width="1.6640625" style="2613" customWidth="1"/>
    <col min="2562" max="2562" width="24.6640625" style="2613" customWidth="1"/>
    <col min="2563" max="2563" width="14.83203125" style="2613" customWidth="1"/>
    <col min="2564" max="2564" width="20.6640625" style="2613" customWidth="1"/>
    <col min="2565" max="2565" width="14.83203125" style="2613" customWidth="1"/>
    <col min="2566" max="2566" width="24.6640625" style="2613" customWidth="1"/>
    <col min="2567" max="2567" width="1.6640625" style="2613" customWidth="1"/>
    <col min="2568" max="2816" width="9.33203125" style="2613"/>
    <col min="2817" max="2817" width="1.6640625" style="2613" customWidth="1"/>
    <col min="2818" max="2818" width="24.6640625" style="2613" customWidth="1"/>
    <col min="2819" max="2819" width="14.83203125" style="2613" customWidth="1"/>
    <col min="2820" max="2820" width="20.6640625" style="2613" customWidth="1"/>
    <col min="2821" max="2821" width="14.83203125" style="2613" customWidth="1"/>
    <col min="2822" max="2822" width="24.6640625" style="2613" customWidth="1"/>
    <col min="2823" max="2823" width="1.6640625" style="2613" customWidth="1"/>
    <col min="2824" max="3072" width="9.33203125" style="2613"/>
    <col min="3073" max="3073" width="1.6640625" style="2613" customWidth="1"/>
    <col min="3074" max="3074" width="24.6640625" style="2613" customWidth="1"/>
    <col min="3075" max="3075" width="14.83203125" style="2613" customWidth="1"/>
    <col min="3076" max="3076" width="20.6640625" style="2613" customWidth="1"/>
    <col min="3077" max="3077" width="14.83203125" style="2613" customWidth="1"/>
    <col min="3078" max="3078" width="24.6640625" style="2613" customWidth="1"/>
    <col min="3079" max="3079" width="1.6640625" style="2613" customWidth="1"/>
    <col min="3080" max="3328" width="9.33203125" style="2613"/>
    <col min="3329" max="3329" width="1.6640625" style="2613" customWidth="1"/>
    <col min="3330" max="3330" width="24.6640625" style="2613" customWidth="1"/>
    <col min="3331" max="3331" width="14.83203125" style="2613" customWidth="1"/>
    <col min="3332" max="3332" width="20.6640625" style="2613" customWidth="1"/>
    <col min="3333" max="3333" width="14.83203125" style="2613" customWidth="1"/>
    <col min="3334" max="3334" width="24.6640625" style="2613" customWidth="1"/>
    <col min="3335" max="3335" width="1.6640625" style="2613" customWidth="1"/>
    <col min="3336" max="3584" width="9.33203125" style="2613"/>
    <col min="3585" max="3585" width="1.6640625" style="2613" customWidth="1"/>
    <col min="3586" max="3586" width="24.6640625" style="2613" customWidth="1"/>
    <col min="3587" max="3587" width="14.83203125" style="2613" customWidth="1"/>
    <col min="3588" max="3588" width="20.6640625" style="2613" customWidth="1"/>
    <col min="3589" max="3589" width="14.83203125" style="2613" customWidth="1"/>
    <col min="3590" max="3590" width="24.6640625" style="2613" customWidth="1"/>
    <col min="3591" max="3591" width="1.6640625" style="2613" customWidth="1"/>
    <col min="3592" max="3840" width="9.33203125" style="2613"/>
    <col min="3841" max="3841" width="1.6640625" style="2613" customWidth="1"/>
    <col min="3842" max="3842" width="24.6640625" style="2613" customWidth="1"/>
    <col min="3843" max="3843" width="14.83203125" style="2613" customWidth="1"/>
    <col min="3844" max="3844" width="20.6640625" style="2613" customWidth="1"/>
    <col min="3845" max="3845" width="14.83203125" style="2613" customWidth="1"/>
    <col min="3846" max="3846" width="24.6640625" style="2613" customWidth="1"/>
    <col min="3847" max="3847" width="1.6640625" style="2613" customWidth="1"/>
    <col min="3848" max="4096" width="9.33203125" style="2613"/>
    <col min="4097" max="4097" width="1.6640625" style="2613" customWidth="1"/>
    <col min="4098" max="4098" width="24.6640625" style="2613" customWidth="1"/>
    <col min="4099" max="4099" width="14.83203125" style="2613" customWidth="1"/>
    <col min="4100" max="4100" width="20.6640625" style="2613" customWidth="1"/>
    <col min="4101" max="4101" width="14.83203125" style="2613" customWidth="1"/>
    <col min="4102" max="4102" width="24.6640625" style="2613" customWidth="1"/>
    <col min="4103" max="4103" width="1.6640625" style="2613" customWidth="1"/>
    <col min="4104" max="4352" width="9.33203125" style="2613"/>
    <col min="4353" max="4353" width="1.6640625" style="2613" customWidth="1"/>
    <col min="4354" max="4354" width="24.6640625" style="2613" customWidth="1"/>
    <col min="4355" max="4355" width="14.83203125" style="2613" customWidth="1"/>
    <col min="4356" max="4356" width="20.6640625" style="2613" customWidth="1"/>
    <col min="4357" max="4357" width="14.83203125" style="2613" customWidth="1"/>
    <col min="4358" max="4358" width="24.6640625" style="2613" customWidth="1"/>
    <col min="4359" max="4359" width="1.6640625" style="2613" customWidth="1"/>
    <col min="4360" max="4608" width="9.33203125" style="2613"/>
    <col min="4609" max="4609" width="1.6640625" style="2613" customWidth="1"/>
    <col min="4610" max="4610" width="24.6640625" style="2613" customWidth="1"/>
    <col min="4611" max="4611" width="14.83203125" style="2613" customWidth="1"/>
    <col min="4612" max="4612" width="20.6640625" style="2613" customWidth="1"/>
    <col min="4613" max="4613" width="14.83203125" style="2613" customWidth="1"/>
    <col min="4614" max="4614" width="24.6640625" style="2613" customWidth="1"/>
    <col min="4615" max="4615" width="1.6640625" style="2613" customWidth="1"/>
    <col min="4616" max="4864" width="9.33203125" style="2613"/>
    <col min="4865" max="4865" width="1.6640625" style="2613" customWidth="1"/>
    <col min="4866" max="4866" width="24.6640625" style="2613" customWidth="1"/>
    <col min="4867" max="4867" width="14.83203125" style="2613" customWidth="1"/>
    <col min="4868" max="4868" width="20.6640625" style="2613" customWidth="1"/>
    <col min="4869" max="4869" width="14.83203125" style="2613" customWidth="1"/>
    <col min="4870" max="4870" width="24.6640625" style="2613" customWidth="1"/>
    <col min="4871" max="4871" width="1.6640625" style="2613" customWidth="1"/>
    <col min="4872" max="5120" width="9.33203125" style="2613"/>
    <col min="5121" max="5121" width="1.6640625" style="2613" customWidth="1"/>
    <col min="5122" max="5122" width="24.6640625" style="2613" customWidth="1"/>
    <col min="5123" max="5123" width="14.83203125" style="2613" customWidth="1"/>
    <col min="5124" max="5124" width="20.6640625" style="2613" customWidth="1"/>
    <col min="5125" max="5125" width="14.83203125" style="2613" customWidth="1"/>
    <col min="5126" max="5126" width="24.6640625" style="2613" customWidth="1"/>
    <col min="5127" max="5127" width="1.6640625" style="2613" customWidth="1"/>
    <col min="5128" max="5376" width="9.33203125" style="2613"/>
    <col min="5377" max="5377" width="1.6640625" style="2613" customWidth="1"/>
    <col min="5378" max="5378" width="24.6640625" style="2613" customWidth="1"/>
    <col min="5379" max="5379" width="14.83203125" style="2613" customWidth="1"/>
    <col min="5380" max="5380" width="20.6640625" style="2613" customWidth="1"/>
    <col min="5381" max="5381" width="14.83203125" style="2613" customWidth="1"/>
    <col min="5382" max="5382" width="24.6640625" style="2613" customWidth="1"/>
    <col min="5383" max="5383" width="1.6640625" style="2613" customWidth="1"/>
    <col min="5384" max="5632" width="9.33203125" style="2613"/>
    <col min="5633" max="5633" width="1.6640625" style="2613" customWidth="1"/>
    <col min="5634" max="5634" width="24.6640625" style="2613" customWidth="1"/>
    <col min="5635" max="5635" width="14.83203125" style="2613" customWidth="1"/>
    <col min="5636" max="5636" width="20.6640625" style="2613" customWidth="1"/>
    <col min="5637" max="5637" width="14.83203125" style="2613" customWidth="1"/>
    <col min="5638" max="5638" width="24.6640625" style="2613" customWidth="1"/>
    <col min="5639" max="5639" width="1.6640625" style="2613" customWidth="1"/>
    <col min="5640" max="5888" width="9.33203125" style="2613"/>
    <col min="5889" max="5889" width="1.6640625" style="2613" customWidth="1"/>
    <col min="5890" max="5890" width="24.6640625" style="2613" customWidth="1"/>
    <col min="5891" max="5891" width="14.83203125" style="2613" customWidth="1"/>
    <col min="5892" max="5892" width="20.6640625" style="2613" customWidth="1"/>
    <col min="5893" max="5893" width="14.83203125" style="2613" customWidth="1"/>
    <col min="5894" max="5894" width="24.6640625" style="2613" customWidth="1"/>
    <col min="5895" max="5895" width="1.6640625" style="2613" customWidth="1"/>
    <col min="5896" max="6144" width="9.33203125" style="2613"/>
    <col min="6145" max="6145" width="1.6640625" style="2613" customWidth="1"/>
    <col min="6146" max="6146" width="24.6640625" style="2613" customWidth="1"/>
    <col min="6147" max="6147" width="14.83203125" style="2613" customWidth="1"/>
    <col min="6148" max="6148" width="20.6640625" style="2613" customWidth="1"/>
    <col min="6149" max="6149" width="14.83203125" style="2613" customWidth="1"/>
    <col min="6150" max="6150" width="24.6640625" style="2613" customWidth="1"/>
    <col min="6151" max="6151" width="1.6640625" style="2613" customWidth="1"/>
    <col min="6152" max="6400" width="9.33203125" style="2613"/>
    <col min="6401" max="6401" width="1.6640625" style="2613" customWidth="1"/>
    <col min="6402" max="6402" width="24.6640625" style="2613" customWidth="1"/>
    <col min="6403" max="6403" width="14.83203125" style="2613" customWidth="1"/>
    <col min="6404" max="6404" width="20.6640625" style="2613" customWidth="1"/>
    <col min="6405" max="6405" width="14.83203125" style="2613" customWidth="1"/>
    <col min="6406" max="6406" width="24.6640625" style="2613" customWidth="1"/>
    <col min="6407" max="6407" width="1.6640625" style="2613" customWidth="1"/>
    <col min="6408" max="6656" width="9.33203125" style="2613"/>
    <col min="6657" max="6657" width="1.6640625" style="2613" customWidth="1"/>
    <col min="6658" max="6658" width="24.6640625" style="2613" customWidth="1"/>
    <col min="6659" max="6659" width="14.83203125" style="2613" customWidth="1"/>
    <col min="6660" max="6660" width="20.6640625" style="2613" customWidth="1"/>
    <col min="6661" max="6661" width="14.83203125" style="2613" customWidth="1"/>
    <col min="6662" max="6662" width="24.6640625" style="2613" customWidth="1"/>
    <col min="6663" max="6663" width="1.6640625" style="2613" customWidth="1"/>
    <col min="6664" max="6912" width="9.33203125" style="2613"/>
    <col min="6913" max="6913" width="1.6640625" style="2613" customWidth="1"/>
    <col min="6914" max="6914" width="24.6640625" style="2613" customWidth="1"/>
    <col min="6915" max="6915" width="14.83203125" style="2613" customWidth="1"/>
    <col min="6916" max="6916" width="20.6640625" style="2613" customWidth="1"/>
    <col min="6917" max="6917" width="14.83203125" style="2613" customWidth="1"/>
    <col min="6918" max="6918" width="24.6640625" style="2613" customWidth="1"/>
    <col min="6919" max="6919" width="1.6640625" style="2613" customWidth="1"/>
    <col min="6920" max="7168" width="9.33203125" style="2613"/>
    <col min="7169" max="7169" width="1.6640625" style="2613" customWidth="1"/>
    <col min="7170" max="7170" width="24.6640625" style="2613" customWidth="1"/>
    <col min="7171" max="7171" width="14.83203125" style="2613" customWidth="1"/>
    <col min="7172" max="7172" width="20.6640625" style="2613" customWidth="1"/>
    <col min="7173" max="7173" width="14.83203125" style="2613" customWidth="1"/>
    <col min="7174" max="7174" width="24.6640625" style="2613" customWidth="1"/>
    <col min="7175" max="7175" width="1.6640625" style="2613" customWidth="1"/>
    <col min="7176" max="7424" width="9.33203125" style="2613"/>
    <col min="7425" max="7425" width="1.6640625" style="2613" customWidth="1"/>
    <col min="7426" max="7426" width="24.6640625" style="2613" customWidth="1"/>
    <col min="7427" max="7427" width="14.83203125" style="2613" customWidth="1"/>
    <col min="7428" max="7428" width="20.6640625" style="2613" customWidth="1"/>
    <col min="7429" max="7429" width="14.83203125" style="2613" customWidth="1"/>
    <col min="7430" max="7430" width="24.6640625" style="2613" customWidth="1"/>
    <col min="7431" max="7431" width="1.6640625" style="2613" customWidth="1"/>
    <col min="7432" max="7680" width="9.33203125" style="2613"/>
    <col min="7681" max="7681" width="1.6640625" style="2613" customWidth="1"/>
    <col min="7682" max="7682" width="24.6640625" style="2613" customWidth="1"/>
    <col min="7683" max="7683" width="14.83203125" style="2613" customWidth="1"/>
    <col min="7684" max="7684" width="20.6640625" style="2613" customWidth="1"/>
    <col min="7685" max="7685" width="14.83203125" style="2613" customWidth="1"/>
    <col min="7686" max="7686" width="24.6640625" style="2613" customWidth="1"/>
    <col min="7687" max="7687" width="1.6640625" style="2613" customWidth="1"/>
    <col min="7688" max="7936" width="9.33203125" style="2613"/>
    <col min="7937" max="7937" width="1.6640625" style="2613" customWidth="1"/>
    <col min="7938" max="7938" width="24.6640625" style="2613" customWidth="1"/>
    <col min="7939" max="7939" width="14.83203125" style="2613" customWidth="1"/>
    <col min="7940" max="7940" width="20.6640625" style="2613" customWidth="1"/>
    <col min="7941" max="7941" width="14.83203125" style="2613" customWidth="1"/>
    <col min="7942" max="7942" width="24.6640625" style="2613" customWidth="1"/>
    <col min="7943" max="7943" width="1.6640625" style="2613" customWidth="1"/>
    <col min="7944" max="8192" width="9.33203125" style="2613"/>
    <col min="8193" max="8193" width="1.6640625" style="2613" customWidth="1"/>
    <col min="8194" max="8194" width="24.6640625" style="2613" customWidth="1"/>
    <col min="8195" max="8195" width="14.83203125" style="2613" customWidth="1"/>
    <col min="8196" max="8196" width="20.6640625" style="2613" customWidth="1"/>
    <col min="8197" max="8197" width="14.83203125" style="2613" customWidth="1"/>
    <col min="8198" max="8198" width="24.6640625" style="2613" customWidth="1"/>
    <col min="8199" max="8199" width="1.6640625" style="2613" customWidth="1"/>
    <col min="8200" max="8448" width="9.33203125" style="2613"/>
    <col min="8449" max="8449" width="1.6640625" style="2613" customWidth="1"/>
    <col min="8450" max="8450" width="24.6640625" style="2613" customWidth="1"/>
    <col min="8451" max="8451" width="14.83203125" style="2613" customWidth="1"/>
    <col min="8452" max="8452" width="20.6640625" style="2613" customWidth="1"/>
    <col min="8453" max="8453" width="14.83203125" style="2613" customWidth="1"/>
    <col min="8454" max="8454" width="24.6640625" style="2613" customWidth="1"/>
    <col min="8455" max="8455" width="1.6640625" style="2613" customWidth="1"/>
    <col min="8456" max="8704" width="9.33203125" style="2613"/>
    <col min="8705" max="8705" width="1.6640625" style="2613" customWidth="1"/>
    <col min="8706" max="8706" width="24.6640625" style="2613" customWidth="1"/>
    <col min="8707" max="8707" width="14.83203125" style="2613" customWidth="1"/>
    <col min="8708" max="8708" width="20.6640625" style="2613" customWidth="1"/>
    <col min="8709" max="8709" width="14.83203125" style="2613" customWidth="1"/>
    <col min="8710" max="8710" width="24.6640625" style="2613" customWidth="1"/>
    <col min="8711" max="8711" width="1.6640625" style="2613" customWidth="1"/>
    <col min="8712" max="8960" width="9.33203125" style="2613"/>
    <col min="8961" max="8961" width="1.6640625" style="2613" customWidth="1"/>
    <col min="8962" max="8962" width="24.6640625" style="2613" customWidth="1"/>
    <col min="8963" max="8963" width="14.83203125" style="2613" customWidth="1"/>
    <col min="8964" max="8964" width="20.6640625" style="2613" customWidth="1"/>
    <col min="8965" max="8965" width="14.83203125" style="2613" customWidth="1"/>
    <col min="8966" max="8966" width="24.6640625" style="2613" customWidth="1"/>
    <col min="8967" max="8967" width="1.6640625" style="2613" customWidth="1"/>
    <col min="8968" max="9216" width="9.33203125" style="2613"/>
    <col min="9217" max="9217" width="1.6640625" style="2613" customWidth="1"/>
    <col min="9218" max="9218" width="24.6640625" style="2613" customWidth="1"/>
    <col min="9219" max="9219" width="14.83203125" style="2613" customWidth="1"/>
    <col min="9220" max="9220" width="20.6640625" style="2613" customWidth="1"/>
    <col min="9221" max="9221" width="14.83203125" style="2613" customWidth="1"/>
    <col min="9222" max="9222" width="24.6640625" style="2613" customWidth="1"/>
    <col min="9223" max="9223" width="1.6640625" style="2613" customWidth="1"/>
    <col min="9224" max="9472" width="9.33203125" style="2613"/>
    <col min="9473" max="9473" width="1.6640625" style="2613" customWidth="1"/>
    <col min="9474" max="9474" width="24.6640625" style="2613" customWidth="1"/>
    <col min="9475" max="9475" width="14.83203125" style="2613" customWidth="1"/>
    <col min="9476" max="9476" width="20.6640625" style="2613" customWidth="1"/>
    <col min="9477" max="9477" width="14.83203125" style="2613" customWidth="1"/>
    <col min="9478" max="9478" width="24.6640625" style="2613" customWidth="1"/>
    <col min="9479" max="9479" width="1.6640625" style="2613" customWidth="1"/>
    <col min="9480" max="9728" width="9.33203125" style="2613"/>
    <col min="9729" max="9729" width="1.6640625" style="2613" customWidth="1"/>
    <col min="9730" max="9730" width="24.6640625" style="2613" customWidth="1"/>
    <col min="9731" max="9731" width="14.83203125" style="2613" customWidth="1"/>
    <col min="9732" max="9732" width="20.6640625" style="2613" customWidth="1"/>
    <col min="9733" max="9733" width="14.83203125" style="2613" customWidth="1"/>
    <col min="9734" max="9734" width="24.6640625" style="2613" customWidth="1"/>
    <col min="9735" max="9735" width="1.6640625" style="2613" customWidth="1"/>
    <col min="9736" max="9984" width="9.33203125" style="2613"/>
    <col min="9985" max="9985" width="1.6640625" style="2613" customWidth="1"/>
    <col min="9986" max="9986" width="24.6640625" style="2613" customWidth="1"/>
    <col min="9987" max="9987" width="14.83203125" style="2613" customWidth="1"/>
    <col min="9988" max="9988" width="20.6640625" style="2613" customWidth="1"/>
    <col min="9989" max="9989" width="14.83203125" style="2613" customWidth="1"/>
    <col min="9990" max="9990" width="24.6640625" style="2613" customWidth="1"/>
    <col min="9991" max="9991" width="1.6640625" style="2613" customWidth="1"/>
    <col min="9992" max="10240" width="9.33203125" style="2613"/>
    <col min="10241" max="10241" width="1.6640625" style="2613" customWidth="1"/>
    <col min="10242" max="10242" width="24.6640625" style="2613" customWidth="1"/>
    <col min="10243" max="10243" width="14.83203125" style="2613" customWidth="1"/>
    <col min="10244" max="10244" width="20.6640625" style="2613" customWidth="1"/>
    <col min="10245" max="10245" width="14.83203125" style="2613" customWidth="1"/>
    <col min="10246" max="10246" width="24.6640625" style="2613" customWidth="1"/>
    <col min="10247" max="10247" width="1.6640625" style="2613" customWidth="1"/>
    <col min="10248" max="10496" width="9.33203125" style="2613"/>
    <col min="10497" max="10497" width="1.6640625" style="2613" customWidth="1"/>
    <col min="10498" max="10498" width="24.6640625" style="2613" customWidth="1"/>
    <col min="10499" max="10499" width="14.83203125" style="2613" customWidth="1"/>
    <col min="10500" max="10500" width="20.6640625" style="2613" customWidth="1"/>
    <col min="10501" max="10501" width="14.83203125" style="2613" customWidth="1"/>
    <col min="10502" max="10502" width="24.6640625" style="2613" customWidth="1"/>
    <col min="10503" max="10503" width="1.6640625" style="2613" customWidth="1"/>
    <col min="10504" max="10752" width="9.33203125" style="2613"/>
    <col min="10753" max="10753" width="1.6640625" style="2613" customWidth="1"/>
    <col min="10754" max="10754" width="24.6640625" style="2613" customWidth="1"/>
    <col min="10755" max="10755" width="14.83203125" style="2613" customWidth="1"/>
    <col min="10756" max="10756" width="20.6640625" style="2613" customWidth="1"/>
    <col min="10757" max="10757" width="14.83203125" style="2613" customWidth="1"/>
    <col min="10758" max="10758" width="24.6640625" style="2613" customWidth="1"/>
    <col min="10759" max="10759" width="1.6640625" style="2613" customWidth="1"/>
    <col min="10760" max="11008" width="9.33203125" style="2613"/>
    <col min="11009" max="11009" width="1.6640625" style="2613" customWidth="1"/>
    <col min="11010" max="11010" width="24.6640625" style="2613" customWidth="1"/>
    <col min="11011" max="11011" width="14.83203125" style="2613" customWidth="1"/>
    <col min="11012" max="11012" width="20.6640625" style="2613" customWidth="1"/>
    <col min="11013" max="11013" width="14.83203125" style="2613" customWidth="1"/>
    <col min="11014" max="11014" width="24.6640625" style="2613" customWidth="1"/>
    <col min="11015" max="11015" width="1.6640625" style="2613" customWidth="1"/>
    <col min="11016" max="11264" width="9.33203125" style="2613"/>
    <col min="11265" max="11265" width="1.6640625" style="2613" customWidth="1"/>
    <col min="11266" max="11266" width="24.6640625" style="2613" customWidth="1"/>
    <col min="11267" max="11267" width="14.83203125" style="2613" customWidth="1"/>
    <col min="11268" max="11268" width="20.6640625" style="2613" customWidth="1"/>
    <col min="11269" max="11269" width="14.83203125" style="2613" customWidth="1"/>
    <col min="11270" max="11270" width="24.6640625" style="2613" customWidth="1"/>
    <col min="11271" max="11271" width="1.6640625" style="2613" customWidth="1"/>
    <col min="11272" max="11520" width="9.33203125" style="2613"/>
    <col min="11521" max="11521" width="1.6640625" style="2613" customWidth="1"/>
    <col min="11522" max="11522" width="24.6640625" style="2613" customWidth="1"/>
    <col min="11523" max="11523" width="14.83203125" style="2613" customWidth="1"/>
    <col min="11524" max="11524" width="20.6640625" style="2613" customWidth="1"/>
    <col min="11525" max="11525" width="14.83203125" style="2613" customWidth="1"/>
    <col min="11526" max="11526" width="24.6640625" style="2613" customWidth="1"/>
    <col min="11527" max="11527" width="1.6640625" style="2613" customWidth="1"/>
    <col min="11528" max="11776" width="9.33203125" style="2613"/>
    <col min="11777" max="11777" width="1.6640625" style="2613" customWidth="1"/>
    <col min="11778" max="11778" width="24.6640625" style="2613" customWidth="1"/>
    <col min="11779" max="11779" width="14.83203125" style="2613" customWidth="1"/>
    <col min="11780" max="11780" width="20.6640625" style="2613" customWidth="1"/>
    <col min="11781" max="11781" width="14.83203125" style="2613" customWidth="1"/>
    <col min="11782" max="11782" width="24.6640625" style="2613" customWidth="1"/>
    <col min="11783" max="11783" width="1.6640625" style="2613" customWidth="1"/>
    <col min="11784" max="12032" width="9.33203125" style="2613"/>
    <col min="12033" max="12033" width="1.6640625" style="2613" customWidth="1"/>
    <col min="12034" max="12034" width="24.6640625" style="2613" customWidth="1"/>
    <col min="12035" max="12035" width="14.83203125" style="2613" customWidth="1"/>
    <col min="12036" max="12036" width="20.6640625" style="2613" customWidth="1"/>
    <col min="12037" max="12037" width="14.83203125" style="2613" customWidth="1"/>
    <col min="12038" max="12038" width="24.6640625" style="2613" customWidth="1"/>
    <col min="12039" max="12039" width="1.6640625" style="2613" customWidth="1"/>
    <col min="12040" max="12288" width="9.33203125" style="2613"/>
    <col min="12289" max="12289" width="1.6640625" style="2613" customWidth="1"/>
    <col min="12290" max="12290" width="24.6640625" style="2613" customWidth="1"/>
    <col min="12291" max="12291" width="14.83203125" style="2613" customWidth="1"/>
    <col min="12292" max="12292" width="20.6640625" style="2613" customWidth="1"/>
    <col min="12293" max="12293" width="14.83203125" style="2613" customWidth="1"/>
    <col min="12294" max="12294" width="24.6640625" style="2613" customWidth="1"/>
    <col min="12295" max="12295" width="1.6640625" style="2613" customWidth="1"/>
    <col min="12296" max="12544" width="9.33203125" style="2613"/>
    <col min="12545" max="12545" width="1.6640625" style="2613" customWidth="1"/>
    <col min="12546" max="12546" width="24.6640625" style="2613" customWidth="1"/>
    <col min="12547" max="12547" width="14.83203125" style="2613" customWidth="1"/>
    <col min="12548" max="12548" width="20.6640625" style="2613" customWidth="1"/>
    <col min="12549" max="12549" width="14.83203125" style="2613" customWidth="1"/>
    <col min="12550" max="12550" width="24.6640625" style="2613" customWidth="1"/>
    <col min="12551" max="12551" width="1.6640625" style="2613" customWidth="1"/>
    <col min="12552" max="12800" width="9.33203125" style="2613"/>
    <col min="12801" max="12801" width="1.6640625" style="2613" customWidth="1"/>
    <col min="12802" max="12802" width="24.6640625" style="2613" customWidth="1"/>
    <col min="12803" max="12803" width="14.83203125" style="2613" customWidth="1"/>
    <col min="12804" max="12804" width="20.6640625" style="2613" customWidth="1"/>
    <col min="12805" max="12805" width="14.83203125" style="2613" customWidth="1"/>
    <col min="12806" max="12806" width="24.6640625" style="2613" customWidth="1"/>
    <col min="12807" max="12807" width="1.6640625" style="2613" customWidth="1"/>
    <col min="12808" max="13056" width="9.33203125" style="2613"/>
    <col min="13057" max="13057" width="1.6640625" style="2613" customWidth="1"/>
    <col min="13058" max="13058" width="24.6640625" style="2613" customWidth="1"/>
    <col min="13059" max="13059" width="14.83203125" style="2613" customWidth="1"/>
    <col min="13060" max="13060" width="20.6640625" style="2613" customWidth="1"/>
    <col min="13061" max="13061" width="14.83203125" style="2613" customWidth="1"/>
    <col min="13062" max="13062" width="24.6640625" style="2613" customWidth="1"/>
    <col min="13063" max="13063" width="1.6640625" style="2613" customWidth="1"/>
    <col min="13064" max="13312" width="9.33203125" style="2613"/>
    <col min="13313" max="13313" width="1.6640625" style="2613" customWidth="1"/>
    <col min="13314" max="13314" width="24.6640625" style="2613" customWidth="1"/>
    <col min="13315" max="13315" width="14.83203125" style="2613" customWidth="1"/>
    <col min="13316" max="13316" width="20.6640625" style="2613" customWidth="1"/>
    <col min="13317" max="13317" width="14.83203125" style="2613" customWidth="1"/>
    <col min="13318" max="13318" width="24.6640625" style="2613" customWidth="1"/>
    <col min="13319" max="13319" width="1.6640625" style="2613" customWidth="1"/>
    <col min="13320" max="13568" width="9.33203125" style="2613"/>
    <col min="13569" max="13569" width="1.6640625" style="2613" customWidth="1"/>
    <col min="13570" max="13570" width="24.6640625" style="2613" customWidth="1"/>
    <col min="13571" max="13571" width="14.83203125" style="2613" customWidth="1"/>
    <col min="13572" max="13572" width="20.6640625" style="2613" customWidth="1"/>
    <col min="13573" max="13573" width="14.83203125" style="2613" customWidth="1"/>
    <col min="13574" max="13574" width="24.6640625" style="2613" customWidth="1"/>
    <col min="13575" max="13575" width="1.6640625" style="2613" customWidth="1"/>
    <col min="13576" max="13824" width="9.33203125" style="2613"/>
    <col min="13825" max="13825" width="1.6640625" style="2613" customWidth="1"/>
    <col min="13826" max="13826" width="24.6640625" style="2613" customWidth="1"/>
    <col min="13827" max="13827" width="14.83203125" style="2613" customWidth="1"/>
    <col min="13828" max="13828" width="20.6640625" style="2613" customWidth="1"/>
    <col min="13829" max="13829" width="14.83203125" style="2613" customWidth="1"/>
    <col min="13830" max="13830" width="24.6640625" style="2613" customWidth="1"/>
    <col min="13831" max="13831" width="1.6640625" style="2613" customWidth="1"/>
    <col min="13832" max="14080" width="9.33203125" style="2613"/>
    <col min="14081" max="14081" width="1.6640625" style="2613" customWidth="1"/>
    <col min="14082" max="14082" width="24.6640625" style="2613" customWidth="1"/>
    <col min="14083" max="14083" width="14.83203125" style="2613" customWidth="1"/>
    <col min="14084" max="14084" width="20.6640625" style="2613" customWidth="1"/>
    <col min="14085" max="14085" width="14.83203125" style="2613" customWidth="1"/>
    <col min="14086" max="14086" width="24.6640625" style="2613" customWidth="1"/>
    <col min="14087" max="14087" width="1.6640625" style="2613" customWidth="1"/>
    <col min="14088" max="14336" width="9.33203125" style="2613"/>
    <col min="14337" max="14337" width="1.6640625" style="2613" customWidth="1"/>
    <col min="14338" max="14338" width="24.6640625" style="2613" customWidth="1"/>
    <col min="14339" max="14339" width="14.83203125" style="2613" customWidth="1"/>
    <col min="14340" max="14340" width="20.6640625" style="2613" customWidth="1"/>
    <col min="14341" max="14341" width="14.83203125" style="2613" customWidth="1"/>
    <col min="14342" max="14342" width="24.6640625" style="2613" customWidth="1"/>
    <col min="14343" max="14343" width="1.6640625" style="2613" customWidth="1"/>
    <col min="14344" max="14592" width="9.33203125" style="2613"/>
    <col min="14593" max="14593" width="1.6640625" style="2613" customWidth="1"/>
    <col min="14594" max="14594" width="24.6640625" style="2613" customWidth="1"/>
    <col min="14595" max="14595" width="14.83203125" style="2613" customWidth="1"/>
    <col min="14596" max="14596" width="20.6640625" style="2613" customWidth="1"/>
    <col min="14597" max="14597" width="14.83203125" style="2613" customWidth="1"/>
    <col min="14598" max="14598" width="24.6640625" style="2613" customWidth="1"/>
    <col min="14599" max="14599" width="1.6640625" style="2613" customWidth="1"/>
    <col min="14600" max="14848" width="9.33203125" style="2613"/>
    <col min="14849" max="14849" width="1.6640625" style="2613" customWidth="1"/>
    <col min="14850" max="14850" width="24.6640625" style="2613" customWidth="1"/>
    <col min="14851" max="14851" width="14.83203125" style="2613" customWidth="1"/>
    <col min="14852" max="14852" width="20.6640625" style="2613" customWidth="1"/>
    <col min="14853" max="14853" width="14.83203125" style="2613" customWidth="1"/>
    <col min="14854" max="14854" width="24.6640625" style="2613" customWidth="1"/>
    <col min="14855" max="14855" width="1.6640625" style="2613" customWidth="1"/>
    <col min="14856" max="15104" width="9.33203125" style="2613"/>
    <col min="15105" max="15105" width="1.6640625" style="2613" customWidth="1"/>
    <col min="15106" max="15106" width="24.6640625" style="2613" customWidth="1"/>
    <col min="15107" max="15107" width="14.83203125" style="2613" customWidth="1"/>
    <col min="15108" max="15108" width="20.6640625" style="2613" customWidth="1"/>
    <col min="15109" max="15109" width="14.83203125" style="2613" customWidth="1"/>
    <col min="15110" max="15110" width="24.6640625" style="2613" customWidth="1"/>
    <col min="15111" max="15111" width="1.6640625" style="2613" customWidth="1"/>
    <col min="15112" max="15360" width="9.33203125" style="2613"/>
    <col min="15361" max="15361" width="1.6640625" style="2613" customWidth="1"/>
    <col min="15362" max="15362" width="24.6640625" style="2613" customWidth="1"/>
    <col min="15363" max="15363" width="14.83203125" style="2613" customWidth="1"/>
    <col min="15364" max="15364" width="20.6640625" style="2613" customWidth="1"/>
    <col min="15365" max="15365" width="14.83203125" style="2613" customWidth="1"/>
    <col min="15366" max="15366" width="24.6640625" style="2613" customWidth="1"/>
    <col min="15367" max="15367" width="1.6640625" style="2613" customWidth="1"/>
    <col min="15368" max="15616" width="9.33203125" style="2613"/>
    <col min="15617" max="15617" width="1.6640625" style="2613" customWidth="1"/>
    <col min="15618" max="15618" width="24.6640625" style="2613" customWidth="1"/>
    <col min="15619" max="15619" width="14.83203125" style="2613" customWidth="1"/>
    <col min="15620" max="15620" width="20.6640625" style="2613" customWidth="1"/>
    <col min="15621" max="15621" width="14.83203125" style="2613" customWidth="1"/>
    <col min="15622" max="15622" width="24.6640625" style="2613" customWidth="1"/>
    <col min="15623" max="15623" width="1.6640625" style="2613" customWidth="1"/>
    <col min="15624" max="15872" width="9.33203125" style="2613"/>
    <col min="15873" max="15873" width="1.6640625" style="2613" customWidth="1"/>
    <col min="15874" max="15874" width="24.6640625" style="2613" customWidth="1"/>
    <col min="15875" max="15875" width="14.83203125" style="2613" customWidth="1"/>
    <col min="15876" max="15876" width="20.6640625" style="2613" customWidth="1"/>
    <col min="15877" max="15877" width="14.83203125" style="2613" customWidth="1"/>
    <col min="15878" max="15878" width="24.6640625" style="2613" customWidth="1"/>
    <col min="15879" max="15879" width="1.6640625" style="2613" customWidth="1"/>
    <col min="15880" max="16128" width="9.33203125" style="2613"/>
    <col min="16129" max="16129" width="1.6640625" style="2613" customWidth="1"/>
    <col min="16130" max="16130" width="24.6640625" style="2613" customWidth="1"/>
    <col min="16131" max="16131" width="14.83203125" style="2613" customWidth="1"/>
    <col min="16132" max="16132" width="20.6640625" style="2613" customWidth="1"/>
    <col min="16133" max="16133" width="14.83203125" style="2613" customWidth="1"/>
    <col min="16134" max="16134" width="24.6640625" style="2613" customWidth="1"/>
    <col min="16135" max="16135" width="1.6640625" style="2613" customWidth="1"/>
    <col min="16136" max="16384" width="9.33203125" style="2613"/>
  </cols>
  <sheetData>
    <row r="1" spans="1:8" ht="15.95" customHeight="1" x14ac:dyDescent="0.25">
      <c r="B1" s="2671" t="s">
        <v>1960</v>
      </c>
      <c r="C1" s="2672"/>
      <c r="D1" s="2672"/>
      <c r="E1" s="2672"/>
      <c r="F1" s="2673"/>
    </row>
    <row r="2" spans="1:8" ht="15.95" customHeight="1" x14ac:dyDescent="0.25">
      <c r="B2" s="2674" t="s">
        <v>1981</v>
      </c>
      <c r="C2" s="2672"/>
      <c r="D2" s="2672"/>
      <c r="E2" s="2672"/>
      <c r="F2" s="2673"/>
    </row>
    <row r="3" spans="1:8" ht="17.100000000000001" customHeight="1" x14ac:dyDescent="0.25">
      <c r="A3" s="2675"/>
      <c r="B3" s="2674"/>
      <c r="C3" s="2672"/>
      <c r="D3" s="2672"/>
      <c r="E3" s="2672"/>
      <c r="F3" s="2673"/>
    </row>
    <row r="4" spans="1:8" ht="15" customHeight="1" x14ac:dyDescent="0.2">
      <c r="B4" s="2676" t="s">
        <v>1982</v>
      </c>
      <c r="C4" s="2677"/>
      <c r="D4" s="2677"/>
      <c r="E4" s="2677"/>
      <c r="F4" s="2673"/>
    </row>
    <row r="5" spans="1:8" ht="15" customHeight="1" x14ac:dyDescent="0.2">
      <c r="B5" s="2677" t="s">
        <v>1983</v>
      </c>
      <c r="C5" s="2677"/>
      <c r="D5" s="2677"/>
      <c r="E5" s="2677"/>
      <c r="F5" s="2673"/>
    </row>
    <row r="6" spans="1:8" ht="15" customHeight="1" x14ac:dyDescent="0.2">
      <c r="B6" s="2678"/>
      <c r="C6" s="2679"/>
      <c r="D6" s="2679"/>
      <c r="E6" s="2679"/>
      <c r="F6" s="2680"/>
    </row>
    <row r="7" spans="1:8" ht="5.0999999999999996" customHeight="1" x14ac:dyDescent="0.2">
      <c r="A7" s="2681"/>
      <c r="B7" s="2682"/>
      <c r="C7" s="2683"/>
      <c r="D7" s="2684"/>
      <c r="E7" s="2685"/>
      <c r="F7" s="2686"/>
    </row>
    <row r="8" spans="1:8" ht="13.5" customHeight="1" x14ac:dyDescent="0.2">
      <c r="A8" s="2633"/>
      <c r="B8" s="2687"/>
      <c r="C8" s="2688" t="s">
        <v>1964</v>
      </c>
      <c r="D8" s="2689"/>
      <c r="E8" s="2688" t="s">
        <v>1965</v>
      </c>
      <c r="F8" s="2690"/>
    </row>
    <row r="9" spans="1:8" ht="13.5" customHeight="1" x14ac:dyDescent="0.2">
      <c r="A9" s="2633"/>
      <c r="B9" s="2687" t="s">
        <v>1966</v>
      </c>
      <c r="C9" s="2691" t="s">
        <v>1967</v>
      </c>
      <c r="D9" s="2692"/>
      <c r="E9" s="2691" t="s">
        <v>1968</v>
      </c>
      <c r="F9" s="2693"/>
    </row>
    <row r="10" spans="1:8" ht="5.0999999999999996" customHeight="1" x14ac:dyDescent="0.2">
      <c r="A10" s="2633"/>
      <c r="B10" s="2687"/>
      <c r="C10" s="2694"/>
      <c r="D10" s="2695"/>
      <c r="E10" s="2696"/>
      <c r="F10" s="2697"/>
    </row>
    <row r="11" spans="1:8" ht="5.0999999999999996" customHeight="1" x14ac:dyDescent="0.2">
      <c r="A11" s="2633"/>
      <c r="B11" s="2634"/>
      <c r="C11" s="2698"/>
      <c r="D11" s="2699"/>
      <c r="E11" s="2698"/>
      <c r="F11" s="2700"/>
      <c r="H11" s="2701"/>
    </row>
    <row r="12" spans="1:8" ht="13.5" customHeight="1" x14ac:dyDescent="0.2">
      <c r="A12" s="2633"/>
      <c r="B12" s="2687" t="s">
        <v>1969</v>
      </c>
      <c r="C12" s="2702" t="s">
        <v>1970</v>
      </c>
      <c r="D12" s="2702" t="s">
        <v>1971</v>
      </c>
      <c r="E12" s="2702" t="s">
        <v>1970</v>
      </c>
      <c r="F12" s="2636" t="s">
        <v>1971</v>
      </c>
    </row>
    <row r="13" spans="1:8" ht="13.5" customHeight="1" x14ac:dyDescent="0.2">
      <c r="A13" s="2633"/>
      <c r="B13" s="2634"/>
      <c r="C13" s="2635" t="s">
        <v>141</v>
      </c>
      <c r="D13" s="2635" t="s">
        <v>1972</v>
      </c>
      <c r="E13" s="2635" t="s">
        <v>141</v>
      </c>
      <c r="F13" s="2636" t="s">
        <v>1972</v>
      </c>
    </row>
    <row r="14" spans="1:8" ht="13.5" customHeight="1" x14ac:dyDescent="0.2">
      <c r="A14" s="2633"/>
      <c r="B14" s="2634"/>
      <c r="C14" s="2635" t="s">
        <v>1973</v>
      </c>
      <c r="D14" s="2635" t="s">
        <v>1974</v>
      </c>
      <c r="E14" s="2635" t="s">
        <v>1973</v>
      </c>
      <c r="F14" s="2636" t="s">
        <v>1974</v>
      </c>
    </row>
    <row r="15" spans="1:8" ht="5.0999999999999996" customHeight="1" thickBot="1" x14ac:dyDescent="0.25">
      <c r="A15" s="2703"/>
      <c r="B15" s="2704"/>
      <c r="C15" s="2705"/>
      <c r="D15" s="2705"/>
      <c r="E15" s="2705"/>
      <c r="F15" s="2706"/>
    </row>
    <row r="16" spans="1:8" ht="5.0999999999999996" customHeight="1" x14ac:dyDescent="0.2">
      <c r="A16" s="2633"/>
      <c r="B16" s="2634"/>
      <c r="C16" s="2635"/>
      <c r="D16" s="2635"/>
      <c r="E16" s="2635"/>
      <c r="F16" s="2636"/>
    </row>
    <row r="17" spans="1:13" ht="14.1" customHeight="1" x14ac:dyDescent="0.2">
      <c r="A17" s="2633"/>
      <c r="B17" s="2707" t="s">
        <v>242</v>
      </c>
      <c r="C17" s="2708">
        <v>110</v>
      </c>
      <c r="D17" s="2708">
        <v>34300.959999999999</v>
      </c>
      <c r="E17" s="2709">
        <v>101</v>
      </c>
      <c r="F17" s="2710">
        <v>29299.149999999998</v>
      </c>
    </row>
    <row r="18" spans="1:13" ht="14.1" customHeight="1" x14ac:dyDescent="0.2">
      <c r="A18" s="2633"/>
      <c r="B18" s="2707" t="s">
        <v>243</v>
      </c>
      <c r="C18" s="2708">
        <v>51</v>
      </c>
      <c r="D18" s="2708">
        <v>2750</v>
      </c>
      <c r="E18" s="2709">
        <v>46</v>
      </c>
      <c r="F18" s="2710">
        <v>2500</v>
      </c>
    </row>
    <row r="19" spans="1:13" ht="14.1" customHeight="1" x14ac:dyDescent="0.2">
      <c r="A19" s="2633"/>
      <c r="B19" s="2707" t="s">
        <v>244</v>
      </c>
      <c r="C19" s="2708">
        <v>19</v>
      </c>
      <c r="D19" s="2708">
        <v>1230</v>
      </c>
      <c r="E19" s="2709">
        <v>19</v>
      </c>
      <c r="F19" s="2710">
        <v>1230</v>
      </c>
    </row>
    <row r="20" spans="1:13" ht="14.1" customHeight="1" x14ac:dyDescent="0.2">
      <c r="A20" s="2633"/>
      <c r="B20" s="2707" t="s">
        <v>245</v>
      </c>
      <c r="C20" s="2708">
        <v>20</v>
      </c>
      <c r="D20" s="2708">
        <v>2460</v>
      </c>
      <c r="E20" s="2709">
        <v>19</v>
      </c>
      <c r="F20" s="2710">
        <v>2440</v>
      </c>
    </row>
    <row r="21" spans="1:13" ht="14.1" customHeight="1" x14ac:dyDescent="0.2">
      <c r="A21" s="2633"/>
      <c r="B21" s="2707" t="s">
        <v>246</v>
      </c>
      <c r="C21" s="2708">
        <v>90</v>
      </c>
      <c r="D21" s="2708">
        <v>30300</v>
      </c>
      <c r="E21" s="2709">
        <v>86</v>
      </c>
      <c r="F21" s="2710">
        <v>29946</v>
      </c>
    </row>
    <row r="22" spans="1:13" ht="14.1" customHeight="1" x14ac:dyDescent="0.2">
      <c r="A22" s="2633"/>
      <c r="B22" s="2707" t="s">
        <v>247</v>
      </c>
      <c r="C22" s="2708">
        <v>82</v>
      </c>
      <c r="D22" s="2708">
        <v>14325</v>
      </c>
      <c r="E22" s="2709">
        <v>78</v>
      </c>
      <c r="F22" s="2710">
        <v>13945</v>
      </c>
    </row>
    <row r="23" spans="1:13" ht="14.1" customHeight="1" x14ac:dyDescent="0.2">
      <c r="A23" s="2633"/>
      <c r="B23" s="2707" t="s">
        <v>248</v>
      </c>
      <c r="C23" s="2708">
        <v>21</v>
      </c>
      <c r="D23" s="2708">
        <v>1430</v>
      </c>
      <c r="E23" s="2709">
        <v>19</v>
      </c>
      <c r="F23" s="2710">
        <v>1370</v>
      </c>
    </row>
    <row r="24" spans="1:13" ht="14.1" customHeight="1" x14ac:dyDescent="0.2">
      <c r="A24" s="2633"/>
      <c r="B24" s="2707" t="s">
        <v>249</v>
      </c>
      <c r="C24" s="2708">
        <v>27</v>
      </c>
      <c r="D24" s="2708">
        <v>15320</v>
      </c>
      <c r="E24" s="2709">
        <v>24</v>
      </c>
      <c r="F24" s="2710">
        <v>14050</v>
      </c>
    </row>
    <row r="25" spans="1:13" ht="21.75" customHeight="1" x14ac:dyDescent="0.2">
      <c r="A25" s="2633"/>
      <c r="B25" s="2711" t="s">
        <v>1434</v>
      </c>
      <c r="C25" s="2712">
        <v>420</v>
      </c>
      <c r="D25" s="2712">
        <v>102115.95999999999</v>
      </c>
      <c r="E25" s="2713">
        <v>392</v>
      </c>
      <c r="F25" s="2714">
        <v>94780.15</v>
      </c>
    </row>
    <row r="26" spans="1:13" ht="14.1" customHeight="1" x14ac:dyDescent="0.2">
      <c r="A26" s="2633"/>
      <c r="B26" s="2711" t="s">
        <v>228</v>
      </c>
      <c r="C26" s="2715"/>
      <c r="D26" s="2715"/>
      <c r="E26" s="2716"/>
      <c r="F26" s="2717"/>
    </row>
    <row r="27" spans="1:13" ht="5.0999999999999996" customHeight="1" thickBot="1" x14ac:dyDescent="0.25">
      <c r="A27" s="2703"/>
      <c r="B27" s="2718"/>
      <c r="C27" s="2719"/>
      <c r="D27" s="2704"/>
      <c r="E27" s="2720"/>
      <c r="F27" s="2721"/>
    </row>
    <row r="28" spans="1:13" ht="6" customHeight="1" x14ac:dyDescent="0.2">
      <c r="A28" s="2680"/>
      <c r="B28" s="2653"/>
      <c r="C28" s="2654"/>
      <c r="D28" s="2655"/>
      <c r="E28" s="2654"/>
      <c r="F28" s="2656"/>
    </row>
    <row r="29" spans="1:13" ht="14.25" customHeight="1" x14ac:dyDescent="0.2">
      <c r="A29" s="2680"/>
      <c r="B29" s="2722" t="s">
        <v>1975</v>
      </c>
      <c r="C29" s="2654"/>
      <c r="D29" s="2655"/>
      <c r="E29" s="2722" t="s">
        <v>1976</v>
      </c>
      <c r="F29" s="2656"/>
      <c r="G29" s="2613">
        <v>137576</v>
      </c>
    </row>
    <row r="30" spans="1:13" ht="14.25" customHeight="1" x14ac:dyDescent="0.2">
      <c r="A30" s="2680"/>
      <c r="B30" s="2653"/>
      <c r="C30" s="2654"/>
      <c r="D30" s="2655"/>
      <c r="E30" s="2654"/>
      <c r="F30" s="2656"/>
      <c r="M30" s="2723"/>
    </row>
    <row r="31" spans="1:13" ht="15.95" customHeight="1" x14ac:dyDescent="0.25">
      <c r="B31" s="2671" t="s">
        <v>1977</v>
      </c>
      <c r="C31" s="2672"/>
      <c r="D31" s="2672"/>
      <c r="E31" s="2672"/>
      <c r="F31" s="2673"/>
      <c r="M31" s="2723"/>
    </row>
    <row r="32" spans="1:13" ht="15.95" customHeight="1" x14ac:dyDescent="0.25">
      <c r="B32" s="2674" t="s">
        <v>1984</v>
      </c>
      <c r="C32" s="2672"/>
      <c r="D32" s="2672"/>
      <c r="E32" s="2672"/>
      <c r="F32" s="2673"/>
    </row>
    <row r="33" spans="1:7" ht="17.100000000000001" customHeight="1" x14ac:dyDescent="0.25">
      <c r="A33" s="2675"/>
      <c r="B33" s="2674"/>
      <c r="C33" s="2672"/>
      <c r="D33" s="2672"/>
      <c r="E33" s="2672"/>
      <c r="F33" s="2673"/>
    </row>
    <row r="34" spans="1:7" ht="15" customHeight="1" x14ac:dyDescent="0.2">
      <c r="B34" s="2676" t="s">
        <v>1985</v>
      </c>
      <c r="C34" s="2677"/>
      <c r="D34" s="2677"/>
      <c r="E34" s="2677"/>
      <c r="F34" s="2673"/>
    </row>
    <row r="35" spans="1:7" ht="15" customHeight="1" x14ac:dyDescent="0.2">
      <c r="B35" s="2677" t="s">
        <v>1986</v>
      </c>
      <c r="C35" s="2677"/>
      <c r="D35" s="2677"/>
      <c r="E35" s="2677"/>
      <c r="F35" s="2673"/>
    </row>
    <row r="36" spans="1:7" ht="15.95" customHeight="1" x14ac:dyDescent="0.2">
      <c r="A36" s="2680"/>
      <c r="B36" s="2724"/>
      <c r="C36" s="2725"/>
      <c r="D36" s="2725"/>
      <c r="E36" s="2724"/>
      <c r="F36" s="2726"/>
      <c r="G36" s="2727"/>
    </row>
    <row r="37" spans="1:7" ht="5.25" customHeight="1" x14ac:dyDescent="0.2">
      <c r="A37" s="2681"/>
      <c r="B37" s="2682"/>
      <c r="C37" s="2683"/>
      <c r="D37" s="2684"/>
      <c r="E37" s="2685"/>
      <c r="F37" s="2686"/>
    </row>
    <row r="38" spans="1:7" x14ac:dyDescent="0.2">
      <c r="A38" s="2633"/>
      <c r="B38" s="2687"/>
      <c r="C38" s="2688" t="s">
        <v>1964</v>
      </c>
      <c r="D38" s="2689"/>
      <c r="E38" s="2688" t="s">
        <v>1965</v>
      </c>
      <c r="F38" s="2690"/>
    </row>
    <row r="39" spans="1:7" x14ac:dyDescent="0.2">
      <c r="A39" s="2633"/>
      <c r="B39" s="2687" t="s">
        <v>1966</v>
      </c>
      <c r="C39" s="2691" t="s">
        <v>1967</v>
      </c>
      <c r="D39" s="2692"/>
      <c r="E39" s="2691" t="s">
        <v>1968</v>
      </c>
      <c r="F39" s="2693"/>
    </row>
    <row r="40" spans="1:7" ht="3" customHeight="1" x14ac:dyDescent="0.2">
      <c r="A40" s="2633"/>
      <c r="B40" s="2687"/>
      <c r="C40" s="2694"/>
      <c r="D40" s="2695"/>
      <c r="E40" s="2696"/>
      <c r="F40" s="2697"/>
    </row>
    <row r="41" spans="1:7" ht="5.25" customHeight="1" x14ac:dyDescent="0.2">
      <c r="A41" s="2633"/>
      <c r="B41" s="2634"/>
      <c r="C41" s="2698"/>
      <c r="D41" s="2699"/>
      <c r="E41" s="2698"/>
      <c r="F41" s="2700"/>
    </row>
    <row r="42" spans="1:7" x14ac:dyDescent="0.2">
      <c r="A42" s="2633"/>
      <c r="B42" s="2687" t="s">
        <v>1969</v>
      </c>
      <c r="C42" s="2702" t="s">
        <v>1970</v>
      </c>
      <c r="D42" s="2702" t="s">
        <v>1971</v>
      </c>
      <c r="E42" s="2702" t="s">
        <v>1970</v>
      </c>
      <c r="F42" s="2636" t="s">
        <v>1971</v>
      </c>
    </row>
    <row r="43" spans="1:7" x14ac:dyDescent="0.2">
      <c r="A43" s="2633"/>
      <c r="B43" s="2634"/>
      <c r="C43" s="2635" t="s">
        <v>141</v>
      </c>
      <c r="D43" s="2635" t="s">
        <v>1972</v>
      </c>
      <c r="E43" s="2635" t="s">
        <v>141</v>
      </c>
      <c r="F43" s="2636" t="s">
        <v>1972</v>
      </c>
    </row>
    <row r="44" spans="1:7" x14ac:dyDescent="0.2">
      <c r="A44" s="2633"/>
      <c r="B44" s="2634"/>
      <c r="C44" s="2635" t="s">
        <v>1973</v>
      </c>
      <c r="D44" s="2635" t="s">
        <v>1974</v>
      </c>
      <c r="E44" s="2635" t="s">
        <v>1973</v>
      </c>
      <c r="F44" s="2636" t="s">
        <v>1974</v>
      </c>
    </row>
    <row r="45" spans="1:7" ht="3.75" customHeight="1" thickBot="1" x14ac:dyDescent="0.25">
      <c r="A45" s="2703"/>
      <c r="B45" s="2704"/>
      <c r="C45" s="2705"/>
      <c r="D45" s="2705"/>
      <c r="E45" s="2705"/>
      <c r="F45" s="2706"/>
    </row>
    <row r="46" spans="1:7" ht="5.25" customHeight="1" x14ac:dyDescent="0.2">
      <c r="A46" s="2633"/>
      <c r="B46" s="2634"/>
      <c r="C46" s="2635"/>
      <c r="D46" s="2635"/>
      <c r="E46" s="2635"/>
      <c r="F46" s="2636"/>
    </row>
    <row r="47" spans="1:7" x14ac:dyDescent="0.2">
      <c r="A47" s="2633"/>
      <c r="B47" s="2707" t="s">
        <v>242</v>
      </c>
      <c r="C47" s="2708">
        <v>13</v>
      </c>
      <c r="D47" s="2708">
        <v>75400</v>
      </c>
      <c r="E47" s="2709">
        <v>11</v>
      </c>
      <c r="F47" s="2710">
        <v>72350</v>
      </c>
    </row>
    <row r="48" spans="1:7" x14ac:dyDescent="0.2">
      <c r="A48" s="2633"/>
      <c r="B48" s="2707" t="s">
        <v>243</v>
      </c>
      <c r="C48" s="2708">
        <v>6</v>
      </c>
      <c r="D48" s="2708">
        <v>251550</v>
      </c>
      <c r="E48" s="2709">
        <v>1</v>
      </c>
      <c r="F48" s="2710">
        <v>500</v>
      </c>
    </row>
    <row r="49" spans="1:6" x14ac:dyDescent="0.2">
      <c r="A49" s="2633"/>
      <c r="B49" s="2707" t="s">
        <v>244</v>
      </c>
      <c r="C49" s="2708">
        <v>3</v>
      </c>
      <c r="D49" s="2708">
        <v>6500</v>
      </c>
      <c r="E49" s="2709">
        <v>3</v>
      </c>
      <c r="F49" s="2710">
        <v>6500</v>
      </c>
    </row>
    <row r="50" spans="1:6" x14ac:dyDescent="0.2">
      <c r="A50" s="2633"/>
      <c r="B50" s="2707" t="s">
        <v>245</v>
      </c>
      <c r="C50" s="2708">
        <v>30</v>
      </c>
      <c r="D50" s="2708">
        <v>81250</v>
      </c>
      <c r="E50" s="2709">
        <v>25</v>
      </c>
      <c r="F50" s="2710">
        <v>69850</v>
      </c>
    </row>
    <row r="51" spans="1:6" x14ac:dyDescent="0.2">
      <c r="A51" s="2633"/>
      <c r="B51" s="2707" t="s">
        <v>246</v>
      </c>
      <c r="C51" s="2708">
        <v>59</v>
      </c>
      <c r="D51" s="2708">
        <v>114950</v>
      </c>
      <c r="E51" s="2709">
        <v>53</v>
      </c>
      <c r="F51" s="2710">
        <v>110745</v>
      </c>
    </row>
    <row r="52" spans="1:6" x14ac:dyDescent="0.2">
      <c r="A52" s="2633"/>
      <c r="B52" s="2707" t="s">
        <v>247</v>
      </c>
      <c r="C52" s="2708">
        <v>19</v>
      </c>
      <c r="D52" s="2708">
        <v>27515</v>
      </c>
      <c r="E52" s="2709">
        <v>18</v>
      </c>
      <c r="F52" s="2710">
        <v>23915</v>
      </c>
    </row>
    <row r="53" spans="1:6" x14ac:dyDescent="0.2">
      <c r="A53" s="2633"/>
      <c r="B53" s="2707" t="s">
        <v>248</v>
      </c>
      <c r="C53" s="2708">
        <v>23</v>
      </c>
      <c r="D53" s="2708">
        <v>13200</v>
      </c>
      <c r="E53" s="2709">
        <v>16</v>
      </c>
      <c r="F53" s="2710">
        <v>11480</v>
      </c>
    </row>
    <row r="54" spans="1:6" x14ac:dyDescent="0.2">
      <c r="A54" s="2633"/>
      <c r="B54" s="2707" t="s">
        <v>249</v>
      </c>
      <c r="C54" s="2708">
        <v>65</v>
      </c>
      <c r="D54" s="2708">
        <v>152760</v>
      </c>
      <c r="E54" s="2709">
        <v>55</v>
      </c>
      <c r="F54" s="2710">
        <v>93410</v>
      </c>
    </row>
    <row r="55" spans="1:6" ht="19.5" customHeight="1" x14ac:dyDescent="0.2">
      <c r="A55" s="2633"/>
      <c r="B55" s="2711" t="s">
        <v>1434</v>
      </c>
      <c r="C55" s="2712">
        <v>218</v>
      </c>
      <c r="D55" s="2712">
        <v>723125</v>
      </c>
      <c r="E55" s="2713">
        <v>182</v>
      </c>
      <c r="F55" s="2714">
        <v>388750</v>
      </c>
    </row>
    <row r="56" spans="1:6" x14ac:dyDescent="0.2">
      <c r="A56" s="2633"/>
      <c r="B56" s="2711" t="s">
        <v>228</v>
      </c>
      <c r="C56" s="2715"/>
      <c r="D56" s="2715"/>
      <c r="E56" s="2716"/>
      <c r="F56" s="2717"/>
    </row>
    <row r="57" spans="1:6" ht="6" customHeight="1" thickBot="1" x14ac:dyDescent="0.25">
      <c r="A57" s="2703"/>
      <c r="B57" s="2718"/>
      <c r="C57" s="2719"/>
      <c r="D57" s="2704"/>
      <c r="E57" s="2720"/>
      <c r="F57" s="2721"/>
    </row>
    <row r="58" spans="1:6" ht="6" customHeight="1" x14ac:dyDescent="0.2">
      <c r="A58" s="2680"/>
      <c r="B58" s="2653"/>
      <c r="C58" s="2654"/>
      <c r="D58" s="2655"/>
      <c r="E58" s="2654"/>
      <c r="F58" s="2656"/>
    </row>
    <row r="59" spans="1:6" ht="6" customHeight="1" x14ac:dyDescent="0.2">
      <c r="A59" s="2680"/>
      <c r="B59" s="2653"/>
      <c r="C59" s="2654"/>
      <c r="D59" s="2655"/>
      <c r="E59" s="2654"/>
      <c r="F59" s="2656"/>
    </row>
    <row r="60" spans="1:6" x14ac:dyDescent="0.2">
      <c r="B60" s="2722" t="s">
        <v>1975</v>
      </c>
      <c r="E60" s="2722" t="s">
        <v>1976</v>
      </c>
    </row>
    <row r="61" spans="1:6" ht="15" x14ac:dyDescent="0.2">
      <c r="B61" s="2728"/>
      <c r="E61" s="2728"/>
      <c r="F61" s="2728"/>
    </row>
  </sheetData>
  <mergeCells count="9">
    <mergeCell ref="C39:D39"/>
    <mergeCell ref="E39:F39"/>
    <mergeCell ref="C8:D8"/>
    <mergeCell ref="E8:F8"/>
    <mergeCell ref="C9:D9"/>
    <mergeCell ref="E9:F9"/>
    <mergeCell ref="M30:M31"/>
    <mergeCell ref="C38:D38"/>
    <mergeCell ref="E38:F38"/>
  </mergeCells>
  <pageMargins left="0.9055118110236221" right="0.9055118110236221" top="0.98425196850393704" bottom="0.78740157480314965" header="0.31496062992125984" footer="0.31496062992125984"/>
  <pageSetup paperSize="9" scale="93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7"/>
  <sheetViews>
    <sheetView workbookViewId="0">
      <selection activeCell="B34" sqref="B34"/>
    </sheetView>
  </sheetViews>
  <sheetFormatPr defaultRowHeight="12.75" x14ac:dyDescent="0.2"/>
  <cols>
    <col min="1" max="1" width="1.5" style="2613" customWidth="1"/>
    <col min="2" max="2" width="24.5" style="2613" customWidth="1"/>
    <col min="3" max="3" width="17.1640625" style="2613" customWidth="1"/>
    <col min="4" max="4" width="20.6640625" style="2613" customWidth="1"/>
    <col min="5" max="5" width="16.83203125" style="2613" customWidth="1"/>
    <col min="6" max="6" width="23" style="2613" customWidth="1"/>
    <col min="7" max="7" width="1.33203125" style="2613" customWidth="1"/>
    <col min="8" max="256" width="9.33203125" style="2613"/>
    <col min="257" max="257" width="1.5" style="2613" customWidth="1"/>
    <col min="258" max="258" width="24.5" style="2613" customWidth="1"/>
    <col min="259" max="259" width="17.1640625" style="2613" customWidth="1"/>
    <col min="260" max="260" width="20.6640625" style="2613" customWidth="1"/>
    <col min="261" max="261" width="16.83203125" style="2613" customWidth="1"/>
    <col min="262" max="262" width="23" style="2613" customWidth="1"/>
    <col min="263" max="263" width="1.33203125" style="2613" customWidth="1"/>
    <col min="264" max="512" width="9.33203125" style="2613"/>
    <col min="513" max="513" width="1.5" style="2613" customWidth="1"/>
    <col min="514" max="514" width="24.5" style="2613" customWidth="1"/>
    <col min="515" max="515" width="17.1640625" style="2613" customWidth="1"/>
    <col min="516" max="516" width="20.6640625" style="2613" customWidth="1"/>
    <col min="517" max="517" width="16.83203125" style="2613" customWidth="1"/>
    <col min="518" max="518" width="23" style="2613" customWidth="1"/>
    <col min="519" max="519" width="1.33203125" style="2613" customWidth="1"/>
    <col min="520" max="768" width="9.33203125" style="2613"/>
    <col min="769" max="769" width="1.5" style="2613" customWidth="1"/>
    <col min="770" max="770" width="24.5" style="2613" customWidth="1"/>
    <col min="771" max="771" width="17.1640625" style="2613" customWidth="1"/>
    <col min="772" max="772" width="20.6640625" style="2613" customWidth="1"/>
    <col min="773" max="773" width="16.83203125" style="2613" customWidth="1"/>
    <col min="774" max="774" width="23" style="2613" customWidth="1"/>
    <col min="775" max="775" width="1.33203125" style="2613" customWidth="1"/>
    <col min="776" max="1024" width="9.33203125" style="2613"/>
    <col min="1025" max="1025" width="1.5" style="2613" customWidth="1"/>
    <col min="1026" max="1026" width="24.5" style="2613" customWidth="1"/>
    <col min="1027" max="1027" width="17.1640625" style="2613" customWidth="1"/>
    <col min="1028" max="1028" width="20.6640625" style="2613" customWidth="1"/>
    <col min="1029" max="1029" width="16.83203125" style="2613" customWidth="1"/>
    <col min="1030" max="1030" width="23" style="2613" customWidth="1"/>
    <col min="1031" max="1031" width="1.33203125" style="2613" customWidth="1"/>
    <col min="1032" max="1280" width="9.33203125" style="2613"/>
    <col min="1281" max="1281" width="1.5" style="2613" customWidth="1"/>
    <col min="1282" max="1282" width="24.5" style="2613" customWidth="1"/>
    <col min="1283" max="1283" width="17.1640625" style="2613" customWidth="1"/>
    <col min="1284" max="1284" width="20.6640625" style="2613" customWidth="1"/>
    <col min="1285" max="1285" width="16.83203125" style="2613" customWidth="1"/>
    <col min="1286" max="1286" width="23" style="2613" customWidth="1"/>
    <col min="1287" max="1287" width="1.33203125" style="2613" customWidth="1"/>
    <col min="1288" max="1536" width="9.33203125" style="2613"/>
    <col min="1537" max="1537" width="1.5" style="2613" customWidth="1"/>
    <col min="1538" max="1538" width="24.5" style="2613" customWidth="1"/>
    <col min="1539" max="1539" width="17.1640625" style="2613" customWidth="1"/>
    <col min="1540" max="1540" width="20.6640625" style="2613" customWidth="1"/>
    <col min="1541" max="1541" width="16.83203125" style="2613" customWidth="1"/>
    <col min="1542" max="1542" width="23" style="2613" customWidth="1"/>
    <col min="1543" max="1543" width="1.33203125" style="2613" customWidth="1"/>
    <col min="1544" max="1792" width="9.33203125" style="2613"/>
    <col min="1793" max="1793" width="1.5" style="2613" customWidth="1"/>
    <col min="1794" max="1794" width="24.5" style="2613" customWidth="1"/>
    <col min="1795" max="1795" width="17.1640625" style="2613" customWidth="1"/>
    <col min="1796" max="1796" width="20.6640625" style="2613" customWidth="1"/>
    <col min="1797" max="1797" width="16.83203125" style="2613" customWidth="1"/>
    <col min="1798" max="1798" width="23" style="2613" customWidth="1"/>
    <col min="1799" max="1799" width="1.33203125" style="2613" customWidth="1"/>
    <col min="1800" max="2048" width="9.33203125" style="2613"/>
    <col min="2049" max="2049" width="1.5" style="2613" customWidth="1"/>
    <col min="2050" max="2050" width="24.5" style="2613" customWidth="1"/>
    <col min="2051" max="2051" width="17.1640625" style="2613" customWidth="1"/>
    <col min="2052" max="2052" width="20.6640625" style="2613" customWidth="1"/>
    <col min="2053" max="2053" width="16.83203125" style="2613" customWidth="1"/>
    <col min="2054" max="2054" width="23" style="2613" customWidth="1"/>
    <col min="2055" max="2055" width="1.33203125" style="2613" customWidth="1"/>
    <col min="2056" max="2304" width="9.33203125" style="2613"/>
    <col min="2305" max="2305" width="1.5" style="2613" customWidth="1"/>
    <col min="2306" max="2306" width="24.5" style="2613" customWidth="1"/>
    <col min="2307" max="2307" width="17.1640625" style="2613" customWidth="1"/>
    <col min="2308" max="2308" width="20.6640625" style="2613" customWidth="1"/>
    <col min="2309" max="2309" width="16.83203125" style="2613" customWidth="1"/>
    <col min="2310" max="2310" width="23" style="2613" customWidth="1"/>
    <col min="2311" max="2311" width="1.33203125" style="2613" customWidth="1"/>
    <col min="2312" max="2560" width="9.33203125" style="2613"/>
    <col min="2561" max="2561" width="1.5" style="2613" customWidth="1"/>
    <col min="2562" max="2562" width="24.5" style="2613" customWidth="1"/>
    <col min="2563" max="2563" width="17.1640625" style="2613" customWidth="1"/>
    <col min="2564" max="2564" width="20.6640625" style="2613" customWidth="1"/>
    <col min="2565" max="2565" width="16.83203125" style="2613" customWidth="1"/>
    <col min="2566" max="2566" width="23" style="2613" customWidth="1"/>
    <col min="2567" max="2567" width="1.33203125" style="2613" customWidth="1"/>
    <col min="2568" max="2816" width="9.33203125" style="2613"/>
    <col min="2817" max="2817" width="1.5" style="2613" customWidth="1"/>
    <col min="2818" max="2818" width="24.5" style="2613" customWidth="1"/>
    <col min="2819" max="2819" width="17.1640625" style="2613" customWidth="1"/>
    <col min="2820" max="2820" width="20.6640625" style="2613" customWidth="1"/>
    <col min="2821" max="2821" width="16.83203125" style="2613" customWidth="1"/>
    <col min="2822" max="2822" width="23" style="2613" customWidth="1"/>
    <col min="2823" max="2823" width="1.33203125" style="2613" customWidth="1"/>
    <col min="2824" max="3072" width="9.33203125" style="2613"/>
    <col min="3073" max="3073" width="1.5" style="2613" customWidth="1"/>
    <col min="3074" max="3074" width="24.5" style="2613" customWidth="1"/>
    <col min="3075" max="3075" width="17.1640625" style="2613" customWidth="1"/>
    <col min="3076" max="3076" width="20.6640625" style="2613" customWidth="1"/>
    <col min="3077" max="3077" width="16.83203125" style="2613" customWidth="1"/>
    <col min="3078" max="3078" width="23" style="2613" customWidth="1"/>
    <col min="3079" max="3079" width="1.33203125" style="2613" customWidth="1"/>
    <col min="3080" max="3328" width="9.33203125" style="2613"/>
    <col min="3329" max="3329" width="1.5" style="2613" customWidth="1"/>
    <col min="3330" max="3330" width="24.5" style="2613" customWidth="1"/>
    <col min="3331" max="3331" width="17.1640625" style="2613" customWidth="1"/>
    <col min="3332" max="3332" width="20.6640625" style="2613" customWidth="1"/>
    <col min="3333" max="3333" width="16.83203125" style="2613" customWidth="1"/>
    <col min="3334" max="3334" width="23" style="2613" customWidth="1"/>
    <col min="3335" max="3335" width="1.33203125" style="2613" customWidth="1"/>
    <col min="3336" max="3584" width="9.33203125" style="2613"/>
    <col min="3585" max="3585" width="1.5" style="2613" customWidth="1"/>
    <col min="3586" max="3586" width="24.5" style="2613" customWidth="1"/>
    <col min="3587" max="3587" width="17.1640625" style="2613" customWidth="1"/>
    <col min="3588" max="3588" width="20.6640625" style="2613" customWidth="1"/>
    <col min="3589" max="3589" width="16.83203125" style="2613" customWidth="1"/>
    <col min="3590" max="3590" width="23" style="2613" customWidth="1"/>
    <col min="3591" max="3591" width="1.33203125" style="2613" customWidth="1"/>
    <col min="3592" max="3840" width="9.33203125" style="2613"/>
    <col min="3841" max="3841" width="1.5" style="2613" customWidth="1"/>
    <col min="3842" max="3842" width="24.5" style="2613" customWidth="1"/>
    <col min="3843" max="3843" width="17.1640625" style="2613" customWidth="1"/>
    <col min="3844" max="3844" width="20.6640625" style="2613" customWidth="1"/>
    <col min="3845" max="3845" width="16.83203125" style="2613" customWidth="1"/>
    <col min="3846" max="3846" width="23" style="2613" customWidth="1"/>
    <col min="3847" max="3847" width="1.33203125" style="2613" customWidth="1"/>
    <col min="3848" max="4096" width="9.33203125" style="2613"/>
    <col min="4097" max="4097" width="1.5" style="2613" customWidth="1"/>
    <col min="4098" max="4098" width="24.5" style="2613" customWidth="1"/>
    <col min="4099" max="4099" width="17.1640625" style="2613" customWidth="1"/>
    <col min="4100" max="4100" width="20.6640625" style="2613" customWidth="1"/>
    <col min="4101" max="4101" width="16.83203125" style="2613" customWidth="1"/>
    <col min="4102" max="4102" width="23" style="2613" customWidth="1"/>
    <col min="4103" max="4103" width="1.33203125" style="2613" customWidth="1"/>
    <col min="4104" max="4352" width="9.33203125" style="2613"/>
    <col min="4353" max="4353" width="1.5" style="2613" customWidth="1"/>
    <col min="4354" max="4354" width="24.5" style="2613" customWidth="1"/>
    <col min="4355" max="4355" width="17.1640625" style="2613" customWidth="1"/>
    <col min="4356" max="4356" width="20.6640625" style="2613" customWidth="1"/>
    <col min="4357" max="4357" width="16.83203125" style="2613" customWidth="1"/>
    <col min="4358" max="4358" width="23" style="2613" customWidth="1"/>
    <col min="4359" max="4359" width="1.33203125" style="2613" customWidth="1"/>
    <col min="4360" max="4608" width="9.33203125" style="2613"/>
    <col min="4609" max="4609" width="1.5" style="2613" customWidth="1"/>
    <col min="4610" max="4610" width="24.5" style="2613" customWidth="1"/>
    <col min="4611" max="4611" width="17.1640625" style="2613" customWidth="1"/>
    <col min="4612" max="4612" width="20.6640625" style="2613" customWidth="1"/>
    <col min="4613" max="4613" width="16.83203125" style="2613" customWidth="1"/>
    <col min="4614" max="4614" width="23" style="2613" customWidth="1"/>
    <col min="4615" max="4615" width="1.33203125" style="2613" customWidth="1"/>
    <col min="4616" max="4864" width="9.33203125" style="2613"/>
    <col min="4865" max="4865" width="1.5" style="2613" customWidth="1"/>
    <col min="4866" max="4866" width="24.5" style="2613" customWidth="1"/>
    <col min="4867" max="4867" width="17.1640625" style="2613" customWidth="1"/>
    <col min="4868" max="4868" width="20.6640625" style="2613" customWidth="1"/>
    <col min="4869" max="4869" width="16.83203125" style="2613" customWidth="1"/>
    <col min="4870" max="4870" width="23" style="2613" customWidth="1"/>
    <col min="4871" max="4871" width="1.33203125" style="2613" customWidth="1"/>
    <col min="4872" max="5120" width="9.33203125" style="2613"/>
    <col min="5121" max="5121" width="1.5" style="2613" customWidth="1"/>
    <col min="5122" max="5122" width="24.5" style="2613" customWidth="1"/>
    <col min="5123" max="5123" width="17.1640625" style="2613" customWidth="1"/>
    <col min="5124" max="5124" width="20.6640625" style="2613" customWidth="1"/>
    <col min="5125" max="5125" width="16.83203125" style="2613" customWidth="1"/>
    <col min="5126" max="5126" width="23" style="2613" customWidth="1"/>
    <col min="5127" max="5127" width="1.33203125" style="2613" customWidth="1"/>
    <col min="5128" max="5376" width="9.33203125" style="2613"/>
    <col min="5377" max="5377" width="1.5" style="2613" customWidth="1"/>
    <col min="5378" max="5378" width="24.5" style="2613" customWidth="1"/>
    <col min="5379" max="5379" width="17.1640625" style="2613" customWidth="1"/>
    <col min="5380" max="5380" width="20.6640625" style="2613" customWidth="1"/>
    <col min="5381" max="5381" width="16.83203125" style="2613" customWidth="1"/>
    <col min="5382" max="5382" width="23" style="2613" customWidth="1"/>
    <col min="5383" max="5383" width="1.33203125" style="2613" customWidth="1"/>
    <col min="5384" max="5632" width="9.33203125" style="2613"/>
    <col min="5633" max="5633" width="1.5" style="2613" customWidth="1"/>
    <col min="5634" max="5634" width="24.5" style="2613" customWidth="1"/>
    <col min="5635" max="5635" width="17.1640625" style="2613" customWidth="1"/>
    <col min="5636" max="5636" width="20.6640625" style="2613" customWidth="1"/>
    <col min="5637" max="5637" width="16.83203125" style="2613" customWidth="1"/>
    <col min="5638" max="5638" width="23" style="2613" customWidth="1"/>
    <col min="5639" max="5639" width="1.33203125" style="2613" customWidth="1"/>
    <col min="5640" max="5888" width="9.33203125" style="2613"/>
    <col min="5889" max="5889" width="1.5" style="2613" customWidth="1"/>
    <col min="5890" max="5890" width="24.5" style="2613" customWidth="1"/>
    <col min="5891" max="5891" width="17.1640625" style="2613" customWidth="1"/>
    <col min="5892" max="5892" width="20.6640625" style="2613" customWidth="1"/>
    <col min="5893" max="5893" width="16.83203125" style="2613" customWidth="1"/>
    <col min="5894" max="5894" width="23" style="2613" customWidth="1"/>
    <col min="5895" max="5895" width="1.33203125" style="2613" customWidth="1"/>
    <col min="5896" max="6144" width="9.33203125" style="2613"/>
    <col min="6145" max="6145" width="1.5" style="2613" customWidth="1"/>
    <col min="6146" max="6146" width="24.5" style="2613" customWidth="1"/>
    <col min="6147" max="6147" width="17.1640625" style="2613" customWidth="1"/>
    <col min="6148" max="6148" width="20.6640625" style="2613" customWidth="1"/>
    <col min="6149" max="6149" width="16.83203125" style="2613" customWidth="1"/>
    <col min="6150" max="6150" width="23" style="2613" customWidth="1"/>
    <col min="6151" max="6151" width="1.33203125" style="2613" customWidth="1"/>
    <col min="6152" max="6400" width="9.33203125" style="2613"/>
    <col min="6401" max="6401" width="1.5" style="2613" customWidth="1"/>
    <col min="6402" max="6402" width="24.5" style="2613" customWidth="1"/>
    <col min="6403" max="6403" width="17.1640625" style="2613" customWidth="1"/>
    <col min="6404" max="6404" width="20.6640625" style="2613" customWidth="1"/>
    <col min="6405" max="6405" width="16.83203125" style="2613" customWidth="1"/>
    <col min="6406" max="6406" width="23" style="2613" customWidth="1"/>
    <col min="6407" max="6407" width="1.33203125" style="2613" customWidth="1"/>
    <col min="6408" max="6656" width="9.33203125" style="2613"/>
    <col min="6657" max="6657" width="1.5" style="2613" customWidth="1"/>
    <col min="6658" max="6658" width="24.5" style="2613" customWidth="1"/>
    <col min="6659" max="6659" width="17.1640625" style="2613" customWidth="1"/>
    <col min="6660" max="6660" width="20.6640625" style="2613" customWidth="1"/>
    <col min="6661" max="6661" width="16.83203125" style="2613" customWidth="1"/>
    <col min="6662" max="6662" width="23" style="2613" customWidth="1"/>
    <col min="6663" max="6663" width="1.33203125" style="2613" customWidth="1"/>
    <col min="6664" max="6912" width="9.33203125" style="2613"/>
    <col min="6913" max="6913" width="1.5" style="2613" customWidth="1"/>
    <col min="6914" max="6914" width="24.5" style="2613" customWidth="1"/>
    <col min="6915" max="6915" width="17.1640625" style="2613" customWidth="1"/>
    <col min="6916" max="6916" width="20.6640625" style="2613" customWidth="1"/>
    <col min="6917" max="6917" width="16.83203125" style="2613" customWidth="1"/>
    <col min="6918" max="6918" width="23" style="2613" customWidth="1"/>
    <col min="6919" max="6919" width="1.33203125" style="2613" customWidth="1"/>
    <col min="6920" max="7168" width="9.33203125" style="2613"/>
    <col min="7169" max="7169" width="1.5" style="2613" customWidth="1"/>
    <col min="7170" max="7170" width="24.5" style="2613" customWidth="1"/>
    <col min="7171" max="7171" width="17.1640625" style="2613" customWidth="1"/>
    <col min="7172" max="7172" width="20.6640625" style="2613" customWidth="1"/>
    <col min="7173" max="7173" width="16.83203125" style="2613" customWidth="1"/>
    <col min="7174" max="7174" width="23" style="2613" customWidth="1"/>
    <col min="7175" max="7175" width="1.33203125" style="2613" customWidth="1"/>
    <col min="7176" max="7424" width="9.33203125" style="2613"/>
    <col min="7425" max="7425" width="1.5" style="2613" customWidth="1"/>
    <col min="7426" max="7426" width="24.5" style="2613" customWidth="1"/>
    <col min="7427" max="7427" width="17.1640625" style="2613" customWidth="1"/>
    <col min="7428" max="7428" width="20.6640625" style="2613" customWidth="1"/>
    <col min="7429" max="7429" width="16.83203125" style="2613" customWidth="1"/>
    <col min="7430" max="7430" width="23" style="2613" customWidth="1"/>
    <col min="7431" max="7431" width="1.33203125" style="2613" customWidth="1"/>
    <col min="7432" max="7680" width="9.33203125" style="2613"/>
    <col min="7681" max="7681" width="1.5" style="2613" customWidth="1"/>
    <col min="7682" max="7682" width="24.5" style="2613" customWidth="1"/>
    <col min="7683" max="7683" width="17.1640625" style="2613" customWidth="1"/>
    <col min="7684" max="7684" width="20.6640625" style="2613" customWidth="1"/>
    <col min="7685" max="7685" width="16.83203125" style="2613" customWidth="1"/>
    <col min="7686" max="7686" width="23" style="2613" customWidth="1"/>
    <col min="7687" max="7687" width="1.33203125" style="2613" customWidth="1"/>
    <col min="7688" max="7936" width="9.33203125" style="2613"/>
    <col min="7937" max="7937" width="1.5" style="2613" customWidth="1"/>
    <col min="7938" max="7938" width="24.5" style="2613" customWidth="1"/>
    <col min="7939" max="7939" width="17.1640625" style="2613" customWidth="1"/>
    <col min="7940" max="7940" width="20.6640625" style="2613" customWidth="1"/>
    <col min="7941" max="7941" width="16.83203125" style="2613" customWidth="1"/>
    <col min="7942" max="7942" width="23" style="2613" customWidth="1"/>
    <col min="7943" max="7943" width="1.33203125" style="2613" customWidth="1"/>
    <col min="7944" max="8192" width="9.33203125" style="2613"/>
    <col min="8193" max="8193" width="1.5" style="2613" customWidth="1"/>
    <col min="8194" max="8194" width="24.5" style="2613" customWidth="1"/>
    <col min="8195" max="8195" width="17.1640625" style="2613" customWidth="1"/>
    <col min="8196" max="8196" width="20.6640625" style="2613" customWidth="1"/>
    <col min="8197" max="8197" width="16.83203125" style="2613" customWidth="1"/>
    <col min="8198" max="8198" width="23" style="2613" customWidth="1"/>
    <col min="8199" max="8199" width="1.33203125" style="2613" customWidth="1"/>
    <col min="8200" max="8448" width="9.33203125" style="2613"/>
    <col min="8449" max="8449" width="1.5" style="2613" customWidth="1"/>
    <col min="8450" max="8450" width="24.5" style="2613" customWidth="1"/>
    <col min="8451" max="8451" width="17.1640625" style="2613" customWidth="1"/>
    <col min="8452" max="8452" width="20.6640625" style="2613" customWidth="1"/>
    <col min="8453" max="8453" width="16.83203125" style="2613" customWidth="1"/>
    <col min="8454" max="8454" width="23" style="2613" customWidth="1"/>
    <col min="8455" max="8455" width="1.33203125" style="2613" customWidth="1"/>
    <col min="8456" max="8704" width="9.33203125" style="2613"/>
    <col min="8705" max="8705" width="1.5" style="2613" customWidth="1"/>
    <col min="8706" max="8706" width="24.5" style="2613" customWidth="1"/>
    <col min="8707" max="8707" width="17.1640625" style="2613" customWidth="1"/>
    <col min="8708" max="8708" width="20.6640625" style="2613" customWidth="1"/>
    <col min="8709" max="8709" width="16.83203125" style="2613" customWidth="1"/>
    <col min="8710" max="8710" width="23" style="2613" customWidth="1"/>
    <col min="8711" max="8711" width="1.33203125" style="2613" customWidth="1"/>
    <col min="8712" max="8960" width="9.33203125" style="2613"/>
    <col min="8961" max="8961" width="1.5" style="2613" customWidth="1"/>
    <col min="8962" max="8962" width="24.5" style="2613" customWidth="1"/>
    <col min="8963" max="8963" width="17.1640625" style="2613" customWidth="1"/>
    <col min="8964" max="8964" width="20.6640625" style="2613" customWidth="1"/>
    <col min="8965" max="8965" width="16.83203125" style="2613" customWidth="1"/>
    <col min="8966" max="8966" width="23" style="2613" customWidth="1"/>
    <col min="8967" max="8967" width="1.33203125" style="2613" customWidth="1"/>
    <col min="8968" max="9216" width="9.33203125" style="2613"/>
    <col min="9217" max="9217" width="1.5" style="2613" customWidth="1"/>
    <col min="9218" max="9218" width="24.5" style="2613" customWidth="1"/>
    <col min="9219" max="9219" width="17.1640625" style="2613" customWidth="1"/>
    <col min="9220" max="9220" width="20.6640625" style="2613" customWidth="1"/>
    <col min="9221" max="9221" width="16.83203125" style="2613" customWidth="1"/>
    <col min="9222" max="9222" width="23" style="2613" customWidth="1"/>
    <col min="9223" max="9223" width="1.33203125" style="2613" customWidth="1"/>
    <col min="9224" max="9472" width="9.33203125" style="2613"/>
    <col min="9473" max="9473" width="1.5" style="2613" customWidth="1"/>
    <col min="9474" max="9474" width="24.5" style="2613" customWidth="1"/>
    <col min="9475" max="9475" width="17.1640625" style="2613" customWidth="1"/>
    <col min="9476" max="9476" width="20.6640625" style="2613" customWidth="1"/>
    <col min="9477" max="9477" width="16.83203125" style="2613" customWidth="1"/>
    <col min="9478" max="9478" width="23" style="2613" customWidth="1"/>
    <col min="9479" max="9479" width="1.33203125" style="2613" customWidth="1"/>
    <col min="9480" max="9728" width="9.33203125" style="2613"/>
    <col min="9729" max="9729" width="1.5" style="2613" customWidth="1"/>
    <col min="9730" max="9730" width="24.5" style="2613" customWidth="1"/>
    <col min="9731" max="9731" width="17.1640625" style="2613" customWidth="1"/>
    <col min="9732" max="9732" width="20.6640625" style="2613" customWidth="1"/>
    <col min="9733" max="9733" width="16.83203125" style="2613" customWidth="1"/>
    <col min="9734" max="9734" width="23" style="2613" customWidth="1"/>
    <col min="9735" max="9735" width="1.33203125" style="2613" customWidth="1"/>
    <col min="9736" max="9984" width="9.33203125" style="2613"/>
    <col min="9985" max="9985" width="1.5" style="2613" customWidth="1"/>
    <col min="9986" max="9986" width="24.5" style="2613" customWidth="1"/>
    <col min="9987" max="9987" width="17.1640625" style="2613" customWidth="1"/>
    <col min="9988" max="9988" width="20.6640625" style="2613" customWidth="1"/>
    <col min="9989" max="9989" width="16.83203125" style="2613" customWidth="1"/>
    <col min="9990" max="9990" width="23" style="2613" customWidth="1"/>
    <col min="9991" max="9991" width="1.33203125" style="2613" customWidth="1"/>
    <col min="9992" max="10240" width="9.33203125" style="2613"/>
    <col min="10241" max="10241" width="1.5" style="2613" customWidth="1"/>
    <col min="10242" max="10242" width="24.5" style="2613" customWidth="1"/>
    <col min="10243" max="10243" width="17.1640625" style="2613" customWidth="1"/>
    <col min="10244" max="10244" width="20.6640625" style="2613" customWidth="1"/>
    <col min="10245" max="10245" width="16.83203125" style="2613" customWidth="1"/>
    <col min="10246" max="10246" width="23" style="2613" customWidth="1"/>
    <col min="10247" max="10247" width="1.33203125" style="2613" customWidth="1"/>
    <col min="10248" max="10496" width="9.33203125" style="2613"/>
    <col min="10497" max="10497" width="1.5" style="2613" customWidth="1"/>
    <col min="10498" max="10498" width="24.5" style="2613" customWidth="1"/>
    <col min="10499" max="10499" width="17.1640625" style="2613" customWidth="1"/>
    <col min="10500" max="10500" width="20.6640625" style="2613" customWidth="1"/>
    <col min="10501" max="10501" width="16.83203125" style="2613" customWidth="1"/>
    <col min="10502" max="10502" width="23" style="2613" customWidth="1"/>
    <col min="10503" max="10503" width="1.33203125" style="2613" customWidth="1"/>
    <col min="10504" max="10752" width="9.33203125" style="2613"/>
    <col min="10753" max="10753" width="1.5" style="2613" customWidth="1"/>
    <col min="10754" max="10754" width="24.5" style="2613" customWidth="1"/>
    <col min="10755" max="10755" width="17.1640625" style="2613" customWidth="1"/>
    <col min="10756" max="10756" width="20.6640625" style="2613" customWidth="1"/>
    <col min="10757" max="10757" width="16.83203125" style="2613" customWidth="1"/>
    <col min="10758" max="10758" width="23" style="2613" customWidth="1"/>
    <col min="10759" max="10759" width="1.33203125" style="2613" customWidth="1"/>
    <col min="10760" max="11008" width="9.33203125" style="2613"/>
    <col min="11009" max="11009" width="1.5" style="2613" customWidth="1"/>
    <col min="11010" max="11010" width="24.5" style="2613" customWidth="1"/>
    <col min="11011" max="11011" width="17.1640625" style="2613" customWidth="1"/>
    <col min="11012" max="11012" width="20.6640625" style="2613" customWidth="1"/>
    <col min="11013" max="11013" width="16.83203125" style="2613" customWidth="1"/>
    <col min="11014" max="11014" width="23" style="2613" customWidth="1"/>
    <col min="11015" max="11015" width="1.33203125" style="2613" customWidth="1"/>
    <col min="11016" max="11264" width="9.33203125" style="2613"/>
    <col min="11265" max="11265" width="1.5" style="2613" customWidth="1"/>
    <col min="11266" max="11266" width="24.5" style="2613" customWidth="1"/>
    <col min="11267" max="11267" width="17.1640625" style="2613" customWidth="1"/>
    <col min="11268" max="11268" width="20.6640625" style="2613" customWidth="1"/>
    <col min="11269" max="11269" width="16.83203125" style="2613" customWidth="1"/>
    <col min="11270" max="11270" width="23" style="2613" customWidth="1"/>
    <col min="11271" max="11271" width="1.33203125" style="2613" customWidth="1"/>
    <col min="11272" max="11520" width="9.33203125" style="2613"/>
    <col min="11521" max="11521" width="1.5" style="2613" customWidth="1"/>
    <col min="11522" max="11522" width="24.5" style="2613" customWidth="1"/>
    <col min="11523" max="11523" width="17.1640625" style="2613" customWidth="1"/>
    <col min="11524" max="11524" width="20.6640625" style="2613" customWidth="1"/>
    <col min="11525" max="11525" width="16.83203125" style="2613" customWidth="1"/>
    <col min="11526" max="11526" width="23" style="2613" customWidth="1"/>
    <col min="11527" max="11527" width="1.33203125" style="2613" customWidth="1"/>
    <col min="11528" max="11776" width="9.33203125" style="2613"/>
    <col min="11777" max="11777" width="1.5" style="2613" customWidth="1"/>
    <col min="11778" max="11778" width="24.5" style="2613" customWidth="1"/>
    <col min="11779" max="11779" width="17.1640625" style="2613" customWidth="1"/>
    <col min="11780" max="11780" width="20.6640625" style="2613" customWidth="1"/>
    <col min="11781" max="11781" width="16.83203125" style="2613" customWidth="1"/>
    <col min="11782" max="11782" width="23" style="2613" customWidth="1"/>
    <col min="11783" max="11783" width="1.33203125" style="2613" customWidth="1"/>
    <col min="11784" max="12032" width="9.33203125" style="2613"/>
    <col min="12033" max="12033" width="1.5" style="2613" customWidth="1"/>
    <col min="12034" max="12034" width="24.5" style="2613" customWidth="1"/>
    <col min="12035" max="12035" width="17.1640625" style="2613" customWidth="1"/>
    <col min="12036" max="12036" width="20.6640625" style="2613" customWidth="1"/>
    <col min="12037" max="12037" width="16.83203125" style="2613" customWidth="1"/>
    <col min="12038" max="12038" width="23" style="2613" customWidth="1"/>
    <col min="12039" max="12039" width="1.33203125" style="2613" customWidth="1"/>
    <col min="12040" max="12288" width="9.33203125" style="2613"/>
    <col min="12289" max="12289" width="1.5" style="2613" customWidth="1"/>
    <col min="12290" max="12290" width="24.5" style="2613" customWidth="1"/>
    <col min="12291" max="12291" width="17.1640625" style="2613" customWidth="1"/>
    <col min="12292" max="12292" width="20.6640625" style="2613" customWidth="1"/>
    <col min="12293" max="12293" width="16.83203125" style="2613" customWidth="1"/>
    <col min="12294" max="12294" width="23" style="2613" customWidth="1"/>
    <col min="12295" max="12295" width="1.33203125" style="2613" customWidth="1"/>
    <col min="12296" max="12544" width="9.33203125" style="2613"/>
    <col min="12545" max="12545" width="1.5" style="2613" customWidth="1"/>
    <col min="12546" max="12546" width="24.5" style="2613" customWidth="1"/>
    <col min="12547" max="12547" width="17.1640625" style="2613" customWidth="1"/>
    <col min="12548" max="12548" width="20.6640625" style="2613" customWidth="1"/>
    <col min="12549" max="12549" width="16.83203125" style="2613" customWidth="1"/>
    <col min="12550" max="12550" width="23" style="2613" customWidth="1"/>
    <col min="12551" max="12551" width="1.33203125" style="2613" customWidth="1"/>
    <col min="12552" max="12800" width="9.33203125" style="2613"/>
    <col min="12801" max="12801" width="1.5" style="2613" customWidth="1"/>
    <col min="12802" max="12802" width="24.5" style="2613" customWidth="1"/>
    <col min="12803" max="12803" width="17.1640625" style="2613" customWidth="1"/>
    <col min="12804" max="12804" width="20.6640625" style="2613" customWidth="1"/>
    <col min="12805" max="12805" width="16.83203125" style="2613" customWidth="1"/>
    <col min="12806" max="12806" width="23" style="2613" customWidth="1"/>
    <col min="12807" max="12807" width="1.33203125" style="2613" customWidth="1"/>
    <col min="12808" max="13056" width="9.33203125" style="2613"/>
    <col min="13057" max="13057" width="1.5" style="2613" customWidth="1"/>
    <col min="13058" max="13058" width="24.5" style="2613" customWidth="1"/>
    <col min="13059" max="13059" width="17.1640625" style="2613" customWidth="1"/>
    <col min="13060" max="13060" width="20.6640625" style="2613" customWidth="1"/>
    <col min="13061" max="13061" width="16.83203125" style="2613" customWidth="1"/>
    <col min="13062" max="13062" width="23" style="2613" customWidth="1"/>
    <col min="13063" max="13063" width="1.33203125" style="2613" customWidth="1"/>
    <col min="13064" max="13312" width="9.33203125" style="2613"/>
    <col min="13313" max="13313" width="1.5" style="2613" customWidth="1"/>
    <col min="13314" max="13314" width="24.5" style="2613" customWidth="1"/>
    <col min="13315" max="13315" width="17.1640625" style="2613" customWidth="1"/>
    <col min="13316" max="13316" width="20.6640625" style="2613" customWidth="1"/>
    <col min="13317" max="13317" width="16.83203125" style="2613" customWidth="1"/>
    <col min="13318" max="13318" width="23" style="2613" customWidth="1"/>
    <col min="13319" max="13319" width="1.33203125" style="2613" customWidth="1"/>
    <col min="13320" max="13568" width="9.33203125" style="2613"/>
    <col min="13569" max="13569" width="1.5" style="2613" customWidth="1"/>
    <col min="13570" max="13570" width="24.5" style="2613" customWidth="1"/>
    <col min="13571" max="13571" width="17.1640625" style="2613" customWidth="1"/>
    <col min="13572" max="13572" width="20.6640625" style="2613" customWidth="1"/>
    <col min="13573" max="13573" width="16.83203125" style="2613" customWidth="1"/>
    <col min="13574" max="13574" width="23" style="2613" customWidth="1"/>
    <col min="13575" max="13575" width="1.33203125" style="2613" customWidth="1"/>
    <col min="13576" max="13824" width="9.33203125" style="2613"/>
    <col min="13825" max="13825" width="1.5" style="2613" customWidth="1"/>
    <col min="13826" max="13826" width="24.5" style="2613" customWidth="1"/>
    <col min="13827" max="13827" width="17.1640625" style="2613" customWidth="1"/>
    <col min="13828" max="13828" width="20.6640625" style="2613" customWidth="1"/>
    <col min="13829" max="13829" width="16.83203125" style="2613" customWidth="1"/>
    <col min="13830" max="13830" width="23" style="2613" customWidth="1"/>
    <col min="13831" max="13831" width="1.33203125" style="2613" customWidth="1"/>
    <col min="13832" max="14080" width="9.33203125" style="2613"/>
    <col min="14081" max="14081" width="1.5" style="2613" customWidth="1"/>
    <col min="14082" max="14082" width="24.5" style="2613" customWidth="1"/>
    <col min="14083" max="14083" width="17.1640625" style="2613" customWidth="1"/>
    <col min="14084" max="14084" width="20.6640625" style="2613" customWidth="1"/>
    <col min="14085" max="14085" width="16.83203125" style="2613" customWidth="1"/>
    <col min="14086" max="14086" width="23" style="2613" customWidth="1"/>
    <col min="14087" max="14087" width="1.33203125" style="2613" customWidth="1"/>
    <col min="14088" max="14336" width="9.33203125" style="2613"/>
    <col min="14337" max="14337" width="1.5" style="2613" customWidth="1"/>
    <col min="14338" max="14338" width="24.5" style="2613" customWidth="1"/>
    <col min="14339" max="14339" width="17.1640625" style="2613" customWidth="1"/>
    <col min="14340" max="14340" width="20.6640625" style="2613" customWidth="1"/>
    <col min="14341" max="14341" width="16.83203125" style="2613" customWidth="1"/>
    <col min="14342" max="14342" width="23" style="2613" customWidth="1"/>
    <col min="14343" max="14343" width="1.33203125" style="2613" customWidth="1"/>
    <col min="14344" max="14592" width="9.33203125" style="2613"/>
    <col min="14593" max="14593" width="1.5" style="2613" customWidth="1"/>
    <col min="14594" max="14594" width="24.5" style="2613" customWidth="1"/>
    <col min="14595" max="14595" width="17.1640625" style="2613" customWidth="1"/>
    <col min="14596" max="14596" width="20.6640625" style="2613" customWidth="1"/>
    <col min="14597" max="14597" width="16.83203125" style="2613" customWidth="1"/>
    <col min="14598" max="14598" width="23" style="2613" customWidth="1"/>
    <col min="14599" max="14599" width="1.33203125" style="2613" customWidth="1"/>
    <col min="14600" max="14848" width="9.33203125" style="2613"/>
    <col min="14849" max="14849" width="1.5" style="2613" customWidth="1"/>
    <col min="14850" max="14850" width="24.5" style="2613" customWidth="1"/>
    <col min="14851" max="14851" width="17.1640625" style="2613" customWidth="1"/>
    <col min="14852" max="14852" width="20.6640625" style="2613" customWidth="1"/>
    <col min="14853" max="14853" width="16.83203125" style="2613" customWidth="1"/>
    <col min="14854" max="14854" width="23" style="2613" customWidth="1"/>
    <col min="14855" max="14855" width="1.33203125" style="2613" customWidth="1"/>
    <col min="14856" max="15104" width="9.33203125" style="2613"/>
    <col min="15105" max="15105" width="1.5" style="2613" customWidth="1"/>
    <col min="15106" max="15106" width="24.5" style="2613" customWidth="1"/>
    <col min="15107" max="15107" width="17.1640625" style="2613" customWidth="1"/>
    <col min="15108" max="15108" width="20.6640625" style="2613" customWidth="1"/>
    <col min="15109" max="15109" width="16.83203125" style="2613" customWidth="1"/>
    <col min="15110" max="15110" width="23" style="2613" customWidth="1"/>
    <col min="15111" max="15111" width="1.33203125" style="2613" customWidth="1"/>
    <col min="15112" max="15360" width="9.33203125" style="2613"/>
    <col min="15361" max="15361" width="1.5" style="2613" customWidth="1"/>
    <col min="15362" max="15362" width="24.5" style="2613" customWidth="1"/>
    <col min="15363" max="15363" width="17.1640625" style="2613" customWidth="1"/>
    <col min="15364" max="15364" width="20.6640625" style="2613" customWidth="1"/>
    <col min="15365" max="15365" width="16.83203125" style="2613" customWidth="1"/>
    <col min="15366" max="15366" width="23" style="2613" customWidth="1"/>
    <col min="15367" max="15367" width="1.33203125" style="2613" customWidth="1"/>
    <col min="15368" max="15616" width="9.33203125" style="2613"/>
    <col min="15617" max="15617" width="1.5" style="2613" customWidth="1"/>
    <col min="15618" max="15618" width="24.5" style="2613" customWidth="1"/>
    <col min="15619" max="15619" width="17.1640625" style="2613" customWidth="1"/>
    <col min="15620" max="15620" width="20.6640625" style="2613" customWidth="1"/>
    <col min="15621" max="15621" width="16.83203125" style="2613" customWidth="1"/>
    <col min="15622" max="15622" width="23" style="2613" customWidth="1"/>
    <col min="15623" max="15623" width="1.33203125" style="2613" customWidth="1"/>
    <col min="15624" max="15872" width="9.33203125" style="2613"/>
    <col min="15873" max="15873" width="1.5" style="2613" customWidth="1"/>
    <col min="15874" max="15874" width="24.5" style="2613" customWidth="1"/>
    <col min="15875" max="15875" width="17.1640625" style="2613" customWidth="1"/>
    <col min="15876" max="15876" width="20.6640625" style="2613" customWidth="1"/>
    <col min="15877" max="15877" width="16.83203125" style="2613" customWidth="1"/>
    <col min="15878" max="15878" width="23" style="2613" customWidth="1"/>
    <col min="15879" max="15879" width="1.33203125" style="2613" customWidth="1"/>
    <col min="15880" max="16128" width="9.33203125" style="2613"/>
    <col min="16129" max="16129" width="1.5" style="2613" customWidth="1"/>
    <col min="16130" max="16130" width="24.5" style="2613" customWidth="1"/>
    <col min="16131" max="16131" width="17.1640625" style="2613" customWidth="1"/>
    <col min="16132" max="16132" width="20.6640625" style="2613" customWidth="1"/>
    <col min="16133" max="16133" width="16.83203125" style="2613" customWidth="1"/>
    <col min="16134" max="16134" width="23" style="2613" customWidth="1"/>
    <col min="16135" max="16135" width="1.33203125" style="2613" customWidth="1"/>
    <col min="16136" max="16384" width="9.33203125" style="2613"/>
  </cols>
  <sheetData>
    <row r="1" spans="1:7" ht="15.75" x14ac:dyDescent="0.25">
      <c r="B1" s="2671" t="s">
        <v>1977</v>
      </c>
      <c r="C1" s="2672"/>
      <c r="D1" s="2672"/>
      <c r="E1" s="2672"/>
      <c r="F1" s="2673"/>
    </row>
    <row r="2" spans="1:7" ht="16.5" customHeight="1" x14ac:dyDescent="0.25">
      <c r="B2" s="2674" t="s">
        <v>1987</v>
      </c>
      <c r="C2" s="2672"/>
      <c r="D2" s="2672"/>
      <c r="E2" s="2672"/>
      <c r="F2" s="2673"/>
    </row>
    <row r="3" spans="1:7" ht="18" x14ac:dyDescent="0.25">
      <c r="A3" s="2675"/>
      <c r="B3" s="2674"/>
      <c r="C3" s="2672"/>
      <c r="D3" s="2672"/>
      <c r="E3" s="2672"/>
      <c r="F3" s="2673"/>
    </row>
    <row r="4" spans="1:7" ht="14.25" x14ac:dyDescent="0.2">
      <c r="B4" s="2676" t="s">
        <v>1988</v>
      </c>
      <c r="C4" s="2677"/>
      <c r="D4" s="2677"/>
      <c r="E4" s="2677"/>
      <c r="F4" s="2673"/>
    </row>
    <row r="5" spans="1:7" ht="15" customHeight="1" x14ac:dyDescent="0.2">
      <c r="B5" s="2677" t="s">
        <v>1989</v>
      </c>
      <c r="C5" s="2677"/>
      <c r="D5" s="2677"/>
      <c r="E5" s="2677"/>
      <c r="F5" s="2673"/>
    </row>
    <row r="6" spans="1:7" ht="13.5" x14ac:dyDescent="0.2">
      <c r="A6" s="2680"/>
      <c r="B6" s="2724"/>
      <c r="C6" s="2725"/>
      <c r="D6" s="2725"/>
      <c r="E6" s="2724"/>
      <c r="F6" s="2726"/>
      <c r="G6" s="2727"/>
    </row>
    <row r="7" spans="1:7" ht="6.75" customHeight="1" x14ac:dyDescent="0.2">
      <c r="A7" s="2681"/>
      <c r="B7" s="2682"/>
      <c r="C7" s="2683"/>
      <c r="D7" s="2684"/>
      <c r="E7" s="2685"/>
      <c r="F7" s="2686"/>
    </row>
    <row r="8" spans="1:7" x14ac:dyDescent="0.2">
      <c r="A8" s="2633"/>
      <c r="B8" s="2687"/>
      <c r="C8" s="2688" t="s">
        <v>1964</v>
      </c>
      <c r="D8" s="2689"/>
      <c r="E8" s="2688" t="s">
        <v>1965</v>
      </c>
      <c r="F8" s="2690"/>
    </row>
    <row r="9" spans="1:7" x14ac:dyDescent="0.2">
      <c r="A9" s="2633"/>
      <c r="B9" s="2687" t="s">
        <v>1966</v>
      </c>
      <c r="C9" s="2691" t="s">
        <v>1967</v>
      </c>
      <c r="D9" s="2692"/>
      <c r="E9" s="2691" t="s">
        <v>1968</v>
      </c>
      <c r="F9" s="2693"/>
    </row>
    <row r="10" spans="1:7" ht="4.5" customHeight="1" x14ac:dyDescent="0.2">
      <c r="A10" s="2633"/>
      <c r="B10" s="2687"/>
      <c r="C10" s="2694"/>
      <c r="D10" s="2695"/>
      <c r="E10" s="2696"/>
      <c r="F10" s="2697"/>
    </row>
    <row r="11" spans="1:7" ht="4.5" customHeight="1" x14ac:dyDescent="0.2">
      <c r="A11" s="2633"/>
      <c r="B11" s="2634"/>
      <c r="C11" s="2698"/>
      <c r="D11" s="2699"/>
      <c r="E11" s="2698"/>
      <c r="F11" s="2700"/>
    </row>
    <row r="12" spans="1:7" x14ac:dyDescent="0.2">
      <c r="A12" s="2633"/>
      <c r="B12" s="2687" t="s">
        <v>1969</v>
      </c>
      <c r="C12" s="2702" t="s">
        <v>1970</v>
      </c>
      <c r="D12" s="2702" t="s">
        <v>1971</v>
      </c>
      <c r="E12" s="2702" t="s">
        <v>1970</v>
      </c>
      <c r="F12" s="2636" t="s">
        <v>1971</v>
      </c>
    </row>
    <row r="13" spans="1:7" x14ac:dyDescent="0.2">
      <c r="A13" s="2633"/>
      <c r="B13" s="2634"/>
      <c r="C13" s="2635" t="s">
        <v>141</v>
      </c>
      <c r="D13" s="2635" t="s">
        <v>1972</v>
      </c>
      <c r="E13" s="2635" t="s">
        <v>141</v>
      </c>
      <c r="F13" s="2636" t="s">
        <v>1972</v>
      </c>
    </row>
    <row r="14" spans="1:7" x14ac:dyDescent="0.2">
      <c r="A14" s="2633"/>
      <c r="B14" s="2634"/>
      <c r="C14" s="2635" t="s">
        <v>1973</v>
      </c>
      <c r="D14" s="2635" t="s">
        <v>1974</v>
      </c>
      <c r="E14" s="2635" t="s">
        <v>1973</v>
      </c>
      <c r="F14" s="2636" t="s">
        <v>1974</v>
      </c>
    </row>
    <row r="15" spans="1:7" ht="2.25" customHeight="1" thickBot="1" x14ac:dyDescent="0.25">
      <c r="A15" s="2703"/>
      <c r="B15" s="2704"/>
      <c r="C15" s="2705"/>
      <c r="D15" s="2705"/>
      <c r="E15" s="2705"/>
      <c r="F15" s="2706"/>
    </row>
    <row r="16" spans="1:7" ht="5.25" customHeight="1" x14ac:dyDescent="0.2">
      <c r="A16" s="2633"/>
      <c r="B16" s="2634"/>
      <c r="C16" s="2635"/>
      <c r="D16" s="2635"/>
      <c r="E16" s="2635"/>
      <c r="F16" s="2636"/>
    </row>
    <row r="17" spans="1:11" x14ac:dyDescent="0.2">
      <c r="A17" s="2633"/>
      <c r="B17" s="2707" t="s">
        <v>242</v>
      </c>
      <c r="C17" s="2708">
        <v>5</v>
      </c>
      <c r="D17" s="2708">
        <v>94000</v>
      </c>
      <c r="E17" s="2709">
        <v>3</v>
      </c>
      <c r="F17" s="2710">
        <v>39000</v>
      </c>
    </row>
    <row r="18" spans="1:11" x14ac:dyDescent="0.2">
      <c r="A18" s="2633"/>
      <c r="B18" s="2707" t="s">
        <v>243</v>
      </c>
      <c r="C18" s="2708">
        <v>0</v>
      </c>
      <c r="D18" s="2708">
        <v>0</v>
      </c>
      <c r="E18" s="2709">
        <v>0</v>
      </c>
      <c r="F18" s="2710">
        <v>0</v>
      </c>
      <c r="J18" s="2729"/>
      <c r="K18" s="2729"/>
    </row>
    <row r="19" spans="1:11" x14ac:dyDescent="0.2">
      <c r="A19" s="2633"/>
      <c r="B19" s="2707" t="s">
        <v>244</v>
      </c>
      <c r="C19" s="2708">
        <v>0</v>
      </c>
      <c r="D19" s="2708">
        <v>0</v>
      </c>
      <c r="E19" s="2709">
        <v>0</v>
      </c>
      <c r="F19" s="2710">
        <v>0</v>
      </c>
    </row>
    <row r="20" spans="1:11" x14ac:dyDescent="0.2">
      <c r="A20" s="2633"/>
      <c r="B20" s="2707" t="s">
        <v>245</v>
      </c>
      <c r="C20" s="2708">
        <v>20</v>
      </c>
      <c r="D20" s="2708">
        <v>107200</v>
      </c>
      <c r="E20" s="2709">
        <v>17</v>
      </c>
      <c r="F20" s="2710">
        <v>62200</v>
      </c>
    </row>
    <row r="21" spans="1:11" x14ac:dyDescent="0.2">
      <c r="A21" s="2633"/>
      <c r="B21" s="2707" t="s">
        <v>246</v>
      </c>
      <c r="C21" s="2708">
        <v>17</v>
      </c>
      <c r="D21" s="2708">
        <v>63500</v>
      </c>
      <c r="E21" s="2709">
        <v>17</v>
      </c>
      <c r="F21" s="2710">
        <v>63500</v>
      </c>
    </row>
    <row r="22" spans="1:11" x14ac:dyDescent="0.2">
      <c r="A22" s="2633"/>
      <c r="B22" s="2707" t="s">
        <v>247</v>
      </c>
      <c r="C22" s="2708">
        <v>3</v>
      </c>
      <c r="D22" s="2708">
        <v>10000</v>
      </c>
      <c r="E22" s="2709">
        <v>3</v>
      </c>
      <c r="F22" s="2710">
        <v>10000</v>
      </c>
      <c r="J22" s="2680"/>
      <c r="K22" s="2730"/>
    </row>
    <row r="23" spans="1:11" x14ac:dyDescent="0.2">
      <c r="A23" s="2633"/>
      <c r="B23" s="2707" t="s">
        <v>248</v>
      </c>
      <c r="C23" s="2708">
        <v>0</v>
      </c>
      <c r="D23" s="2708">
        <v>0</v>
      </c>
      <c r="E23" s="2709">
        <v>0</v>
      </c>
      <c r="F23" s="2710">
        <v>0</v>
      </c>
    </row>
    <row r="24" spans="1:11" x14ac:dyDescent="0.2">
      <c r="A24" s="2633"/>
      <c r="B24" s="2707" t="s">
        <v>249</v>
      </c>
      <c r="C24" s="2708">
        <v>9</v>
      </c>
      <c r="D24" s="2708">
        <v>31250</v>
      </c>
      <c r="E24" s="2709">
        <v>7</v>
      </c>
      <c r="F24" s="2710">
        <v>18250</v>
      </c>
    </row>
    <row r="25" spans="1:11" ht="22.5" customHeight="1" x14ac:dyDescent="0.2">
      <c r="A25" s="2633"/>
      <c r="B25" s="2711" t="s">
        <v>1434</v>
      </c>
      <c r="C25" s="2712">
        <v>54</v>
      </c>
      <c r="D25" s="2712">
        <v>305950</v>
      </c>
      <c r="E25" s="2713">
        <v>47</v>
      </c>
      <c r="F25" s="2714">
        <v>192950</v>
      </c>
    </row>
    <row r="26" spans="1:11" x14ac:dyDescent="0.2">
      <c r="A26" s="2633"/>
      <c r="B26" s="2711" t="s">
        <v>228</v>
      </c>
      <c r="C26" s="2715"/>
      <c r="D26" s="2715"/>
      <c r="E26" s="2716"/>
      <c r="F26" s="2717"/>
    </row>
    <row r="27" spans="1:11" ht="3.75" customHeight="1" thickBot="1" x14ac:dyDescent="0.25">
      <c r="A27" s="2703"/>
      <c r="B27" s="2718"/>
      <c r="C27" s="2719"/>
      <c r="D27" s="2704"/>
      <c r="E27" s="2720"/>
      <c r="F27" s="2721"/>
    </row>
    <row r="28" spans="1:11" ht="6" customHeight="1" x14ac:dyDescent="0.2">
      <c r="A28" s="2680"/>
      <c r="B28" s="2653"/>
      <c r="C28" s="2654"/>
      <c r="D28" s="2655"/>
      <c r="E28" s="2654"/>
      <c r="F28" s="2656"/>
    </row>
    <row r="29" spans="1:11" ht="5.25" customHeight="1" x14ac:dyDescent="0.2">
      <c r="A29" s="2680"/>
      <c r="B29" s="2653"/>
      <c r="C29" s="2654"/>
      <c r="D29" s="2655"/>
      <c r="E29" s="2654"/>
      <c r="F29" s="2656"/>
    </row>
    <row r="30" spans="1:11" x14ac:dyDescent="0.2">
      <c r="B30" s="2722" t="s">
        <v>1975</v>
      </c>
      <c r="E30" s="2722" t="s">
        <v>1990</v>
      </c>
    </row>
    <row r="31" spans="1:11" x14ac:dyDescent="0.2">
      <c r="B31" s="2731" t="s">
        <v>1991</v>
      </c>
      <c r="E31" s="2732" t="s">
        <v>1992</v>
      </c>
      <c r="J31" s="2732"/>
    </row>
    <row r="32" spans="1:11" ht="9.75" customHeight="1" x14ac:dyDescent="0.2">
      <c r="B32" s="2731" t="s">
        <v>1993</v>
      </c>
      <c r="E32" s="2731" t="s">
        <v>1994</v>
      </c>
    </row>
    <row r="36" spans="1:7" ht="15.75" x14ac:dyDescent="0.25">
      <c r="B36" s="2671" t="s">
        <v>1977</v>
      </c>
      <c r="C36" s="2672"/>
      <c r="D36" s="2672"/>
      <c r="E36" s="2672"/>
      <c r="F36" s="2673"/>
    </row>
    <row r="37" spans="1:7" ht="16.5" customHeight="1" x14ac:dyDescent="0.25">
      <c r="B37" s="2674" t="s">
        <v>1995</v>
      </c>
      <c r="C37" s="2672"/>
      <c r="D37" s="2672"/>
      <c r="E37" s="2672"/>
      <c r="F37" s="2673"/>
    </row>
    <row r="38" spans="1:7" ht="18" x14ac:dyDescent="0.25">
      <c r="A38" s="2675"/>
      <c r="B38" s="2674"/>
      <c r="C38" s="2672"/>
      <c r="D38" s="2672"/>
      <c r="E38" s="2672"/>
      <c r="F38" s="2673"/>
    </row>
    <row r="39" spans="1:7" ht="14.25" x14ac:dyDescent="0.2">
      <c r="B39" s="2676" t="s">
        <v>1996</v>
      </c>
      <c r="C39" s="2677"/>
      <c r="D39" s="2677"/>
      <c r="E39" s="2677"/>
      <c r="F39" s="2673"/>
    </row>
    <row r="40" spans="1:7" ht="15" customHeight="1" x14ac:dyDescent="0.2">
      <c r="B40" s="2677" t="s">
        <v>1997</v>
      </c>
      <c r="C40" s="2677"/>
      <c r="D40" s="2677"/>
      <c r="E40" s="2677"/>
      <c r="F40" s="2673"/>
    </row>
    <row r="41" spans="1:7" ht="13.5" x14ac:dyDescent="0.2">
      <c r="A41" s="2680"/>
      <c r="B41" s="2724"/>
      <c r="C41" s="2725"/>
      <c r="D41" s="2725"/>
      <c r="E41" s="2724"/>
      <c r="F41" s="2726"/>
      <c r="G41" s="2727"/>
    </row>
    <row r="42" spans="1:7" ht="6.75" customHeight="1" x14ac:dyDescent="0.2">
      <c r="A42" s="2681"/>
      <c r="B42" s="2682"/>
      <c r="C42" s="2683"/>
      <c r="D42" s="2684"/>
      <c r="E42" s="2685"/>
      <c r="F42" s="2686"/>
    </row>
    <row r="43" spans="1:7" x14ac:dyDescent="0.2">
      <c r="A43" s="2633"/>
      <c r="B43" s="2687"/>
      <c r="C43" s="2688" t="s">
        <v>1964</v>
      </c>
      <c r="D43" s="2689"/>
      <c r="E43" s="2688" t="s">
        <v>1965</v>
      </c>
      <c r="F43" s="2690"/>
    </row>
    <row r="44" spans="1:7" x14ac:dyDescent="0.2">
      <c r="A44" s="2633"/>
      <c r="B44" s="2687" t="s">
        <v>1966</v>
      </c>
      <c r="C44" s="2691" t="s">
        <v>1967</v>
      </c>
      <c r="D44" s="2692"/>
      <c r="E44" s="2691" t="s">
        <v>1968</v>
      </c>
      <c r="F44" s="2693"/>
    </row>
    <row r="45" spans="1:7" ht="4.5" customHeight="1" x14ac:dyDescent="0.2">
      <c r="A45" s="2633"/>
      <c r="B45" s="2687"/>
      <c r="C45" s="2694"/>
      <c r="D45" s="2695"/>
      <c r="E45" s="2696"/>
      <c r="F45" s="2697"/>
    </row>
    <row r="46" spans="1:7" ht="4.5" customHeight="1" x14ac:dyDescent="0.2">
      <c r="A46" s="2633"/>
      <c r="B46" s="2634"/>
      <c r="C46" s="2698"/>
      <c r="D46" s="2699"/>
      <c r="E46" s="2698"/>
      <c r="F46" s="2700"/>
    </row>
    <row r="47" spans="1:7" x14ac:dyDescent="0.2">
      <c r="A47" s="2633"/>
      <c r="B47" s="2687" t="s">
        <v>1969</v>
      </c>
      <c r="C47" s="2702" t="s">
        <v>1970</v>
      </c>
      <c r="D47" s="2702" t="s">
        <v>1971</v>
      </c>
      <c r="E47" s="2702" t="s">
        <v>1970</v>
      </c>
      <c r="F47" s="2636" t="s">
        <v>1971</v>
      </c>
    </row>
    <row r="48" spans="1:7" x14ac:dyDescent="0.2">
      <c r="A48" s="2633"/>
      <c r="B48" s="2634"/>
      <c r="C48" s="2635" t="s">
        <v>141</v>
      </c>
      <c r="D48" s="2635" t="s">
        <v>1972</v>
      </c>
      <c r="E48" s="2635" t="s">
        <v>141</v>
      </c>
      <c r="F48" s="2636" t="s">
        <v>1972</v>
      </c>
    </row>
    <row r="49" spans="1:11" x14ac:dyDescent="0.2">
      <c r="A49" s="2633"/>
      <c r="B49" s="2634"/>
      <c r="C49" s="2635" t="s">
        <v>1973</v>
      </c>
      <c r="D49" s="2635" t="s">
        <v>1974</v>
      </c>
      <c r="E49" s="2635" t="s">
        <v>1973</v>
      </c>
      <c r="F49" s="2636" t="s">
        <v>1974</v>
      </c>
    </row>
    <row r="50" spans="1:11" ht="2.25" customHeight="1" thickBot="1" x14ac:dyDescent="0.25">
      <c r="A50" s="2703"/>
      <c r="B50" s="2704"/>
      <c r="C50" s="2705"/>
      <c r="D50" s="2705"/>
      <c r="E50" s="2705"/>
      <c r="F50" s="2706"/>
    </row>
    <row r="51" spans="1:11" ht="5.25" customHeight="1" x14ac:dyDescent="0.2">
      <c r="A51" s="2633"/>
      <c r="B51" s="2634"/>
      <c r="C51" s="2635"/>
      <c r="D51" s="2635"/>
      <c r="E51" s="2635"/>
      <c r="F51" s="2636"/>
    </row>
    <row r="52" spans="1:11" x14ac:dyDescent="0.2">
      <c r="A52" s="2633"/>
      <c r="B52" s="2707" t="s">
        <v>242</v>
      </c>
      <c r="C52" s="2708">
        <v>1</v>
      </c>
      <c r="D52" s="2708">
        <v>300</v>
      </c>
      <c r="E52" s="2709">
        <v>1</v>
      </c>
      <c r="F52" s="2710">
        <v>300</v>
      </c>
    </row>
    <row r="53" spans="1:11" x14ac:dyDescent="0.2">
      <c r="A53" s="2633"/>
      <c r="B53" s="2707" t="s">
        <v>243</v>
      </c>
      <c r="C53" s="2708">
        <v>0</v>
      </c>
      <c r="D53" s="2708">
        <v>0</v>
      </c>
      <c r="E53" s="2709">
        <v>0</v>
      </c>
      <c r="F53" s="2710">
        <v>0</v>
      </c>
    </row>
    <row r="54" spans="1:11" x14ac:dyDescent="0.2">
      <c r="A54" s="2633"/>
      <c r="B54" s="2707" t="s">
        <v>244</v>
      </c>
      <c r="C54" s="2708">
        <v>0</v>
      </c>
      <c r="D54" s="2708">
        <v>0</v>
      </c>
      <c r="E54" s="2709">
        <v>0</v>
      </c>
      <c r="F54" s="2710">
        <v>0</v>
      </c>
    </row>
    <row r="55" spans="1:11" x14ac:dyDescent="0.2">
      <c r="A55" s="2633"/>
      <c r="B55" s="2707" t="s">
        <v>245</v>
      </c>
      <c r="C55" s="2708">
        <v>0</v>
      </c>
      <c r="D55" s="2708">
        <v>0</v>
      </c>
      <c r="E55" s="2709">
        <v>0</v>
      </c>
      <c r="F55" s="2710">
        <v>0</v>
      </c>
    </row>
    <row r="56" spans="1:11" x14ac:dyDescent="0.2">
      <c r="A56" s="2633"/>
      <c r="B56" s="2707" t="s">
        <v>246</v>
      </c>
      <c r="C56" s="2708">
        <v>0</v>
      </c>
      <c r="D56" s="2708">
        <v>0</v>
      </c>
      <c r="E56" s="2709">
        <v>0</v>
      </c>
      <c r="F56" s="2710">
        <v>0</v>
      </c>
    </row>
    <row r="57" spans="1:11" x14ac:dyDescent="0.2">
      <c r="A57" s="2633"/>
      <c r="B57" s="2707" t="s">
        <v>247</v>
      </c>
      <c r="C57" s="2708">
        <v>2</v>
      </c>
      <c r="D57" s="2708">
        <v>3660</v>
      </c>
      <c r="E57" s="2709">
        <v>2</v>
      </c>
      <c r="F57" s="2710">
        <v>3660</v>
      </c>
      <c r="J57" s="2680"/>
      <c r="K57" s="2730"/>
    </row>
    <row r="58" spans="1:11" x14ac:dyDescent="0.2">
      <c r="A58" s="2633"/>
      <c r="B58" s="2707" t="s">
        <v>248</v>
      </c>
      <c r="C58" s="2708">
        <v>0</v>
      </c>
      <c r="D58" s="2708">
        <v>0</v>
      </c>
      <c r="E58" s="2709">
        <v>0</v>
      </c>
      <c r="F58" s="2710">
        <v>0</v>
      </c>
      <c r="J58" s="2680"/>
      <c r="K58" s="2730"/>
    </row>
    <row r="59" spans="1:11" x14ac:dyDescent="0.2">
      <c r="A59" s="2633"/>
      <c r="B59" s="2707" t="s">
        <v>249</v>
      </c>
      <c r="C59" s="2708">
        <v>0</v>
      </c>
      <c r="D59" s="2708">
        <v>0</v>
      </c>
      <c r="E59" s="2709">
        <v>0</v>
      </c>
      <c r="F59" s="2710">
        <v>0</v>
      </c>
    </row>
    <row r="60" spans="1:11" ht="22.5" customHeight="1" x14ac:dyDescent="0.2">
      <c r="A60" s="2633"/>
      <c r="B60" s="2711" t="s">
        <v>1434</v>
      </c>
      <c r="C60" s="2712">
        <v>3</v>
      </c>
      <c r="D60" s="2712">
        <v>3960</v>
      </c>
      <c r="E60" s="2713">
        <v>3</v>
      </c>
      <c r="F60" s="2714">
        <v>3960</v>
      </c>
    </row>
    <row r="61" spans="1:11" x14ac:dyDescent="0.2">
      <c r="A61" s="2633"/>
      <c r="B61" s="2711" t="s">
        <v>228</v>
      </c>
      <c r="C61" s="2715"/>
      <c r="D61" s="2715"/>
      <c r="E61" s="2716"/>
      <c r="F61" s="2717"/>
    </row>
    <row r="62" spans="1:11" ht="3.75" customHeight="1" thickBot="1" x14ac:dyDescent="0.25">
      <c r="A62" s="2703"/>
      <c r="B62" s="2718"/>
      <c r="C62" s="2719"/>
      <c r="D62" s="2704"/>
      <c r="E62" s="2720"/>
      <c r="F62" s="2721"/>
    </row>
    <row r="63" spans="1:11" ht="6" customHeight="1" x14ac:dyDescent="0.2">
      <c r="A63" s="2680"/>
      <c r="B63" s="2653"/>
      <c r="C63" s="2654"/>
      <c r="D63" s="2655"/>
      <c r="E63" s="2654"/>
      <c r="F63" s="2656"/>
    </row>
    <row r="64" spans="1:11" ht="5.25" customHeight="1" x14ac:dyDescent="0.2">
      <c r="A64" s="2680"/>
      <c r="B64" s="2653"/>
      <c r="C64" s="2654"/>
      <c r="D64" s="2655"/>
      <c r="E64" s="2654"/>
      <c r="F64" s="2656"/>
    </row>
    <row r="65" spans="2:5" x14ac:dyDescent="0.2">
      <c r="B65" s="2722" t="s">
        <v>1975</v>
      </c>
      <c r="E65" s="2722" t="s">
        <v>1990</v>
      </c>
    </row>
    <row r="66" spans="2:5" x14ac:dyDescent="0.2">
      <c r="B66" s="2731"/>
      <c r="E66" s="2732"/>
    </row>
    <row r="67" spans="2:5" x14ac:dyDescent="0.2">
      <c r="B67" s="2731"/>
      <c r="E67" s="2731"/>
    </row>
  </sheetData>
  <mergeCells count="8">
    <mergeCell ref="C44:D44"/>
    <mergeCell ref="E44:F44"/>
    <mergeCell ref="C8:D8"/>
    <mergeCell ref="E8:F8"/>
    <mergeCell ref="C9:D9"/>
    <mergeCell ref="E9:F9"/>
    <mergeCell ref="C43:D43"/>
    <mergeCell ref="E43:F43"/>
  </mergeCells>
  <pageMargins left="0.86614173228346458" right="0.86614173228346458" top="0.98425196850393704" bottom="0.78740157480314965" header="0.31496062992125984" footer="0.31496062992125984"/>
  <pageSetup paperSize="9" scale="93"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B34" sqref="B34"/>
    </sheetView>
  </sheetViews>
  <sheetFormatPr defaultRowHeight="12.75" x14ac:dyDescent="0.2"/>
  <cols>
    <col min="1" max="1" width="1.5" style="2613" customWidth="1"/>
    <col min="2" max="2" width="24.5" style="2613" customWidth="1"/>
    <col min="3" max="3" width="17.1640625" style="2613" customWidth="1"/>
    <col min="4" max="4" width="20.6640625" style="2613" customWidth="1"/>
    <col min="5" max="5" width="16.83203125" style="2613" customWidth="1"/>
    <col min="6" max="6" width="23" style="2613" customWidth="1"/>
    <col min="7" max="7" width="1.33203125" style="2613" customWidth="1"/>
    <col min="8" max="256" width="9.33203125" style="2613"/>
    <col min="257" max="257" width="1.5" style="2613" customWidth="1"/>
    <col min="258" max="258" width="24.5" style="2613" customWidth="1"/>
    <col min="259" max="259" width="17.1640625" style="2613" customWidth="1"/>
    <col min="260" max="260" width="20.6640625" style="2613" customWidth="1"/>
    <col min="261" max="261" width="16.83203125" style="2613" customWidth="1"/>
    <col min="262" max="262" width="23" style="2613" customWidth="1"/>
    <col min="263" max="263" width="1.33203125" style="2613" customWidth="1"/>
    <col min="264" max="512" width="9.33203125" style="2613"/>
    <col min="513" max="513" width="1.5" style="2613" customWidth="1"/>
    <col min="514" max="514" width="24.5" style="2613" customWidth="1"/>
    <col min="515" max="515" width="17.1640625" style="2613" customWidth="1"/>
    <col min="516" max="516" width="20.6640625" style="2613" customWidth="1"/>
    <col min="517" max="517" width="16.83203125" style="2613" customWidth="1"/>
    <col min="518" max="518" width="23" style="2613" customWidth="1"/>
    <col min="519" max="519" width="1.33203125" style="2613" customWidth="1"/>
    <col min="520" max="768" width="9.33203125" style="2613"/>
    <col min="769" max="769" width="1.5" style="2613" customWidth="1"/>
    <col min="770" max="770" width="24.5" style="2613" customWidth="1"/>
    <col min="771" max="771" width="17.1640625" style="2613" customWidth="1"/>
    <col min="772" max="772" width="20.6640625" style="2613" customWidth="1"/>
    <col min="773" max="773" width="16.83203125" style="2613" customWidth="1"/>
    <col min="774" max="774" width="23" style="2613" customWidth="1"/>
    <col min="775" max="775" width="1.33203125" style="2613" customWidth="1"/>
    <col min="776" max="1024" width="9.33203125" style="2613"/>
    <col min="1025" max="1025" width="1.5" style="2613" customWidth="1"/>
    <col min="1026" max="1026" width="24.5" style="2613" customWidth="1"/>
    <col min="1027" max="1027" width="17.1640625" style="2613" customWidth="1"/>
    <col min="1028" max="1028" width="20.6640625" style="2613" customWidth="1"/>
    <col min="1029" max="1029" width="16.83203125" style="2613" customWidth="1"/>
    <col min="1030" max="1030" width="23" style="2613" customWidth="1"/>
    <col min="1031" max="1031" width="1.33203125" style="2613" customWidth="1"/>
    <col min="1032" max="1280" width="9.33203125" style="2613"/>
    <col min="1281" max="1281" width="1.5" style="2613" customWidth="1"/>
    <col min="1282" max="1282" width="24.5" style="2613" customWidth="1"/>
    <col min="1283" max="1283" width="17.1640625" style="2613" customWidth="1"/>
    <col min="1284" max="1284" width="20.6640625" style="2613" customWidth="1"/>
    <col min="1285" max="1285" width="16.83203125" style="2613" customWidth="1"/>
    <col min="1286" max="1286" width="23" style="2613" customWidth="1"/>
    <col min="1287" max="1287" width="1.33203125" style="2613" customWidth="1"/>
    <col min="1288" max="1536" width="9.33203125" style="2613"/>
    <col min="1537" max="1537" width="1.5" style="2613" customWidth="1"/>
    <col min="1538" max="1538" width="24.5" style="2613" customWidth="1"/>
    <col min="1539" max="1539" width="17.1640625" style="2613" customWidth="1"/>
    <col min="1540" max="1540" width="20.6640625" style="2613" customWidth="1"/>
    <col min="1541" max="1541" width="16.83203125" style="2613" customWidth="1"/>
    <col min="1542" max="1542" width="23" style="2613" customWidth="1"/>
    <col min="1543" max="1543" width="1.33203125" style="2613" customWidth="1"/>
    <col min="1544" max="1792" width="9.33203125" style="2613"/>
    <col min="1793" max="1793" width="1.5" style="2613" customWidth="1"/>
    <col min="1794" max="1794" width="24.5" style="2613" customWidth="1"/>
    <col min="1795" max="1795" width="17.1640625" style="2613" customWidth="1"/>
    <col min="1796" max="1796" width="20.6640625" style="2613" customWidth="1"/>
    <col min="1797" max="1797" width="16.83203125" style="2613" customWidth="1"/>
    <col min="1798" max="1798" width="23" style="2613" customWidth="1"/>
    <col min="1799" max="1799" width="1.33203125" style="2613" customWidth="1"/>
    <col min="1800" max="2048" width="9.33203125" style="2613"/>
    <col min="2049" max="2049" width="1.5" style="2613" customWidth="1"/>
    <col min="2050" max="2050" width="24.5" style="2613" customWidth="1"/>
    <col min="2051" max="2051" width="17.1640625" style="2613" customWidth="1"/>
    <col min="2052" max="2052" width="20.6640625" style="2613" customWidth="1"/>
    <col min="2053" max="2053" width="16.83203125" style="2613" customWidth="1"/>
    <col min="2054" max="2054" width="23" style="2613" customWidth="1"/>
    <col min="2055" max="2055" width="1.33203125" style="2613" customWidth="1"/>
    <col min="2056" max="2304" width="9.33203125" style="2613"/>
    <col min="2305" max="2305" width="1.5" style="2613" customWidth="1"/>
    <col min="2306" max="2306" width="24.5" style="2613" customWidth="1"/>
    <col min="2307" max="2307" width="17.1640625" style="2613" customWidth="1"/>
    <col min="2308" max="2308" width="20.6640625" style="2613" customWidth="1"/>
    <col min="2309" max="2309" width="16.83203125" style="2613" customWidth="1"/>
    <col min="2310" max="2310" width="23" style="2613" customWidth="1"/>
    <col min="2311" max="2311" width="1.33203125" style="2613" customWidth="1"/>
    <col min="2312" max="2560" width="9.33203125" style="2613"/>
    <col min="2561" max="2561" width="1.5" style="2613" customWidth="1"/>
    <col min="2562" max="2562" width="24.5" style="2613" customWidth="1"/>
    <col min="2563" max="2563" width="17.1640625" style="2613" customWidth="1"/>
    <col min="2564" max="2564" width="20.6640625" style="2613" customWidth="1"/>
    <col min="2565" max="2565" width="16.83203125" style="2613" customWidth="1"/>
    <col min="2566" max="2566" width="23" style="2613" customWidth="1"/>
    <col min="2567" max="2567" width="1.33203125" style="2613" customWidth="1"/>
    <col min="2568" max="2816" width="9.33203125" style="2613"/>
    <col min="2817" max="2817" width="1.5" style="2613" customWidth="1"/>
    <col min="2818" max="2818" width="24.5" style="2613" customWidth="1"/>
    <col min="2819" max="2819" width="17.1640625" style="2613" customWidth="1"/>
    <col min="2820" max="2820" width="20.6640625" style="2613" customWidth="1"/>
    <col min="2821" max="2821" width="16.83203125" style="2613" customWidth="1"/>
    <col min="2822" max="2822" width="23" style="2613" customWidth="1"/>
    <col min="2823" max="2823" width="1.33203125" style="2613" customWidth="1"/>
    <col min="2824" max="3072" width="9.33203125" style="2613"/>
    <col min="3073" max="3073" width="1.5" style="2613" customWidth="1"/>
    <col min="3074" max="3074" width="24.5" style="2613" customWidth="1"/>
    <col min="3075" max="3075" width="17.1640625" style="2613" customWidth="1"/>
    <col min="3076" max="3076" width="20.6640625" style="2613" customWidth="1"/>
    <col min="3077" max="3077" width="16.83203125" style="2613" customWidth="1"/>
    <col min="3078" max="3078" width="23" style="2613" customWidth="1"/>
    <col min="3079" max="3079" width="1.33203125" style="2613" customWidth="1"/>
    <col min="3080" max="3328" width="9.33203125" style="2613"/>
    <col min="3329" max="3329" width="1.5" style="2613" customWidth="1"/>
    <col min="3330" max="3330" width="24.5" style="2613" customWidth="1"/>
    <col min="3331" max="3331" width="17.1640625" style="2613" customWidth="1"/>
    <col min="3332" max="3332" width="20.6640625" style="2613" customWidth="1"/>
    <col min="3333" max="3333" width="16.83203125" style="2613" customWidth="1"/>
    <col min="3334" max="3334" width="23" style="2613" customWidth="1"/>
    <col min="3335" max="3335" width="1.33203125" style="2613" customWidth="1"/>
    <col min="3336" max="3584" width="9.33203125" style="2613"/>
    <col min="3585" max="3585" width="1.5" style="2613" customWidth="1"/>
    <col min="3586" max="3586" width="24.5" style="2613" customWidth="1"/>
    <col min="3587" max="3587" width="17.1640625" style="2613" customWidth="1"/>
    <col min="3588" max="3588" width="20.6640625" style="2613" customWidth="1"/>
    <col min="3589" max="3589" width="16.83203125" style="2613" customWidth="1"/>
    <col min="3590" max="3590" width="23" style="2613" customWidth="1"/>
    <col min="3591" max="3591" width="1.33203125" style="2613" customWidth="1"/>
    <col min="3592" max="3840" width="9.33203125" style="2613"/>
    <col min="3841" max="3841" width="1.5" style="2613" customWidth="1"/>
    <col min="3842" max="3842" width="24.5" style="2613" customWidth="1"/>
    <col min="3843" max="3843" width="17.1640625" style="2613" customWidth="1"/>
    <col min="3844" max="3844" width="20.6640625" style="2613" customWidth="1"/>
    <col min="3845" max="3845" width="16.83203125" style="2613" customWidth="1"/>
    <col min="3846" max="3846" width="23" style="2613" customWidth="1"/>
    <col min="3847" max="3847" width="1.33203125" style="2613" customWidth="1"/>
    <col min="3848" max="4096" width="9.33203125" style="2613"/>
    <col min="4097" max="4097" width="1.5" style="2613" customWidth="1"/>
    <col min="4098" max="4098" width="24.5" style="2613" customWidth="1"/>
    <col min="4099" max="4099" width="17.1640625" style="2613" customWidth="1"/>
    <col min="4100" max="4100" width="20.6640625" style="2613" customWidth="1"/>
    <col min="4101" max="4101" width="16.83203125" style="2613" customWidth="1"/>
    <col min="4102" max="4102" width="23" style="2613" customWidth="1"/>
    <col min="4103" max="4103" width="1.33203125" style="2613" customWidth="1"/>
    <col min="4104" max="4352" width="9.33203125" style="2613"/>
    <col min="4353" max="4353" width="1.5" style="2613" customWidth="1"/>
    <col min="4354" max="4354" width="24.5" style="2613" customWidth="1"/>
    <col min="4355" max="4355" width="17.1640625" style="2613" customWidth="1"/>
    <col min="4356" max="4356" width="20.6640625" style="2613" customWidth="1"/>
    <col min="4357" max="4357" width="16.83203125" style="2613" customWidth="1"/>
    <col min="4358" max="4358" width="23" style="2613" customWidth="1"/>
    <col min="4359" max="4359" width="1.33203125" style="2613" customWidth="1"/>
    <col min="4360" max="4608" width="9.33203125" style="2613"/>
    <col min="4609" max="4609" width="1.5" style="2613" customWidth="1"/>
    <col min="4610" max="4610" width="24.5" style="2613" customWidth="1"/>
    <col min="4611" max="4611" width="17.1640625" style="2613" customWidth="1"/>
    <col min="4612" max="4612" width="20.6640625" style="2613" customWidth="1"/>
    <col min="4613" max="4613" width="16.83203125" style="2613" customWidth="1"/>
    <col min="4614" max="4614" width="23" style="2613" customWidth="1"/>
    <col min="4615" max="4615" width="1.33203125" style="2613" customWidth="1"/>
    <col min="4616" max="4864" width="9.33203125" style="2613"/>
    <col min="4865" max="4865" width="1.5" style="2613" customWidth="1"/>
    <col min="4866" max="4866" width="24.5" style="2613" customWidth="1"/>
    <col min="4867" max="4867" width="17.1640625" style="2613" customWidth="1"/>
    <col min="4868" max="4868" width="20.6640625" style="2613" customWidth="1"/>
    <col min="4869" max="4869" width="16.83203125" style="2613" customWidth="1"/>
    <col min="4870" max="4870" width="23" style="2613" customWidth="1"/>
    <col min="4871" max="4871" width="1.33203125" style="2613" customWidth="1"/>
    <col min="4872" max="5120" width="9.33203125" style="2613"/>
    <col min="5121" max="5121" width="1.5" style="2613" customWidth="1"/>
    <col min="5122" max="5122" width="24.5" style="2613" customWidth="1"/>
    <col min="5123" max="5123" width="17.1640625" style="2613" customWidth="1"/>
    <col min="5124" max="5124" width="20.6640625" style="2613" customWidth="1"/>
    <col min="5125" max="5125" width="16.83203125" style="2613" customWidth="1"/>
    <col min="5126" max="5126" width="23" style="2613" customWidth="1"/>
    <col min="5127" max="5127" width="1.33203125" style="2613" customWidth="1"/>
    <col min="5128" max="5376" width="9.33203125" style="2613"/>
    <col min="5377" max="5377" width="1.5" style="2613" customWidth="1"/>
    <col min="5378" max="5378" width="24.5" style="2613" customWidth="1"/>
    <col min="5379" max="5379" width="17.1640625" style="2613" customWidth="1"/>
    <col min="5380" max="5380" width="20.6640625" style="2613" customWidth="1"/>
    <col min="5381" max="5381" width="16.83203125" style="2613" customWidth="1"/>
    <col min="5382" max="5382" width="23" style="2613" customWidth="1"/>
    <col min="5383" max="5383" width="1.33203125" style="2613" customWidth="1"/>
    <col min="5384" max="5632" width="9.33203125" style="2613"/>
    <col min="5633" max="5633" width="1.5" style="2613" customWidth="1"/>
    <col min="5634" max="5634" width="24.5" style="2613" customWidth="1"/>
    <col min="5635" max="5635" width="17.1640625" style="2613" customWidth="1"/>
    <col min="5636" max="5636" width="20.6640625" style="2613" customWidth="1"/>
    <col min="5637" max="5637" width="16.83203125" style="2613" customWidth="1"/>
    <col min="5638" max="5638" width="23" style="2613" customWidth="1"/>
    <col min="5639" max="5639" width="1.33203125" style="2613" customWidth="1"/>
    <col min="5640" max="5888" width="9.33203125" style="2613"/>
    <col min="5889" max="5889" width="1.5" style="2613" customWidth="1"/>
    <col min="5890" max="5890" width="24.5" style="2613" customWidth="1"/>
    <col min="5891" max="5891" width="17.1640625" style="2613" customWidth="1"/>
    <col min="5892" max="5892" width="20.6640625" style="2613" customWidth="1"/>
    <col min="5893" max="5893" width="16.83203125" style="2613" customWidth="1"/>
    <col min="5894" max="5894" width="23" style="2613" customWidth="1"/>
    <col min="5895" max="5895" width="1.33203125" style="2613" customWidth="1"/>
    <col min="5896" max="6144" width="9.33203125" style="2613"/>
    <col min="6145" max="6145" width="1.5" style="2613" customWidth="1"/>
    <col min="6146" max="6146" width="24.5" style="2613" customWidth="1"/>
    <col min="6147" max="6147" width="17.1640625" style="2613" customWidth="1"/>
    <col min="6148" max="6148" width="20.6640625" style="2613" customWidth="1"/>
    <col min="6149" max="6149" width="16.83203125" style="2613" customWidth="1"/>
    <col min="6150" max="6150" width="23" style="2613" customWidth="1"/>
    <col min="6151" max="6151" width="1.33203125" style="2613" customWidth="1"/>
    <col min="6152" max="6400" width="9.33203125" style="2613"/>
    <col min="6401" max="6401" width="1.5" style="2613" customWidth="1"/>
    <col min="6402" max="6402" width="24.5" style="2613" customWidth="1"/>
    <col min="6403" max="6403" width="17.1640625" style="2613" customWidth="1"/>
    <col min="6404" max="6404" width="20.6640625" style="2613" customWidth="1"/>
    <col min="6405" max="6405" width="16.83203125" style="2613" customWidth="1"/>
    <col min="6406" max="6406" width="23" style="2613" customWidth="1"/>
    <col min="6407" max="6407" width="1.33203125" style="2613" customWidth="1"/>
    <col min="6408" max="6656" width="9.33203125" style="2613"/>
    <col min="6657" max="6657" width="1.5" style="2613" customWidth="1"/>
    <col min="6658" max="6658" width="24.5" style="2613" customWidth="1"/>
    <col min="6659" max="6659" width="17.1640625" style="2613" customWidth="1"/>
    <col min="6660" max="6660" width="20.6640625" style="2613" customWidth="1"/>
    <col min="6661" max="6661" width="16.83203125" style="2613" customWidth="1"/>
    <col min="6662" max="6662" width="23" style="2613" customWidth="1"/>
    <col min="6663" max="6663" width="1.33203125" style="2613" customWidth="1"/>
    <col min="6664" max="6912" width="9.33203125" style="2613"/>
    <col min="6913" max="6913" width="1.5" style="2613" customWidth="1"/>
    <col min="6914" max="6914" width="24.5" style="2613" customWidth="1"/>
    <col min="6915" max="6915" width="17.1640625" style="2613" customWidth="1"/>
    <col min="6916" max="6916" width="20.6640625" style="2613" customWidth="1"/>
    <col min="6917" max="6917" width="16.83203125" style="2613" customWidth="1"/>
    <col min="6918" max="6918" width="23" style="2613" customWidth="1"/>
    <col min="6919" max="6919" width="1.33203125" style="2613" customWidth="1"/>
    <col min="6920" max="7168" width="9.33203125" style="2613"/>
    <col min="7169" max="7169" width="1.5" style="2613" customWidth="1"/>
    <col min="7170" max="7170" width="24.5" style="2613" customWidth="1"/>
    <col min="7171" max="7171" width="17.1640625" style="2613" customWidth="1"/>
    <col min="7172" max="7172" width="20.6640625" style="2613" customWidth="1"/>
    <col min="7173" max="7173" width="16.83203125" style="2613" customWidth="1"/>
    <col min="7174" max="7174" width="23" style="2613" customWidth="1"/>
    <col min="7175" max="7175" width="1.33203125" style="2613" customWidth="1"/>
    <col min="7176" max="7424" width="9.33203125" style="2613"/>
    <col min="7425" max="7425" width="1.5" style="2613" customWidth="1"/>
    <col min="7426" max="7426" width="24.5" style="2613" customWidth="1"/>
    <col min="7427" max="7427" width="17.1640625" style="2613" customWidth="1"/>
    <col min="7428" max="7428" width="20.6640625" style="2613" customWidth="1"/>
    <col min="7429" max="7429" width="16.83203125" style="2613" customWidth="1"/>
    <col min="7430" max="7430" width="23" style="2613" customWidth="1"/>
    <col min="7431" max="7431" width="1.33203125" style="2613" customWidth="1"/>
    <col min="7432" max="7680" width="9.33203125" style="2613"/>
    <col min="7681" max="7681" width="1.5" style="2613" customWidth="1"/>
    <col min="7682" max="7682" width="24.5" style="2613" customWidth="1"/>
    <col min="7683" max="7683" width="17.1640625" style="2613" customWidth="1"/>
    <col min="7684" max="7684" width="20.6640625" style="2613" customWidth="1"/>
    <col min="7685" max="7685" width="16.83203125" style="2613" customWidth="1"/>
    <col min="7686" max="7686" width="23" style="2613" customWidth="1"/>
    <col min="7687" max="7687" width="1.33203125" style="2613" customWidth="1"/>
    <col min="7688" max="7936" width="9.33203125" style="2613"/>
    <col min="7937" max="7937" width="1.5" style="2613" customWidth="1"/>
    <col min="7938" max="7938" width="24.5" style="2613" customWidth="1"/>
    <col min="7939" max="7939" width="17.1640625" style="2613" customWidth="1"/>
    <col min="7940" max="7940" width="20.6640625" style="2613" customWidth="1"/>
    <col min="7941" max="7941" width="16.83203125" style="2613" customWidth="1"/>
    <col min="7942" max="7942" width="23" style="2613" customWidth="1"/>
    <col min="7943" max="7943" width="1.33203125" style="2613" customWidth="1"/>
    <col min="7944" max="8192" width="9.33203125" style="2613"/>
    <col min="8193" max="8193" width="1.5" style="2613" customWidth="1"/>
    <col min="8194" max="8194" width="24.5" style="2613" customWidth="1"/>
    <col min="8195" max="8195" width="17.1640625" style="2613" customWidth="1"/>
    <col min="8196" max="8196" width="20.6640625" style="2613" customWidth="1"/>
    <col min="8197" max="8197" width="16.83203125" style="2613" customWidth="1"/>
    <col min="8198" max="8198" width="23" style="2613" customWidth="1"/>
    <col min="8199" max="8199" width="1.33203125" style="2613" customWidth="1"/>
    <col min="8200" max="8448" width="9.33203125" style="2613"/>
    <col min="8449" max="8449" width="1.5" style="2613" customWidth="1"/>
    <col min="8450" max="8450" width="24.5" style="2613" customWidth="1"/>
    <col min="8451" max="8451" width="17.1640625" style="2613" customWidth="1"/>
    <col min="8452" max="8452" width="20.6640625" style="2613" customWidth="1"/>
    <col min="8453" max="8453" width="16.83203125" style="2613" customWidth="1"/>
    <col min="8454" max="8454" width="23" style="2613" customWidth="1"/>
    <col min="8455" max="8455" width="1.33203125" style="2613" customWidth="1"/>
    <col min="8456" max="8704" width="9.33203125" style="2613"/>
    <col min="8705" max="8705" width="1.5" style="2613" customWidth="1"/>
    <col min="8706" max="8706" width="24.5" style="2613" customWidth="1"/>
    <col min="8707" max="8707" width="17.1640625" style="2613" customWidth="1"/>
    <col min="8708" max="8708" width="20.6640625" style="2613" customWidth="1"/>
    <col min="8709" max="8709" width="16.83203125" style="2613" customWidth="1"/>
    <col min="8710" max="8710" width="23" style="2613" customWidth="1"/>
    <col min="8711" max="8711" width="1.33203125" style="2613" customWidth="1"/>
    <col min="8712" max="8960" width="9.33203125" style="2613"/>
    <col min="8961" max="8961" width="1.5" style="2613" customWidth="1"/>
    <col min="8962" max="8962" width="24.5" style="2613" customWidth="1"/>
    <col min="8963" max="8963" width="17.1640625" style="2613" customWidth="1"/>
    <col min="8964" max="8964" width="20.6640625" style="2613" customWidth="1"/>
    <col min="8965" max="8965" width="16.83203125" style="2613" customWidth="1"/>
    <col min="8966" max="8966" width="23" style="2613" customWidth="1"/>
    <col min="8967" max="8967" width="1.33203125" style="2613" customWidth="1"/>
    <col min="8968" max="9216" width="9.33203125" style="2613"/>
    <col min="9217" max="9217" width="1.5" style="2613" customWidth="1"/>
    <col min="9218" max="9218" width="24.5" style="2613" customWidth="1"/>
    <col min="9219" max="9219" width="17.1640625" style="2613" customWidth="1"/>
    <col min="9220" max="9220" width="20.6640625" style="2613" customWidth="1"/>
    <col min="9221" max="9221" width="16.83203125" style="2613" customWidth="1"/>
    <col min="9222" max="9222" width="23" style="2613" customWidth="1"/>
    <col min="9223" max="9223" width="1.33203125" style="2613" customWidth="1"/>
    <col min="9224" max="9472" width="9.33203125" style="2613"/>
    <col min="9473" max="9473" width="1.5" style="2613" customWidth="1"/>
    <col min="9474" max="9474" width="24.5" style="2613" customWidth="1"/>
    <col min="9475" max="9475" width="17.1640625" style="2613" customWidth="1"/>
    <col min="9476" max="9476" width="20.6640625" style="2613" customWidth="1"/>
    <col min="9477" max="9477" width="16.83203125" style="2613" customWidth="1"/>
    <col min="9478" max="9478" width="23" style="2613" customWidth="1"/>
    <col min="9479" max="9479" width="1.33203125" style="2613" customWidth="1"/>
    <col min="9480" max="9728" width="9.33203125" style="2613"/>
    <col min="9729" max="9729" width="1.5" style="2613" customWidth="1"/>
    <col min="9730" max="9730" width="24.5" style="2613" customWidth="1"/>
    <col min="9731" max="9731" width="17.1640625" style="2613" customWidth="1"/>
    <col min="9732" max="9732" width="20.6640625" style="2613" customWidth="1"/>
    <col min="9733" max="9733" width="16.83203125" style="2613" customWidth="1"/>
    <col min="9734" max="9734" width="23" style="2613" customWidth="1"/>
    <col min="9735" max="9735" width="1.33203125" style="2613" customWidth="1"/>
    <col min="9736" max="9984" width="9.33203125" style="2613"/>
    <col min="9985" max="9985" width="1.5" style="2613" customWidth="1"/>
    <col min="9986" max="9986" width="24.5" style="2613" customWidth="1"/>
    <col min="9987" max="9987" width="17.1640625" style="2613" customWidth="1"/>
    <col min="9988" max="9988" width="20.6640625" style="2613" customWidth="1"/>
    <col min="9989" max="9989" width="16.83203125" style="2613" customWidth="1"/>
    <col min="9990" max="9990" width="23" style="2613" customWidth="1"/>
    <col min="9991" max="9991" width="1.33203125" style="2613" customWidth="1"/>
    <col min="9992" max="10240" width="9.33203125" style="2613"/>
    <col min="10241" max="10241" width="1.5" style="2613" customWidth="1"/>
    <col min="10242" max="10242" width="24.5" style="2613" customWidth="1"/>
    <col min="10243" max="10243" width="17.1640625" style="2613" customWidth="1"/>
    <col min="10244" max="10244" width="20.6640625" style="2613" customWidth="1"/>
    <col min="10245" max="10245" width="16.83203125" style="2613" customWidth="1"/>
    <col min="10246" max="10246" width="23" style="2613" customWidth="1"/>
    <col min="10247" max="10247" width="1.33203125" style="2613" customWidth="1"/>
    <col min="10248" max="10496" width="9.33203125" style="2613"/>
    <col min="10497" max="10497" width="1.5" style="2613" customWidth="1"/>
    <col min="10498" max="10498" width="24.5" style="2613" customWidth="1"/>
    <col min="10499" max="10499" width="17.1640625" style="2613" customWidth="1"/>
    <col min="10500" max="10500" width="20.6640625" style="2613" customWidth="1"/>
    <col min="10501" max="10501" width="16.83203125" style="2613" customWidth="1"/>
    <col min="10502" max="10502" width="23" style="2613" customWidth="1"/>
    <col min="10503" max="10503" width="1.33203125" style="2613" customWidth="1"/>
    <col min="10504" max="10752" width="9.33203125" style="2613"/>
    <col min="10753" max="10753" width="1.5" style="2613" customWidth="1"/>
    <col min="10754" max="10754" width="24.5" style="2613" customWidth="1"/>
    <col min="10755" max="10755" width="17.1640625" style="2613" customWidth="1"/>
    <col min="10756" max="10756" width="20.6640625" style="2613" customWidth="1"/>
    <col min="10757" max="10757" width="16.83203125" style="2613" customWidth="1"/>
    <col min="10758" max="10758" width="23" style="2613" customWidth="1"/>
    <col min="10759" max="10759" width="1.33203125" style="2613" customWidth="1"/>
    <col min="10760" max="11008" width="9.33203125" style="2613"/>
    <col min="11009" max="11009" width="1.5" style="2613" customWidth="1"/>
    <col min="11010" max="11010" width="24.5" style="2613" customWidth="1"/>
    <col min="11011" max="11011" width="17.1640625" style="2613" customWidth="1"/>
    <col min="11012" max="11012" width="20.6640625" style="2613" customWidth="1"/>
    <col min="11013" max="11013" width="16.83203125" style="2613" customWidth="1"/>
    <col min="11014" max="11014" width="23" style="2613" customWidth="1"/>
    <col min="11015" max="11015" width="1.33203125" style="2613" customWidth="1"/>
    <col min="11016" max="11264" width="9.33203125" style="2613"/>
    <col min="11265" max="11265" width="1.5" style="2613" customWidth="1"/>
    <col min="11266" max="11266" width="24.5" style="2613" customWidth="1"/>
    <col min="11267" max="11267" width="17.1640625" style="2613" customWidth="1"/>
    <col min="11268" max="11268" width="20.6640625" style="2613" customWidth="1"/>
    <col min="11269" max="11269" width="16.83203125" style="2613" customWidth="1"/>
    <col min="11270" max="11270" width="23" style="2613" customWidth="1"/>
    <col min="11271" max="11271" width="1.33203125" style="2613" customWidth="1"/>
    <col min="11272" max="11520" width="9.33203125" style="2613"/>
    <col min="11521" max="11521" width="1.5" style="2613" customWidth="1"/>
    <col min="11522" max="11522" width="24.5" style="2613" customWidth="1"/>
    <col min="11523" max="11523" width="17.1640625" style="2613" customWidth="1"/>
    <col min="11524" max="11524" width="20.6640625" style="2613" customWidth="1"/>
    <col min="11525" max="11525" width="16.83203125" style="2613" customWidth="1"/>
    <col min="11526" max="11526" width="23" style="2613" customWidth="1"/>
    <col min="11527" max="11527" width="1.33203125" style="2613" customWidth="1"/>
    <col min="11528" max="11776" width="9.33203125" style="2613"/>
    <col min="11777" max="11777" width="1.5" style="2613" customWidth="1"/>
    <col min="11778" max="11778" width="24.5" style="2613" customWidth="1"/>
    <col min="11779" max="11779" width="17.1640625" style="2613" customWidth="1"/>
    <col min="11780" max="11780" width="20.6640625" style="2613" customWidth="1"/>
    <col min="11781" max="11781" width="16.83203125" style="2613" customWidth="1"/>
    <col min="11782" max="11782" width="23" style="2613" customWidth="1"/>
    <col min="11783" max="11783" width="1.33203125" style="2613" customWidth="1"/>
    <col min="11784" max="12032" width="9.33203125" style="2613"/>
    <col min="12033" max="12033" width="1.5" style="2613" customWidth="1"/>
    <col min="12034" max="12034" width="24.5" style="2613" customWidth="1"/>
    <col min="12035" max="12035" width="17.1640625" style="2613" customWidth="1"/>
    <col min="12036" max="12036" width="20.6640625" style="2613" customWidth="1"/>
    <col min="12037" max="12037" width="16.83203125" style="2613" customWidth="1"/>
    <col min="12038" max="12038" width="23" style="2613" customWidth="1"/>
    <col min="12039" max="12039" width="1.33203125" style="2613" customWidth="1"/>
    <col min="12040" max="12288" width="9.33203125" style="2613"/>
    <col min="12289" max="12289" width="1.5" style="2613" customWidth="1"/>
    <col min="12290" max="12290" width="24.5" style="2613" customWidth="1"/>
    <col min="12291" max="12291" width="17.1640625" style="2613" customWidth="1"/>
    <col min="12292" max="12292" width="20.6640625" style="2613" customWidth="1"/>
    <col min="12293" max="12293" width="16.83203125" style="2613" customWidth="1"/>
    <col min="12294" max="12294" width="23" style="2613" customWidth="1"/>
    <col min="12295" max="12295" width="1.33203125" style="2613" customWidth="1"/>
    <col min="12296" max="12544" width="9.33203125" style="2613"/>
    <col min="12545" max="12545" width="1.5" style="2613" customWidth="1"/>
    <col min="12546" max="12546" width="24.5" style="2613" customWidth="1"/>
    <col min="12547" max="12547" width="17.1640625" style="2613" customWidth="1"/>
    <col min="12548" max="12548" width="20.6640625" style="2613" customWidth="1"/>
    <col min="12549" max="12549" width="16.83203125" style="2613" customWidth="1"/>
    <col min="12550" max="12550" width="23" style="2613" customWidth="1"/>
    <col min="12551" max="12551" width="1.33203125" style="2613" customWidth="1"/>
    <col min="12552" max="12800" width="9.33203125" style="2613"/>
    <col min="12801" max="12801" width="1.5" style="2613" customWidth="1"/>
    <col min="12802" max="12802" width="24.5" style="2613" customWidth="1"/>
    <col min="12803" max="12803" width="17.1640625" style="2613" customWidth="1"/>
    <col min="12804" max="12804" width="20.6640625" style="2613" customWidth="1"/>
    <col min="12805" max="12805" width="16.83203125" style="2613" customWidth="1"/>
    <col min="12806" max="12806" width="23" style="2613" customWidth="1"/>
    <col min="12807" max="12807" width="1.33203125" style="2613" customWidth="1"/>
    <col min="12808" max="13056" width="9.33203125" style="2613"/>
    <col min="13057" max="13057" width="1.5" style="2613" customWidth="1"/>
    <col min="13058" max="13058" width="24.5" style="2613" customWidth="1"/>
    <col min="13059" max="13059" width="17.1640625" style="2613" customWidth="1"/>
    <col min="13060" max="13060" width="20.6640625" style="2613" customWidth="1"/>
    <col min="13061" max="13061" width="16.83203125" style="2613" customWidth="1"/>
    <col min="13062" max="13062" width="23" style="2613" customWidth="1"/>
    <col min="13063" max="13063" width="1.33203125" style="2613" customWidth="1"/>
    <col min="13064" max="13312" width="9.33203125" style="2613"/>
    <col min="13313" max="13313" width="1.5" style="2613" customWidth="1"/>
    <col min="13314" max="13314" width="24.5" style="2613" customWidth="1"/>
    <col min="13315" max="13315" width="17.1640625" style="2613" customWidth="1"/>
    <col min="13316" max="13316" width="20.6640625" style="2613" customWidth="1"/>
    <col min="13317" max="13317" width="16.83203125" style="2613" customWidth="1"/>
    <col min="13318" max="13318" width="23" style="2613" customWidth="1"/>
    <col min="13319" max="13319" width="1.33203125" style="2613" customWidth="1"/>
    <col min="13320" max="13568" width="9.33203125" style="2613"/>
    <col min="13569" max="13569" width="1.5" style="2613" customWidth="1"/>
    <col min="13570" max="13570" width="24.5" style="2613" customWidth="1"/>
    <col min="13571" max="13571" width="17.1640625" style="2613" customWidth="1"/>
    <col min="13572" max="13572" width="20.6640625" style="2613" customWidth="1"/>
    <col min="13573" max="13573" width="16.83203125" style="2613" customWidth="1"/>
    <col min="13574" max="13574" width="23" style="2613" customWidth="1"/>
    <col min="13575" max="13575" width="1.33203125" style="2613" customWidth="1"/>
    <col min="13576" max="13824" width="9.33203125" style="2613"/>
    <col min="13825" max="13825" width="1.5" style="2613" customWidth="1"/>
    <col min="13826" max="13826" width="24.5" style="2613" customWidth="1"/>
    <col min="13827" max="13827" width="17.1640625" style="2613" customWidth="1"/>
    <col min="13828" max="13828" width="20.6640625" style="2613" customWidth="1"/>
    <col min="13829" max="13829" width="16.83203125" style="2613" customWidth="1"/>
    <col min="13830" max="13830" width="23" style="2613" customWidth="1"/>
    <col min="13831" max="13831" width="1.33203125" style="2613" customWidth="1"/>
    <col min="13832" max="14080" width="9.33203125" style="2613"/>
    <col min="14081" max="14081" width="1.5" style="2613" customWidth="1"/>
    <col min="14082" max="14082" width="24.5" style="2613" customWidth="1"/>
    <col min="14083" max="14083" width="17.1640625" style="2613" customWidth="1"/>
    <col min="14084" max="14084" width="20.6640625" style="2613" customWidth="1"/>
    <col min="14085" max="14085" width="16.83203125" style="2613" customWidth="1"/>
    <col min="14086" max="14086" width="23" style="2613" customWidth="1"/>
    <col min="14087" max="14087" width="1.33203125" style="2613" customWidth="1"/>
    <col min="14088" max="14336" width="9.33203125" style="2613"/>
    <col min="14337" max="14337" width="1.5" style="2613" customWidth="1"/>
    <col min="14338" max="14338" width="24.5" style="2613" customWidth="1"/>
    <col min="14339" max="14339" width="17.1640625" style="2613" customWidth="1"/>
    <col min="14340" max="14340" width="20.6640625" style="2613" customWidth="1"/>
    <col min="14341" max="14341" width="16.83203125" style="2613" customWidth="1"/>
    <col min="14342" max="14342" width="23" style="2613" customWidth="1"/>
    <col min="14343" max="14343" width="1.33203125" style="2613" customWidth="1"/>
    <col min="14344" max="14592" width="9.33203125" style="2613"/>
    <col min="14593" max="14593" width="1.5" style="2613" customWidth="1"/>
    <col min="14594" max="14594" width="24.5" style="2613" customWidth="1"/>
    <col min="14595" max="14595" width="17.1640625" style="2613" customWidth="1"/>
    <col min="14596" max="14596" width="20.6640625" style="2613" customWidth="1"/>
    <col min="14597" max="14597" width="16.83203125" style="2613" customWidth="1"/>
    <col min="14598" max="14598" width="23" style="2613" customWidth="1"/>
    <col min="14599" max="14599" width="1.33203125" style="2613" customWidth="1"/>
    <col min="14600" max="14848" width="9.33203125" style="2613"/>
    <col min="14849" max="14849" width="1.5" style="2613" customWidth="1"/>
    <col min="14850" max="14850" width="24.5" style="2613" customWidth="1"/>
    <col min="14851" max="14851" width="17.1640625" style="2613" customWidth="1"/>
    <col min="14852" max="14852" width="20.6640625" style="2613" customWidth="1"/>
    <col min="14853" max="14853" width="16.83203125" style="2613" customWidth="1"/>
    <col min="14854" max="14854" width="23" style="2613" customWidth="1"/>
    <col min="14855" max="14855" width="1.33203125" style="2613" customWidth="1"/>
    <col min="14856" max="15104" width="9.33203125" style="2613"/>
    <col min="15105" max="15105" width="1.5" style="2613" customWidth="1"/>
    <col min="15106" max="15106" width="24.5" style="2613" customWidth="1"/>
    <col min="15107" max="15107" width="17.1640625" style="2613" customWidth="1"/>
    <col min="15108" max="15108" width="20.6640625" style="2613" customWidth="1"/>
    <col min="15109" max="15109" width="16.83203125" style="2613" customWidth="1"/>
    <col min="15110" max="15110" width="23" style="2613" customWidth="1"/>
    <col min="15111" max="15111" width="1.33203125" style="2613" customWidth="1"/>
    <col min="15112" max="15360" width="9.33203125" style="2613"/>
    <col min="15361" max="15361" width="1.5" style="2613" customWidth="1"/>
    <col min="15362" max="15362" width="24.5" style="2613" customWidth="1"/>
    <col min="15363" max="15363" width="17.1640625" style="2613" customWidth="1"/>
    <col min="15364" max="15364" width="20.6640625" style="2613" customWidth="1"/>
    <col min="15365" max="15365" width="16.83203125" style="2613" customWidth="1"/>
    <col min="15366" max="15366" width="23" style="2613" customWidth="1"/>
    <col min="15367" max="15367" width="1.33203125" style="2613" customWidth="1"/>
    <col min="15368" max="15616" width="9.33203125" style="2613"/>
    <col min="15617" max="15617" width="1.5" style="2613" customWidth="1"/>
    <col min="15618" max="15618" width="24.5" style="2613" customWidth="1"/>
    <col min="15619" max="15619" width="17.1640625" style="2613" customWidth="1"/>
    <col min="15620" max="15620" width="20.6640625" style="2613" customWidth="1"/>
    <col min="15621" max="15621" width="16.83203125" style="2613" customWidth="1"/>
    <col min="15622" max="15622" width="23" style="2613" customWidth="1"/>
    <col min="15623" max="15623" width="1.33203125" style="2613" customWidth="1"/>
    <col min="15624" max="15872" width="9.33203125" style="2613"/>
    <col min="15873" max="15873" width="1.5" style="2613" customWidth="1"/>
    <col min="15874" max="15874" width="24.5" style="2613" customWidth="1"/>
    <col min="15875" max="15875" width="17.1640625" style="2613" customWidth="1"/>
    <col min="15876" max="15876" width="20.6640625" style="2613" customWidth="1"/>
    <col min="15877" max="15877" width="16.83203125" style="2613" customWidth="1"/>
    <col min="15878" max="15878" width="23" style="2613" customWidth="1"/>
    <col min="15879" max="15879" width="1.33203125" style="2613" customWidth="1"/>
    <col min="15880" max="16128" width="9.33203125" style="2613"/>
    <col min="16129" max="16129" width="1.5" style="2613" customWidth="1"/>
    <col min="16130" max="16130" width="24.5" style="2613" customWidth="1"/>
    <col min="16131" max="16131" width="17.1640625" style="2613" customWidth="1"/>
    <col min="16132" max="16132" width="20.6640625" style="2613" customWidth="1"/>
    <col min="16133" max="16133" width="16.83203125" style="2613" customWidth="1"/>
    <col min="16134" max="16134" width="23" style="2613" customWidth="1"/>
    <col min="16135" max="16135" width="1.33203125" style="2613" customWidth="1"/>
    <col min="16136" max="16384" width="9.33203125" style="2613"/>
  </cols>
  <sheetData>
    <row r="1" spans="1:7" ht="15.75" x14ac:dyDescent="0.25">
      <c r="B1" s="2671" t="s">
        <v>1998</v>
      </c>
      <c r="C1" s="2672"/>
      <c r="D1" s="2672"/>
      <c r="E1" s="2672"/>
      <c r="F1" s="2673"/>
    </row>
    <row r="2" spans="1:7" ht="15.75" customHeight="1" x14ac:dyDescent="0.25">
      <c r="B2" s="2674" t="s">
        <v>1999</v>
      </c>
      <c r="C2" s="2672"/>
      <c r="D2" s="2672"/>
      <c r="E2" s="2672"/>
      <c r="F2" s="2673"/>
    </row>
    <row r="3" spans="1:7" ht="18.75" customHeight="1" x14ac:dyDescent="0.25">
      <c r="A3" s="2675"/>
      <c r="B3" s="2674"/>
      <c r="C3" s="2672"/>
      <c r="D3" s="2672"/>
      <c r="E3" s="2672"/>
      <c r="F3" s="2673"/>
    </row>
    <row r="4" spans="1:7" ht="14.25" x14ac:dyDescent="0.2">
      <c r="B4" s="2676" t="s">
        <v>2000</v>
      </c>
      <c r="C4" s="2677"/>
      <c r="D4" s="2677"/>
      <c r="E4" s="2677"/>
      <c r="F4" s="2673"/>
    </row>
    <row r="5" spans="1:7" ht="15.75" customHeight="1" x14ac:dyDescent="0.2">
      <c r="B5" s="2677" t="s">
        <v>2001</v>
      </c>
      <c r="C5" s="2677"/>
      <c r="D5" s="2677"/>
      <c r="E5" s="2677"/>
      <c r="F5" s="2673"/>
    </row>
    <row r="6" spans="1:7" ht="13.5" x14ac:dyDescent="0.2">
      <c r="A6" s="2680"/>
      <c r="B6" s="2724"/>
      <c r="C6" s="2725"/>
      <c r="D6" s="2725"/>
      <c r="E6" s="2724"/>
      <c r="F6" s="2726"/>
      <c r="G6" s="2727"/>
    </row>
    <row r="7" spans="1:7" ht="4.5" customHeight="1" x14ac:dyDescent="0.2">
      <c r="A7" s="2681"/>
      <c r="B7" s="2682"/>
      <c r="C7" s="2683"/>
      <c r="D7" s="2684"/>
      <c r="E7" s="2685"/>
      <c r="F7" s="2686"/>
    </row>
    <row r="8" spans="1:7" x14ac:dyDescent="0.2">
      <c r="A8" s="2633"/>
      <c r="B8" s="2687"/>
      <c r="C8" s="2688" t="s">
        <v>1964</v>
      </c>
      <c r="D8" s="2689"/>
      <c r="E8" s="2688" t="s">
        <v>1965</v>
      </c>
      <c r="F8" s="2690"/>
    </row>
    <row r="9" spans="1:7" x14ac:dyDescent="0.2">
      <c r="A9" s="2633"/>
      <c r="B9" s="2687" t="s">
        <v>1966</v>
      </c>
      <c r="C9" s="2691" t="s">
        <v>1967</v>
      </c>
      <c r="D9" s="2692"/>
      <c r="E9" s="2691" t="s">
        <v>1968</v>
      </c>
      <c r="F9" s="2693"/>
    </row>
    <row r="10" spans="1:7" ht="6" customHeight="1" x14ac:dyDescent="0.2">
      <c r="A10" s="2633"/>
      <c r="B10" s="2687"/>
      <c r="C10" s="2694"/>
      <c r="D10" s="2695"/>
      <c r="E10" s="2696"/>
      <c r="F10" s="2697"/>
    </row>
    <row r="11" spans="1:7" ht="4.5" customHeight="1" x14ac:dyDescent="0.2">
      <c r="A11" s="2633"/>
      <c r="B11" s="2634"/>
      <c r="C11" s="2698"/>
      <c r="D11" s="2699"/>
      <c r="E11" s="2698"/>
      <c r="F11" s="2700"/>
    </row>
    <row r="12" spans="1:7" x14ac:dyDescent="0.2">
      <c r="A12" s="2633"/>
      <c r="B12" s="2687" t="s">
        <v>1969</v>
      </c>
      <c r="C12" s="2702" t="s">
        <v>1970</v>
      </c>
      <c r="D12" s="2702" t="s">
        <v>1971</v>
      </c>
      <c r="E12" s="2702" t="s">
        <v>1970</v>
      </c>
      <c r="F12" s="2636" t="s">
        <v>1971</v>
      </c>
    </row>
    <row r="13" spans="1:7" x14ac:dyDescent="0.2">
      <c r="A13" s="2633"/>
      <c r="B13" s="2634"/>
      <c r="C13" s="2635" t="s">
        <v>141</v>
      </c>
      <c r="D13" s="2635" t="s">
        <v>1972</v>
      </c>
      <c r="E13" s="2635" t="s">
        <v>141</v>
      </c>
      <c r="F13" s="2636" t="s">
        <v>1972</v>
      </c>
    </row>
    <row r="14" spans="1:7" x14ac:dyDescent="0.2">
      <c r="A14" s="2633"/>
      <c r="B14" s="2634"/>
      <c r="C14" s="2635" t="s">
        <v>1973</v>
      </c>
      <c r="D14" s="2635" t="s">
        <v>1974</v>
      </c>
      <c r="E14" s="2635" t="s">
        <v>1973</v>
      </c>
      <c r="F14" s="2636" t="s">
        <v>1974</v>
      </c>
    </row>
    <row r="15" spans="1:7" ht="4.5" customHeight="1" thickBot="1" x14ac:dyDescent="0.25">
      <c r="A15" s="2703"/>
      <c r="B15" s="2704"/>
      <c r="C15" s="2705"/>
      <c r="D15" s="2705"/>
      <c r="E15" s="2705"/>
      <c r="F15" s="2706"/>
    </row>
    <row r="16" spans="1:7" ht="4.5" customHeight="1" x14ac:dyDescent="0.2">
      <c r="A16" s="2633"/>
      <c r="B16" s="2634"/>
      <c r="C16" s="2635"/>
      <c r="D16" s="2635"/>
      <c r="E16" s="2635"/>
      <c r="F16" s="2636"/>
    </row>
    <row r="17" spans="1:10" x14ac:dyDescent="0.2">
      <c r="A17" s="2633"/>
      <c r="B17" s="2707" t="s">
        <v>242</v>
      </c>
      <c r="C17" s="2511">
        <v>0</v>
      </c>
      <c r="D17" s="2511">
        <v>0</v>
      </c>
      <c r="E17" s="2511">
        <v>0</v>
      </c>
      <c r="F17" s="2733">
        <v>0</v>
      </c>
    </row>
    <row r="18" spans="1:10" x14ac:dyDescent="0.2">
      <c r="A18" s="2633"/>
      <c r="B18" s="2707" t="s">
        <v>243</v>
      </c>
      <c r="C18" s="2511">
        <v>0</v>
      </c>
      <c r="D18" s="2511">
        <v>0</v>
      </c>
      <c r="E18" s="2511">
        <v>0</v>
      </c>
      <c r="F18" s="2733">
        <v>0</v>
      </c>
    </row>
    <row r="19" spans="1:10" x14ac:dyDescent="0.2">
      <c r="A19" s="2633"/>
      <c r="B19" s="2707" t="s">
        <v>244</v>
      </c>
      <c r="C19" s="2511">
        <v>0</v>
      </c>
      <c r="D19" s="2511">
        <v>0</v>
      </c>
      <c r="E19" s="2734">
        <v>0</v>
      </c>
      <c r="F19" s="2735">
        <v>0</v>
      </c>
    </row>
    <row r="20" spans="1:10" x14ac:dyDescent="0.2">
      <c r="A20" s="2633"/>
      <c r="B20" s="2707" t="s">
        <v>245</v>
      </c>
      <c r="C20" s="2736">
        <v>0</v>
      </c>
      <c r="D20" s="2511">
        <v>0</v>
      </c>
      <c r="E20" s="2736">
        <v>0</v>
      </c>
      <c r="F20" s="2733">
        <v>0</v>
      </c>
    </row>
    <row r="21" spans="1:10" x14ac:dyDescent="0.2">
      <c r="A21" s="2633"/>
      <c r="B21" s="2707" t="s">
        <v>246</v>
      </c>
      <c r="C21" s="2511">
        <v>0</v>
      </c>
      <c r="D21" s="2511">
        <v>0</v>
      </c>
      <c r="E21" s="2511">
        <v>0</v>
      </c>
      <c r="F21" s="2733">
        <v>0</v>
      </c>
    </row>
    <row r="22" spans="1:10" x14ac:dyDescent="0.2">
      <c r="A22" s="2633"/>
      <c r="B22" s="2707" t="s">
        <v>247</v>
      </c>
      <c r="C22" s="2511">
        <v>0</v>
      </c>
      <c r="D22" s="2511">
        <v>0</v>
      </c>
      <c r="E22" s="2511">
        <v>0</v>
      </c>
      <c r="F22" s="2733">
        <v>0</v>
      </c>
    </row>
    <row r="23" spans="1:10" x14ac:dyDescent="0.2">
      <c r="A23" s="2633"/>
      <c r="B23" s="2707" t="s">
        <v>248</v>
      </c>
      <c r="C23" s="2736">
        <v>0</v>
      </c>
      <c r="D23" s="2511">
        <v>0</v>
      </c>
      <c r="E23" s="2511">
        <v>0</v>
      </c>
      <c r="F23" s="2733">
        <v>0</v>
      </c>
    </row>
    <row r="24" spans="1:10" x14ac:dyDescent="0.2">
      <c r="A24" s="2633"/>
      <c r="B24" s="2707" t="s">
        <v>249</v>
      </c>
      <c r="C24" s="2511">
        <v>0</v>
      </c>
      <c r="D24" s="2511">
        <v>0</v>
      </c>
      <c r="E24" s="2511">
        <v>0</v>
      </c>
      <c r="F24" s="2733">
        <v>0</v>
      </c>
    </row>
    <row r="25" spans="1:10" ht="23.25" customHeight="1" x14ac:dyDescent="0.2">
      <c r="A25" s="2633"/>
      <c r="B25" s="2711" t="s">
        <v>1434</v>
      </c>
      <c r="C25" s="2712">
        <v>0</v>
      </c>
      <c r="D25" s="2712">
        <v>0</v>
      </c>
      <c r="E25" s="2736">
        <v>0</v>
      </c>
      <c r="F25" s="2714">
        <v>0</v>
      </c>
    </row>
    <row r="26" spans="1:10" x14ac:dyDescent="0.2">
      <c r="A26" s="2633"/>
      <c r="B26" s="2711" t="s">
        <v>228</v>
      </c>
      <c r="C26" s="2715"/>
      <c r="D26" s="2715"/>
      <c r="E26" s="2716"/>
      <c r="F26" s="2710"/>
    </row>
    <row r="27" spans="1:10" ht="6" customHeight="1" thickBot="1" x14ac:dyDescent="0.25">
      <c r="A27" s="2703"/>
      <c r="B27" s="2718"/>
      <c r="C27" s="2719"/>
      <c r="D27" s="2704"/>
      <c r="E27" s="2720"/>
      <c r="F27" s="2721"/>
    </row>
    <row r="28" spans="1:10" ht="5.25" customHeight="1" x14ac:dyDescent="0.2">
      <c r="A28" s="2680"/>
      <c r="B28" s="2653"/>
      <c r="C28" s="2654"/>
      <c r="D28" s="2655"/>
      <c r="E28" s="2654"/>
      <c r="F28" s="2656"/>
    </row>
    <row r="29" spans="1:10" ht="7.5" customHeight="1" x14ac:dyDescent="0.2">
      <c r="A29" s="2680"/>
      <c r="B29" s="2653"/>
      <c r="C29" s="2654"/>
      <c r="D29" s="2655"/>
      <c r="E29" s="2654"/>
      <c r="F29" s="2656"/>
    </row>
    <row r="30" spans="1:10" x14ac:dyDescent="0.2">
      <c r="B30" s="2722" t="s">
        <v>1975</v>
      </c>
      <c r="E30" s="2722" t="s">
        <v>1990</v>
      </c>
    </row>
    <row r="31" spans="1:10" x14ac:dyDescent="0.2">
      <c r="B31" s="2731"/>
      <c r="E31" s="2732"/>
      <c r="J31" s="2732"/>
    </row>
    <row r="32" spans="1:10" ht="9.75" customHeight="1" x14ac:dyDescent="0.2">
      <c r="B32" s="2731"/>
      <c r="E32" s="2731"/>
    </row>
    <row r="36" spans="2:5" x14ac:dyDescent="0.2">
      <c r="B36" s="2731"/>
      <c r="E36" s="2731"/>
    </row>
  </sheetData>
  <mergeCells count="4">
    <mergeCell ref="C8:D8"/>
    <mergeCell ref="E8:F8"/>
    <mergeCell ref="C9:D9"/>
    <mergeCell ref="E9:F9"/>
  </mergeCells>
  <pageMargins left="0.86614173228346458" right="0.6692913385826772" top="0.98425196850393704" bottom="0.78740157480314965" header="0.31496062992125984" footer="0.31496062992125984"/>
  <pageSetup paperSize="9" scale="9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77</vt:i4>
      </vt:variant>
      <vt:variant>
        <vt:lpstr>Pomenované rozsahy</vt:lpstr>
      </vt:variant>
      <vt:variant>
        <vt:i4>52</vt:i4>
      </vt:variant>
    </vt:vector>
  </HeadingPairs>
  <TitlesOfParts>
    <vt:vector size="129" baseType="lpstr">
      <vt:lpstr>Zoznam tabuliek</vt:lpstr>
      <vt:lpstr>T1</vt:lpstr>
      <vt:lpstr>T2, T3, T4</vt:lpstr>
      <vt:lpstr>T5, T6</vt:lpstr>
      <vt:lpstr>T7, T8</vt:lpstr>
      <vt:lpstr>T9, T10</vt:lpstr>
      <vt:lpstr>T11.1</vt:lpstr>
      <vt:lpstr>T11.2</vt:lpstr>
      <vt:lpstr>T11.3</vt:lpstr>
      <vt:lpstr>T11.4</vt:lpstr>
      <vt:lpstr>T11.5</vt:lpstr>
      <vt:lpstr>T11.6</vt:lpstr>
      <vt:lpstr>T11.7</vt:lpstr>
      <vt:lpstr>T12.1</vt:lpstr>
      <vt:lpstr>T12.2</vt:lpstr>
      <vt:lpstr>T12.3</vt:lpstr>
      <vt:lpstr>T12.4</vt:lpstr>
      <vt:lpstr>T12.5</vt:lpstr>
      <vt:lpstr>T13</vt:lpstr>
      <vt:lpstr>T14</vt:lpstr>
      <vt:lpstr>T15</vt:lpstr>
      <vt:lpstr>T16</vt:lpstr>
      <vt:lpstr>T17</vt:lpstr>
      <vt:lpstr>T18</vt:lpstr>
      <vt:lpstr>T19</vt:lpstr>
      <vt:lpstr>T20</vt:lpstr>
      <vt:lpstr>T21, T22</vt:lpstr>
      <vt:lpstr>T23</vt:lpstr>
      <vt:lpstr>T24</vt:lpstr>
      <vt:lpstr>T25</vt:lpstr>
      <vt:lpstr>T26</vt:lpstr>
      <vt:lpstr>T27</vt:lpstr>
      <vt:lpstr>T28</vt:lpstr>
      <vt:lpstr>T29.1</vt:lpstr>
      <vt:lpstr>T29.2</vt:lpstr>
      <vt:lpstr>T29.3</vt:lpstr>
      <vt:lpstr>T29.4</vt:lpstr>
      <vt:lpstr>T29.5</vt:lpstr>
      <vt:lpstr>T29.6</vt:lpstr>
      <vt:lpstr>T29.7</vt:lpstr>
      <vt:lpstr>T29.8</vt:lpstr>
      <vt:lpstr>T29.9</vt:lpstr>
      <vt:lpstr>T29.10</vt:lpstr>
      <vt:lpstr>T29.11</vt:lpstr>
      <vt:lpstr>T29.12</vt:lpstr>
      <vt:lpstr>T29.13</vt:lpstr>
      <vt:lpstr>T29.14</vt:lpstr>
      <vt:lpstr>T29.15</vt:lpstr>
      <vt:lpstr>T29.16</vt:lpstr>
      <vt:lpstr>T29.17</vt:lpstr>
      <vt:lpstr>T29.18</vt:lpstr>
      <vt:lpstr>T29.19</vt:lpstr>
      <vt:lpstr>T29.20</vt:lpstr>
      <vt:lpstr>T29.21</vt:lpstr>
      <vt:lpstr>T29.22</vt:lpstr>
      <vt:lpstr>T29.23</vt:lpstr>
      <vt:lpstr>T29.24</vt:lpstr>
      <vt:lpstr>T30, T31</vt:lpstr>
      <vt:lpstr>T32, T33</vt:lpstr>
      <vt:lpstr>T34</vt:lpstr>
      <vt:lpstr>T35</vt:lpstr>
      <vt:lpstr>T36</vt:lpstr>
      <vt:lpstr>T37</vt:lpstr>
      <vt:lpstr>T38</vt:lpstr>
      <vt:lpstr>T39, T40</vt:lpstr>
      <vt:lpstr>T41</vt:lpstr>
      <vt:lpstr>T42</vt:lpstr>
      <vt:lpstr>T43</vt:lpstr>
      <vt:lpstr>T44</vt:lpstr>
      <vt:lpstr>T45</vt:lpstr>
      <vt:lpstr>T46</vt:lpstr>
      <vt:lpstr>T47</vt:lpstr>
      <vt:lpstr>T48</vt:lpstr>
      <vt:lpstr>T49.1</vt:lpstr>
      <vt:lpstr>T49.2</vt:lpstr>
      <vt:lpstr>T49.3</vt:lpstr>
      <vt:lpstr>T49.4</vt:lpstr>
      <vt:lpstr>'T1'!Oblasť_tlače</vt:lpstr>
      <vt:lpstr>T11.1!Oblasť_tlače</vt:lpstr>
      <vt:lpstr>T11.2!Oblasť_tlače</vt:lpstr>
      <vt:lpstr>T11.3!Oblasť_tlače</vt:lpstr>
      <vt:lpstr>T11.4!Oblasť_tlače</vt:lpstr>
      <vt:lpstr>T11.5!Oblasť_tlače</vt:lpstr>
      <vt:lpstr>T11.6!Oblasť_tlače</vt:lpstr>
      <vt:lpstr>T11.7!Oblasť_tlače</vt:lpstr>
      <vt:lpstr>T12.1!Oblasť_tlače</vt:lpstr>
      <vt:lpstr>T12.2!Oblasť_tlače</vt:lpstr>
      <vt:lpstr>T12.3!Oblasť_tlače</vt:lpstr>
      <vt:lpstr>T12.4!Oblasť_tlače</vt:lpstr>
      <vt:lpstr>T12.5!Oblasť_tlače</vt:lpstr>
      <vt:lpstr>'T13'!Oblasť_tlače</vt:lpstr>
      <vt:lpstr>'T15'!Oblasť_tlače</vt:lpstr>
      <vt:lpstr>'T23'!Oblasť_tlače</vt:lpstr>
      <vt:lpstr>'T24'!Oblasť_tlače</vt:lpstr>
      <vt:lpstr>'T25'!Oblasť_tlače</vt:lpstr>
      <vt:lpstr>'T28'!Oblasť_tlače</vt:lpstr>
      <vt:lpstr>T29.1!Oblasť_tlače</vt:lpstr>
      <vt:lpstr>T29.10!Oblasť_tlače</vt:lpstr>
      <vt:lpstr>T29.11!Oblasť_tlače</vt:lpstr>
      <vt:lpstr>T29.13!Oblasť_tlače</vt:lpstr>
      <vt:lpstr>T29.15!Oblasť_tlače</vt:lpstr>
      <vt:lpstr>T29.16!Oblasť_tlače</vt:lpstr>
      <vt:lpstr>T29.17!Oblasť_tlače</vt:lpstr>
      <vt:lpstr>T29.19!Oblasť_tlače</vt:lpstr>
      <vt:lpstr>T29.20!Oblasť_tlače</vt:lpstr>
      <vt:lpstr>T29.21!Oblasť_tlače</vt:lpstr>
      <vt:lpstr>T29.22!Oblasť_tlače</vt:lpstr>
      <vt:lpstr>T29.23!Oblasť_tlače</vt:lpstr>
      <vt:lpstr>T29.24!Oblasť_tlače</vt:lpstr>
      <vt:lpstr>T29.3!Oblasť_tlače</vt:lpstr>
      <vt:lpstr>T29.4!Oblasť_tlače</vt:lpstr>
      <vt:lpstr>T29.5!Oblasť_tlače</vt:lpstr>
      <vt:lpstr>T29.6!Oblasť_tlače</vt:lpstr>
      <vt:lpstr>T29.7!Oblasť_tlače</vt:lpstr>
      <vt:lpstr>T29.8!Oblasť_tlače</vt:lpstr>
      <vt:lpstr>T29.9!Oblasť_tlače</vt:lpstr>
      <vt:lpstr>'T37'!Oblasť_tlače</vt:lpstr>
      <vt:lpstr>'T38'!Oblasť_tlače</vt:lpstr>
      <vt:lpstr>'T39, T40'!Oblasť_tlače</vt:lpstr>
      <vt:lpstr>'T41'!Oblasť_tlače</vt:lpstr>
      <vt:lpstr>'T42'!Oblasť_tlače</vt:lpstr>
      <vt:lpstr>'T43'!Oblasť_tlače</vt:lpstr>
      <vt:lpstr>'T44'!Oblasť_tlače</vt:lpstr>
      <vt:lpstr>'T45'!Oblasť_tlače</vt:lpstr>
      <vt:lpstr>T49.1!Oblasť_tlače</vt:lpstr>
      <vt:lpstr>T49.2!Oblasť_tlače</vt:lpstr>
      <vt:lpstr>T49.3!Oblasť_tlače</vt:lpstr>
      <vt:lpstr>T49.4!Oblasť_tlače</vt:lpstr>
      <vt:lpstr>'T7, T8'!Oblasť_tlače</vt:lpstr>
    </vt:vector>
  </TitlesOfParts>
  <Company>ŠUSR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Varholová Daniela</dc:creator>
  <cp:lastModifiedBy>Varholová Daniela</cp:lastModifiedBy>
  <dcterms:created xsi:type="dcterms:W3CDTF">2021-11-22T10:06:00Z</dcterms:created>
  <dcterms:modified xsi:type="dcterms:W3CDTF">2021-11-23T07:41:22Z</dcterms:modified>
</cp:coreProperties>
</file>